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EstaPasta_de_trabalho"/>
  <mc:AlternateContent xmlns:mc="http://schemas.openxmlformats.org/markup-compatibility/2006">
    <mc:Choice Requires="x15">
      <x15ac:absPath xmlns:x15ac="http://schemas.microsoft.com/office/spreadsheetml/2010/11/ac" url="M:\2 Comercial\COMERCIAL 2017\12 ESPARTA\8 PROPOSTAS\2 PUBLICAS\2 MINAS GERAIS\06 JUNHO\004-2017 - MPE-MG - PE 19-2017 - VIG ARM (P)\"/>
    </mc:Choice>
  </mc:AlternateContent>
  <bookViews>
    <workbookView xWindow="14505" yWindow="-15" windowWidth="14340" windowHeight="12315" tabRatio="831"/>
  </bookViews>
  <sheets>
    <sheet name="Proposta" sheetId="459" r:id="rId1"/>
    <sheet name="ISS VIGILANCIA" sheetId="227" r:id="rId2"/>
    <sheet name="Equipamentos" sheetId="357" r:id="rId3"/>
    <sheet name="Uniformes" sheetId="356" r:id="rId4"/>
    <sheet name="Base - Módulos" sheetId="355" r:id="rId5"/>
    <sheet name="PARÂMETRO" sheetId="221" r:id="rId6"/>
    <sheet name="CCT" sheetId="222" r:id="rId7"/>
    <sheet name="Resumo Geral" sheetId="224" r:id="rId8"/>
    <sheet name="Resumo Categoria" sheetId="225" r:id="rId9"/>
    <sheet name="TOTALIZADORA MÓDULO" sheetId="228" r:id="rId10"/>
    <sheet name="CARGOS ARAÇUAÍ" sheetId="363" r:id="rId11"/>
    <sheet name=" 220h Araçuaí" sheetId="364" r:id="rId12"/>
    <sheet name="CARGOS ARAGUARI" sheetId="365" r:id="rId13"/>
    <sheet name=" 220h Araguari" sheetId="366" r:id="rId14"/>
    <sheet name="CARGOS BARBACENA" sheetId="369" r:id="rId15"/>
    <sheet name=" 220h Barbacena" sheetId="370" r:id="rId16"/>
    <sheet name="CARGOS BH " sheetId="233" r:id="rId17"/>
    <sheet name="220h BH" sheetId="94" r:id="rId18"/>
    <sheet name="12x36h Diurno BH " sheetId="359" r:id="rId19"/>
    <sheet name=" 12x36h Noturno BH " sheetId="360" r:id="rId20"/>
    <sheet name="CARGOS BETIM" sheetId="373" r:id="rId21"/>
    <sheet name="12x36h Diurno Betim" sheetId="374" r:id="rId22"/>
    <sheet name="CARGOS CAETÉ" sheetId="446" r:id="rId23"/>
    <sheet name=" 220h Caeté" sheetId="447" r:id="rId24"/>
    <sheet name="CARGOS Campo Belo" sheetId="375" r:id="rId25"/>
    <sheet name=" 220h Campo Belo" sheetId="376" r:id="rId26"/>
    <sheet name="CARGOS CONSELHEIRO LAFAIETE" sheetId="448" r:id="rId27"/>
    <sheet name="12x36h Diurno Cons. Lafaiete" sheetId="449" r:id="rId28"/>
    <sheet name="CARGOS Contagem" sheetId="379" r:id="rId29"/>
    <sheet name="12x36h Diurno Contagem" sheetId="380" r:id="rId30"/>
    <sheet name="12x36hNoturno Contagem" sheetId="381" r:id="rId31"/>
    <sheet name="CARGOS Formiga" sheetId="382" r:id="rId32"/>
    <sheet name=" 220h Formiga" sheetId="383" r:id="rId33"/>
    <sheet name="CARGOS Gov. Valadares" sheetId="385" r:id="rId34"/>
    <sheet name=" 220h Gov. Valadares" sheetId="386" r:id="rId35"/>
    <sheet name="12x36h Diurno Gov. Valadares" sheetId="450" r:id="rId36"/>
    <sheet name="CARGOS Igarapé" sheetId="387" r:id="rId37"/>
    <sheet name=" 220h Igarapé" sheetId="388" r:id="rId38"/>
    <sheet name="CARGOS Ipatinga" sheetId="389" r:id="rId39"/>
    <sheet name=" 220h Ipatinga" sheetId="390" r:id="rId40"/>
    <sheet name="CARGOS Ituiutaba" sheetId="391" r:id="rId41"/>
    <sheet name=" 220h Ituiutaba" sheetId="392" r:id="rId42"/>
    <sheet name="CARGOS Lavras" sheetId="393" r:id="rId43"/>
    <sheet name=" 220h Lavras" sheetId="395" r:id="rId44"/>
    <sheet name="CARGOS Matozinhos" sheetId="398" r:id="rId45"/>
    <sheet name=" 220h Matozinhos" sheetId="399" r:id="rId46"/>
    <sheet name="CARGOS Monte Carmelo" sheetId="400" r:id="rId47"/>
    <sheet name="12x36h Diurno Monte Carmelo" sheetId="401" r:id="rId48"/>
    <sheet name="CARGOS Montes Claros" sheetId="402" r:id="rId49"/>
    <sheet name="12x36hDiurno M. Claros" sheetId="404" r:id="rId50"/>
    <sheet name="12x36hNoturno M. Claro" sheetId="405" r:id="rId51"/>
    <sheet name="CARGOS Nova Lima" sheetId="444" r:id="rId52"/>
    <sheet name="12x36hDiurno Nova Lima" sheetId="451" r:id="rId53"/>
    <sheet name="CARGOS Porteirinha" sheetId="406" r:id="rId54"/>
    <sheet name=" 220h Porteirinha" sheetId="407" r:id="rId55"/>
    <sheet name="CARGOS Pouso Alegre" sheetId="408" r:id="rId56"/>
    <sheet name="12x36hDiurno Pouso Alegre" sheetId="409" r:id="rId57"/>
    <sheet name="12x36h Noturno Pouso Alegre" sheetId="410" r:id="rId58"/>
    <sheet name="CARGOS Ribeirão das Neves" sheetId="411" r:id="rId59"/>
    <sheet name=" 220h Ribeirao das Neves" sheetId="412" r:id="rId60"/>
    <sheet name="12x36hDiurno Ribeirão das Neves" sheetId="413" r:id="rId61"/>
    <sheet name="12x36h Noturno Ribeirão  Neves" sheetId="414" r:id="rId62"/>
    <sheet name="CARGOS SANTA LUZIA" sheetId="415" r:id="rId63"/>
    <sheet name="12x36hDiurno Santa Luzia " sheetId="416" r:id="rId64"/>
    <sheet name="12x36h Noturno Santa Luzia " sheetId="417" r:id="rId65"/>
    <sheet name="CARGOS SÃO JOAO DEL REI" sheetId="452" r:id="rId66"/>
    <sheet name="12x36hDiurno São João Del Rei" sheetId="453" r:id="rId67"/>
    <sheet name="CARGOS São Lourenço" sheetId="432" r:id="rId68"/>
    <sheet name="12x36hDiurno São Lourenço" sheetId="454" r:id="rId69"/>
    <sheet name="CARGOS São Seb. Paraíso" sheetId="418" r:id="rId70"/>
    <sheet name="12x36hDiurno São Seb. Paraíso" sheetId="419" r:id="rId71"/>
    <sheet name="CARGOS SETE LAGOAS" sheetId="455" r:id="rId72"/>
    <sheet name="12x36hDiurno Sete Lagoas" sheetId="456" r:id="rId73"/>
    <sheet name="CARGOS Uberaba" sheetId="421" r:id="rId74"/>
    <sheet name="12x36hDiurno Uberaba" sheetId="422" r:id="rId75"/>
    <sheet name="12x36h Noturno Uberaba" sheetId="423" r:id="rId76"/>
    <sheet name="CARGOS Uberlandia" sheetId="424" r:id="rId77"/>
    <sheet name="12x36hDiurno Uberlândia" sheetId="425" r:id="rId78"/>
    <sheet name="12x36h Noturno Uberlândia" sheetId="427" r:id="rId79"/>
    <sheet name="CARGOS Varginha" sheetId="428" r:id="rId80"/>
    <sheet name=" 220h Varginha" sheetId="429" r:id="rId81"/>
    <sheet name="CARGOS Vespasiano" sheetId="434" r:id="rId82"/>
    <sheet name="12x36hDiurno Vespasiano" sheetId="457" r:id="rId83"/>
    <sheet name="CARGOS Viçosa" sheetId="436" r:id="rId84"/>
    <sheet name="12x36hDiurno Viçosa" sheetId="458" r:id="rId85"/>
    <sheet name="Plan1" sheetId="358" r:id="rId86"/>
  </sheets>
  <externalReferences>
    <externalReference r:id="rId87"/>
  </externalReferences>
  <definedNames>
    <definedName name="_CCT1">CCT!$B$11:$J$44</definedName>
    <definedName name="_xlnm._FilterDatabase" localSheetId="6" hidden="1">CCT!$B$10:$P$45</definedName>
    <definedName name="_xlnm._FilterDatabase" localSheetId="8" hidden="1">'Resumo Categoria'!$B$3:$H$3</definedName>
    <definedName name="_xlnm._FilterDatabase" localSheetId="7" hidden="1">'Resumo Geral'!$A$3:$CD$36</definedName>
    <definedName name="Águas_Formosas">CCT!$C$11:$D$44</definedName>
    <definedName name="ALIQ_ISS">'ISS VIGILANCIA'!$A$2:$B$158</definedName>
    <definedName name="_xlnm.Print_Area" localSheetId="19">' 12x36h Noturno BH '!$A$1:$E$115</definedName>
    <definedName name="_xlnm.Print_Area" localSheetId="11">' 220h Araçuaí'!$A$1:$E$115</definedName>
    <definedName name="_xlnm.Print_Area" localSheetId="13">' 220h Araguari'!$A$1:$E$115</definedName>
    <definedName name="_xlnm.Print_Area" localSheetId="15">' 220h Barbacena'!$A$1:$E$115</definedName>
    <definedName name="_xlnm.Print_Area" localSheetId="23">' 220h Caeté'!$A$1:$E$115</definedName>
    <definedName name="_xlnm.Print_Area" localSheetId="25">' 220h Campo Belo'!$A$1:$E$115</definedName>
    <definedName name="_xlnm.Print_Area" localSheetId="32">' 220h Formiga'!$A$1:$E$115</definedName>
    <definedName name="_xlnm.Print_Area" localSheetId="39">' 220h Ipatinga'!$A$1:$E$115</definedName>
    <definedName name="_xlnm.Print_Area" localSheetId="41">' 220h Ituiutaba'!$A$1:$E$115</definedName>
    <definedName name="_xlnm.Print_Area" localSheetId="43">' 220h Lavras'!$A$1:$E$115</definedName>
    <definedName name="_xlnm.Print_Area" localSheetId="45">' 220h Matozinhos'!$A$1:$E$115</definedName>
    <definedName name="_xlnm.Print_Area" localSheetId="54">' 220h Porteirinha'!$A$1:$E$115</definedName>
    <definedName name="_xlnm.Print_Area" localSheetId="59">' 220h Ribeirao das Neves'!$A$1:$E$115</definedName>
    <definedName name="_xlnm.Print_Area" localSheetId="80">' 220h Varginha'!$A$1:$E$115</definedName>
    <definedName name="_xlnm.Print_Area" localSheetId="21">'12x36h Diurno Betim'!$A$1:$E$115</definedName>
    <definedName name="_xlnm.Print_Area" localSheetId="18">'12x36h Diurno BH '!$A$1:$E$115</definedName>
    <definedName name="_xlnm.Print_Area" localSheetId="27">'12x36h Diurno Cons. Lafaiete'!$A$1:$E$115</definedName>
    <definedName name="_xlnm.Print_Area" localSheetId="29">'12x36h Diurno Contagem'!$A$1:$E$115</definedName>
    <definedName name="_xlnm.Print_Area" localSheetId="35">'12x36h Diurno Gov. Valadares'!$A$1:$E$115</definedName>
    <definedName name="_xlnm.Print_Area" localSheetId="47">'12x36h Diurno Monte Carmelo'!$A$1:$E$115</definedName>
    <definedName name="_xlnm.Print_Area" localSheetId="57">'12x36h Noturno Pouso Alegre'!$A$1:$E$115</definedName>
    <definedName name="_xlnm.Print_Area" localSheetId="61">'12x36h Noturno Ribeirão  Neves'!$A$1:$E$115</definedName>
    <definedName name="_xlnm.Print_Area" localSheetId="64">'12x36h Noturno Santa Luzia '!$A$1:$E$115</definedName>
    <definedName name="_xlnm.Print_Area" localSheetId="75">'12x36h Noturno Uberaba'!$A$1:$E$115</definedName>
    <definedName name="_xlnm.Print_Area" localSheetId="78">'12x36h Noturno Uberlândia'!$A$1:$E$115</definedName>
    <definedName name="_xlnm.Print_Area" localSheetId="49">'12x36hDiurno M. Claros'!$A$1:$E$115</definedName>
    <definedName name="_xlnm.Print_Area" localSheetId="52">'12x36hDiurno Nova Lima'!$A$1:$E$115</definedName>
    <definedName name="_xlnm.Print_Area" localSheetId="56">'12x36hDiurno Pouso Alegre'!$A$1:$E$115</definedName>
    <definedName name="_xlnm.Print_Area" localSheetId="60">'12x36hDiurno Ribeirão das Neves'!$A$1:$E$115</definedName>
    <definedName name="_xlnm.Print_Area" localSheetId="63">'12x36hDiurno Santa Luzia '!$A$1:$E$115</definedName>
    <definedName name="_xlnm.Print_Area" localSheetId="66">'12x36hDiurno São João Del Rei'!$A$1:$E$115</definedName>
    <definedName name="_xlnm.Print_Area" localSheetId="68">'12x36hDiurno São Lourenço'!$A$1:$E$115</definedName>
    <definedName name="_xlnm.Print_Area" localSheetId="70">'12x36hDiurno São Seb. Paraíso'!$A$1:$E$115</definedName>
    <definedName name="_xlnm.Print_Area" localSheetId="72">'12x36hDiurno Sete Lagoas'!$A$1:$E$115</definedName>
    <definedName name="_xlnm.Print_Area" localSheetId="74">'12x36hDiurno Uberaba'!$A$1:$E$115</definedName>
    <definedName name="_xlnm.Print_Area" localSheetId="77">'12x36hDiurno Uberlândia'!$A$1:$E$115</definedName>
    <definedName name="_xlnm.Print_Area" localSheetId="82">'12x36hDiurno Vespasiano'!$A$1:$E$115</definedName>
    <definedName name="_xlnm.Print_Area" localSheetId="84">'12x36hDiurno Viçosa'!$A$1:$E$115</definedName>
    <definedName name="_xlnm.Print_Area" localSheetId="30">'12x36hNoturno Contagem'!$A$1:$E$115</definedName>
    <definedName name="_xlnm.Print_Area" localSheetId="50">'12x36hNoturno M. Claro'!$A$1:$E$115</definedName>
    <definedName name="_xlnm.Print_Area" localSheetId="17">'220h BH'!$A$1:$E$115</definedName>
    <definedName name="_xlnm.Print_Area" localSheetId="4">'Base - Módulos'!$A$1:$D$111</definedName>
    <definedName name="_xlnm.Print_Area" localSheetId="10">'CARGOS ARAÇUAÍ'!$A$1:$E$124</definedName>
    <definedName name="_xlnm.Print_Area" localSheetId="12">'CARGOS ARAGUARI'!$A$1:$E$124</definedName>
    <definedName name="_xlnm.Print_Area" localSheetId="14">'CARGOS BARBACENA'!$A$1:$E$124</definedName>
    <definedName name="_xlnm.Print_Area" localSheetId="20">'CARGOS BETIM'!$A$1:$E$124</definedName>
    <definedName name="_xlnm.Print_Area" localSheetId="16">'CARGOS BH '!$A$1:$E$124</definedName>
    <definedName name="_xlnm.Print_Area" localSheetId="22">'CARGOS CAETÉ'!$A$1:$E$124</definedName>
    <definedName name="_xlnm.Print_Area" localSheetId="24">'CARGOS Campo Belo'!$A$1:$E$124</definedName>
    <definedName name="_xlnm.Print_Area" localSheetId="26">'CARGOS CONSELHEIRO LAFAIETE'!$A$1:$E$124</definedName>
    <definedName name="_xlnm.Print_Area" localSheetId="28">'CARGOS Contagem'!$A$1:$E$124</definedName>
    <definedName name="_xlnm.Print_Area" localSheetId="31">'CARGOS Formiga'!$A$1:$E$124</definedName>
    <definedName name="_xlnm.Print_Area" localSheetId="33">'CARGOS Gov. Valadares'!$A$1:$E$124</definedName>
    <definedName name="_xlnm.Print_Area" localSheetId="36">'CARGOS Igarapé'!$A$1:$E$124</definedName>
    <definedName name="_xlnm.Print_Area" localSheetId="38">'CARGOS Ipatinga'!$A$1:$E$124</definedName>
    <definedName name="_xlnm.Print_Area" localSheetId="40">'CARGOS Ituiutaba'!$A$1:$E$124</definedName>
    <definedName name="_xlnm.Print_Area" localSheetId="42">'CARGOS Lavras'!$A$1:$E$124</definedName>
    <definedName name="_xlnm.Print_Area" localSheetId="44">'CARGOS Matozinhos'!$A$1:$E$125</definedName>
    <definedName name="_xlnm.Print_Area" localSheetId="46">'CARGOS Monte Carmelo'!$A$1:$E$125</definedName>
    <definedName name="_xlnm.Print_Area" localSheetId="48">'CARGOS Montes Claros'!$A$1:$E$125</definedName>
    <definedName name="_xlnm.Print_Area" localSheetId="51">'CARGOS Nova Lima'!$A$1:$E$125</definedName>
    <definedName name="_xlnm.Print_Area" localSheetId="53">'CARGOS Porteirinha'!$A$1:$E$124</definedName>
    <definedName name="_xlnm.Print_Area" localSheetId="55">'CARGOS Pouso Alegre'!$A$1:$E$124</definedName>
    <definedName name="_xlnm.Print_Area" localSheetId="58">'CARGOS Ribeirão das Neves'!$A$1:$E$124</definedName>
    <definedName name="_xlnm.Print_Area" localSheetId="62">'CARGOS SANTA LUZIA'!$A$1:$E$124</definedName>
    <definedName name="_xlnm.Print_Area" localSheetId="65">'CARGOS SÃO JOAO DEL REI'!$A$1:$E$124</definedName>
    <definedName name="_xlnm.Print_Area" localSheetId="67">'CARGOS São Lourenço'!$A$1:$E$124</definedName>
    <definedName name="_xlnm.Print_Area" localSheetId="69">'CARGOS São Seb. Paraíso'!$A$1:$E$124</definedName>
    <definedName name="_xlnm.Print_Area" localSheetId="71">'CARGOS SETE LAGOAS'!$A$1:$E$124</definedName>
    <definedName name="_xlnm.Print_Area" localSheetId="73">'CARGOS Uberaba'!$A$1:$E$124</definedName>
    <definedName name="_xlnm.Print_Area" localSheetId="76">'CARGOS Uberlandia'!$A$1:$E$124</definedName>
    <definedName name="_xlnm.Print_Area" localSheetId="79">'CARGOS Varginha'!$A$1:$E$124</definedName>
    <definedName name="_xlnm.Print_Area" localSheetId="81">'CARGOS Vespasiano'!$A$1:$E$124</definedName>
    <definedName name="_xlnm.Print_Area" localSheetId="83">'CARGOS Viçosa'!$A$1:$E$124</definedName>
    <definedName name="_xlnm.Print_Area" localSheetId="6">CCT!$B$1:$K$74</definedName>
    <definedName name="_xlnm.Print_Area" localSheetId="2">Equipamentos!$A$1:$H$13</definedName>
    <definedName name="_xlnm.Print_Area" localSheetId="1">'ISS VIGILANCIA'!$A$1:$B$38</definedName>
    <definedName name="_xlnm.Print_Area" localSheetId="5">PARÂMETRO!$A$1:$K$49</definedName>
    <definedName name="_xlnm.Print_Area" localSheetId="0">Proposta!$A$1:$I$37</definedName>
    <definedName name="_xlnm.Print_Area" localSheetId="8">'Resumo Categoria'!$A$1:$H$49</definedName>
    <definedName name="_xlnm.Print_Area" localSheetId="7">'Resumo Geral'!$A$2:$CC$41</definedName>
    <definedName name="_xlnm.Print_Area" localSheetId="9">'TOTALIZADORA MÓDULO'!$A$1:$E$314</definedName>
    <definedName name="_xlnm.Print_Area" localSheetId="3">Uniformes!$A$1:$H$12</definedName>
    <definedName name="CCT">CCT!$B$11:$J$43</definedName>
    <definedName name="cidades">PARÂMETRO!$B$9:$B$40</definedName>
    <definedName name="cidadesconvencoes">CCT!$C$11:$D$44</definedName>
    <definedName name="convenções">PARÂMETRO!$B$3:$B$3</definedName>
    <definedName name="Excel_BuiltIn__FilterDatabase" localSheetId="19">#REF!</definedName>
    <definedName name="Excel_BuiltIn__FilterDatabase" localSheetId="11">#REF!</definedName>
    <definedName name="Excel_BuiltIn__FilterDatabase" localSheetId="13">#REF!</definedName>
    <definedName name="Excel_BuiltIn__FilterDatabase" localSheetId="15">#REF!</definedName>
    <definedName name="Excel_BuiltIn__FilterDatabase" localSheetId="23">#REF!</definedName>
    <definedName name="Excel_BuiltIn__FilterDatabase" localSheetId="25">#REF!</definedName>
    <definedName name="Excel_BuiltIn__FilterDatabase" localSheetId="32">#REF!</definedName>
    <definedName name="Excel_BuiltIn__FilterDatabase" localSheetId="34">#REF!</definedName>
    <definedName name="Excel_BuiltIn__FilterDatabase" localSheetId="37">#REF!</definedName>
    <definedName name="Excel_BuiltIn__FilterDatabase" localSheetId="39">#REF!</definedName>
    <definedName name="Excel_BuiltIn__FilterDatabase" localSheetId="41">#REF!</definedName>
    <definedName name="Excel_BuiltIn__FilterDatabase" localSheetId="43">#REF!</definedName>
    <definedName name="Excel_BuiltIn__FilterDatabase" localSheetId="45">#REF!</definedName>
    <definedName name="Excel_BuiltIn__FilterDatabase" localSheetId="54">#REF!</definedName>
    <definedName name="Excel_BuiltIn__FilterDatabase" localSheetId="59">#REF!</definedName>
    <definedName name="Excel_BuiltIn__FilterDatabase" localSheetId="80">#REF!</definedName>
    <definedName name="Excel_BuiltIn__FilterDatabase" localSheetId="21">#REF!</definedName>
    <definedName name="Excel_BuiltIn__FilterDatabase" localSheetId="18">#REF!</definedName>
    <definedName name="Excel_BuiltIn__FilterDatabase" localSheetId="27">#REF!</definedName>
    <definedName name="Excel_BuiltIn__FilterDatabase" localSheetId="29">#REF!</definedName>
    <definedName name="Excel_BuiltIn__FilterDatabase" localSheetId="35">#REF!</definedName>
    <definedName name="Excel_BuiltIn__FilterDatabase" localSheetId="47">#REF!</definedName>
    <definedName name="Excel_BuiltIn__FilterDatabase" localSheetId="57">#REF!</definedName>
    <definedName name="Excel_BuiltIn__FilterDatabase" localSheetId="61">#REF!</definedName>
    <definedName name="Excel_BuiltIn__FilterDatabase" localSheetId="64">#REF!</definedName>
    <definedName name="Excel_BuiltIn__FilterDatabase" localSheetId="75">#REF!</definedName>
    <definedName name="Excel_BuiltIn__FilterDatabase" localSheetId="78">#REF!</definedName>
    <definedName name="Excel_BuiltIn__FilterDatabase" localSheetId="49">#REF!</definedName>
    <definedName name="Excel_BuiltIn__FilterDatabase" localSheetId="52">#REF!</definedName>
    <definedName name="Excel_BuiltIn__FilterDatabase" localSheetId="56">#REF!</definedName>
    <definedName name="Excel_BuiltIn__FilterDatabase" localSheetId="60">#REF!</definedName>
    <definedName name="Excel_BuiltIn__FilterDatabase" localSheetId="63">#REF!</definedName>
    <definedName name="Excel_BuiltIn__FilterDatabase" localSheetId="66">#REF!</definedName>
    <definedName name="Excel_BuiltIn__FilterDatabase" localSheetId="68">#REF!</definedName>
    <definedName name="Excel_BuiltIn__FilterDatabase" localSheetId="70">#REF!</definedName>
    <definedName name="Excel_BuiltIn__FilterDatabase" localSheetId="72">#REF!</definedName>
    <definedName name="Excel_BuiltIn__FilterDatabase" localSheetId="74">#REF!</definedName>
    <definedName name="Excel_BuiltIn__FilterDatabase" localSheetId="77">#REF!</definedName>
    <definedName name="Excel_BuiltIn__FilterDatabase" localSheetId="82">#REF!</definedName>
    <definedName name="Excel_BuiltIn__FilterDatabase" localSheetId="84">#REF!</definedName>
    <definedName name="Excel_BuiltIn__FilterDatabase" localSheetId="30">#REF!</definedName>
    <definedName name="Excel_BuiltIn__FilterDatabase" localSheetId="50">#REF!</definedName>
    <definedName name="Excel_BuiltIn__FilterDatabase" localSheetId="4">#REF!</definedName>
    <definedName name="Excel_BuiltIn__FilterDatabase" localSheetId="10">#REF!</definedName>
    <definedName name="Excel_BuiltIn__FilterDatabase" localSheetId="12">#REF!</definedName>
    <definedName name="Excel_BuiltIn__FilterDatabase" localSheetId="14">#REF!</definedName>
    <definedName name="Excel_BuiltIn__FilterDatabase" localSheetId="20">#REF!</definedName>
    <definedName name="Excel_BuiltIn__FilterDatabase" localSheetId="22">#REF!</definedName>
    <definedName name="Excel_BuiltIn__FilterDatabase" localSheetId="24">#REF!</definedName>
    <definedName name="Excel_BuiltIn__FilterDatabase" localSheetId="26">#REF!</definedName>
    <definedName name="Excel_BuiltIn__FilterDatabase" localSheetId="28">#REF!</definedName>
    <definedName name="Excel_BuiltIn__FilterDatabase" localSheetId="31">#REF!</definedName>
    <definedName name="Excel_BuiltIn__FilterDatabase" localSheetId="33">#REF!</definedName>
    <definedName name="Excel_BuiltIn__FilterDatabase" localSheetId="36">#REF!</definedName>
    <definedName name="Excel_BuiltIn__FilterDatabase" localSheetId="38">#REF!</definedName>
    <definedName name="Excel_BuiltIn__FilterDatabase" localSheetId="40">#REF!</definedName>
    <definedName name="Excel_BuiltIn__FilterDatabase" localSheetId="42">#REF!</definedName>
    <definedName name="Excel_BuiltIn__FilterDatabase" localSheetId="44">#REF!</definedName>
    <definedName name="Excel_BuiltIn__FilterDatabase" localSheetId="46">#REF!</definedName>
    <definedName name="Excel_BuiltIn__FilterDatabase" localSheetId="48">#REF!</definedName>
    <definedName name="Excel_BuiltIn__FilterDatabase" localSheetId="51">#REF!</definedName>
    <definedName name="Excel_BuiltIn__FilterDatabase" localSheetId="53">#REF!</definedName>
    <definedName name="Excel_BuiltIn__FilterDatabase" localSheetId="55">#REF!</definedName>
    <definedName name="Excel_BuiltIn__FilterDatabase" localSheetId="58">#REF!</definedName>
    <definedName name="Excel_BuiltIn__FilterDatabase" localSheetId="62">#REF!</definedName>
    <definedName name="Excel_BuiltIn__FilterDatabase" localSheetId="65">#REF!</definedName>
    <definedName name="Excel_BuiltIn__FilterDatabase" localSheetId="67">#REF!</definedName>
    <definedName name="Excel_BuiltIn__FilterDatabase" localSheetId="69">#REF!</definedName>
    <definedName name="Excel_BuiltIn__FilterDatabase" localSheetId="71">#REF!</definedName>
    <definedName name="Excel_BuiltIn__FilterDatabase" localSheetId="73">#REF!</definedName>
    <definedName name="Excel_BuiltIn__FilterDatabase" localSheetId="76">#REF!</definedName>
    <definedName name="Excel_BuiltIn__FilterDatabase" localSheetId="79">#REF!</definedName>
    <definedName name="Excel_BuiltIn__FilterDatabase" localSheetId="81">#REF!</definedName>
    <definedName name="Excel_BuiltIn__FilterDatabase" localSheetId="83">#REF!</definedName>
    <definedName name="Excel_BuiltIn__FilterDatabase" localSheetId="6">#REF!</definedName>
    <definedName name="Excel_BuiltIn__FilterDatabase" localSheetId="2">#REF!</definedName>
    <definedName name="Excel_BuiltIn__FilterDatabase" localSheetId="7">#REF!</definedName>
    <definedName name="Excel_BuiltIn__FilterDatabase" localSheetId="3">#REF!</definedName>
    <definedName name="Excel_BuiltIn__FilterDatabase">#REF!</definedName>
    <definedName name="Excel_BuiltIn__FilterDatabase_1" localSheetId="19">#REF!</definedName>
    <definedName name="Excel_BuiltIn__FilterDatabase_1" localSheetId="11">#REF!</definedName>
    <definedName name="Excel_BuiltIn__FilterDatabase_1" localSheetId="13">#REF!</definedName>
    <definedName name="Excel_BuiltIn__FilterDatabase_1" localSheetId="15">#REF!</definedName>
    <definedName name="Excel_BuiltIn__FilterDatabase_1" localSheetId="23">#REF!</definedName>
    <definedName name="Excel_BuiltIn__FilterDatabase_1" localSheetId="25">#REF!</definedName>
    <definedName name="Excel_BuiltIn__FilterDatabase_1" localSheetId="32">#REF!</definedName>
    <definedName name="Excel_BuiltIn__FilterDatabase_1" localSheetId="34">#REF!</definedName>
    <definedName name="Excel_BuiltIn__FilterDatabase_1" localSheetId="37">#REF!</definedName>
    <definedName name="Excel_BuiltIn__FilterDatabase_1" localSheetId="39">#REF!</definedName>
    <definedName name="Excel_BuiltIn__FilterDatabase_1" localSheetId="41">#REF!</definedName>
    <definedName name="Excel_BuiltIn__FilterDatabase_1" localSheetId="43">#REF!</definedName>
    <definedName name="Excel_BuiltIn__FilterDatabase_1" localSheetId="45">#REF!</definedName>
    <definedName name="Excel_BuiltIn__FilterDatabase_1" localSheetId="54">#REF!</definedName>
    <definedName name="Excel_BuiltIn__FilterDatabase_1" localSheetId="59">#REF!</definedName>
    <definedName name="Excel_BuiltIn__FilterDatabase_1" localSheetId="80">#REF!</definedName>
    <definedName name="Excel_BuiltIn__FilterDatabase_1" localSheetId="21">#REF!</definedName>
    <definedName name="Excel_BuiltIn__FilterDatabase_1" localSheetId="18">#REF!</definedName>
    <definedName name="Excel_BuiltIn__FilterDatabase_1" localSheetId="27">#REF!</definedName>
    <definedName name="Excel_BuiltIn__FilterDatabase_1" localSheetId="29">#REF!</definedName>
    <definedName name="Excel_BuiltIn__FilterDatabase_1" localSheetId="35">#REF!</definedName>
    <definedName name="Excel_BuiltIn__FilterDatabase_1" localSheetId="47">#REF!</definedName>
    <definedName name="Excel_BuiltIn__FilterDatabase_1" localSheetId="57">#REF!</definedName>
    <definedName name="Excel_BuiltIn__FilterDatabase_1" localSheetId="61">#REF!</definedName>
    <definedName name="Excel_BuiltIn__FilterDatabase_1" localSheetId="64">#REF!</definedName>
    <definedName name="Excel_BuiltIn__FilterDatabase_1" localSheetId="75">#REF!</definedName>
    <definedName name="Excel_BuiltIn__FilterDatabase_1" localSheetId="78">#REF!</definedName>
    <definedName name="Excel_BuiltIn__FilterDatabase_1" localSheetId="49">#REF!</definedName>
    <definedName name="Excel_BuiltIn__FilterDatabase_1" localSheetId="52">#REF!</definedName>
    <definedName name="Excel_BuiltIn__FilterDatabase_1" localSheetId="56">#REF!</definedName>
    <definedName name="Excel_BuiltIn__FilterDatabase_1" localSheetId="60">#REF!</definedName>
    <definedName name="Excel_BuiltIn__FilterDatabase_1" localSheetId="63">#REF!</definedName>
    <definedName name="Excel_BuiltIn__FilterDatabase_1" localSheetId="66">#REF!</definedName>
    <definedName name="Excel_BuiltIn__FilterDatabase_1" localSheetId="68">#REF!</definedName>
    <definedName name="Excel_BuiltIn__FilterDatabase_1" localSheetId="70">#REF!</definedName>
    <definedName name="Excel_BuiltIn__FilterDatabase_1" localSheetId="72">#REF!</definedName>
    <definedName name="Excel_BuiltIn__FilterDatabase_1" localSheetId="74">#REF!</definedName>
    <definedName name="Excel_BuiltIn__FilterDatabase_1" localSheetId="77">#REF!</definedName>
    <definedName name="Excel_BuiltIn__FilterDatabase_1" localSheetId="82">#REF!</definedName>
    <definedName name="Excel_BuiltIn__FilterDatabase_1" localSheetId="84">#REF!</definedName>
    <definedName name="Excel_BuiltIn__FilterDatabase_1" localSheetId="30">#REF!</definedName>
    <definedName name="Excel_BuiltIn__FilterDatabase_1" localSheetId="50">#REF!</definedName>
    <definedName name="Excel_BuiltIn__FilterDatabase_1" localSheetId="4">#REF!</definedName>
    <definedName name="Excel_BuiltIn__FilterDatabase_1" localSheetId="10">#REF!</definedName>
    <definedName name="Excel_BuiltIn__FilterDatabase_1" localSheetId="12">#REF!</definedName>
    <definedName name="Excel_BuiltIn__FilterDatabase_1" localSheetId="14">#REF!</definedName>
    <definedName name="Excel_BuiltIn__FilterDatabase_1" localSheetId="20">#REF!</definedName>
    <definedName name="Excel_BuiltIn__FilterDatabase_1" localSheetId="22">#REF!</definedName>
    <definedName name="Excel_BuiltIn__FilterDatabase_1" localSheetId="24">#REF!</definedName>
    <definedName name="Excel_BuiltIn__FilterDatabase_1" localSheetId="26">#REF!</definedName>
    <definedName name="Excel_BuiltIn__FilterDatabase_1" localSheetId="28">#REF!</definedName>
    <definedName name="Excel_BuiltIn__FilterDatabase_1" localSheetId="31">#REF!</definedName>
    <definedName name="Excel_BuiltIn__FilterDatabase_1" localSheetId="33">#REF!</definedName>
    <definedName name="Excel_BuiltIn__FilterDatabase_1" localSheetId="36">#REF!</definedName>
    <definedName name="Excel_BuiltIn__FilterDatabase_1" localSheetId="38">#REF!</definedName>
    <definedName name="Excel_BuiltIn__FilterDatabase_1" localSheetId="40">#REF!</definedName>
    <definedName name="Excel_BuiltIn__FilterDatabase_1" localSheetId="42">#REF!</definedName>
    <definedName name="Excel_BuiltIn__FilterDatabase_1" localSheetId="44">#REF!</definedName>
    <definedName name="Excel_BuiltIn__FilterDatabase_1" localSheetId="46">#REF!</definedName>
    <definedName name="Excel_BuiltIn__FilterDatabase_1" localSheetId="48">#REF!</definedName>
    <definedName name="Excel_BuiltIn__FilterDatabase_1" localSheetId="51">#REF!</definedName>
    <definedName name="Excel_BuiltIn__FilterDatabase_1" localSheetId="53">#REF!</definedName>
    <definedName name="Excel_BuiltIn__FilterDatabase_1" localSheetId="55">#REF!</definedName>
    <definedName name="Excel_BuiltIn__FilterDatabase_1" localSheetId="58">#REF!</definedName>
    <definedName name="Excel_BuiltIn__FilterDatabase_1" localSheetId="62">#REF!</definedName>
    <definedName name="Excel_BuiltIn__FilterDatabase_1" localSheetId="65">#REF!</definedName>
    <definedName name="Excel_BuiltIn__FilterDatabase_1" localSheetId="67">#REF!</definedName>
    <definedName name="Excel_BuiltIn__FilterDatabase_1" localSheetId="69">#REF!</definedName>
    <definedName name="Excel_BuiltIn__FilterDatabase_1" localSheetId="71">#REF!</definedName>
    <definedName name="Excel_BuiltIn__FilterDatabase_1" localSheetId="73">#REF!</definedName>
    <definedName name="Excel_BuiltIn__FilterDatabase_1" localSheetId="76">#REF!</definedName>
    <definedName name="Excel_BuiltIn__FilterDatabase_1" localSheetId="79">#REF!</definedName>
    <definedName name="Excel_BuiltIn__FilterDatabase_1" localSheetId="81">#REF!</definedName>
    <definedName name="Excel_BuiltIn__FilterDatabase_1" localSheetId="83">#REF!</definedName>
    <definedName name="Excel_BuiltIn__FilterDatabase_1" localSheetId="6">#REF!</definedName>
    <definedName name="Excel_BuiltIn__FilterDatabase_1" localSheetId="2">#REF!</definedName>
    <definedName name="Excel_BuiltIn__FilterDatabase_1" localSheetId="7">#REF!</definedName>
    <definedName name="Excel_BuiltIn__FilterDatabase_1" localSheetId="3">#REF!</definedName>
    <definedName name="Excel_BuiltIn__FilterDatabase_1">#REF!</definedName>
    <definedName name="Excel_BuiltIn_Print_Titles_6" localSheetId="19">(#REF!,#REF!)</definedName>
    <definedName name="Excel_BuiltIn_Print_Titles_6" localSheetId="11">(#REF!,#REF!)</definedName>
    <definedName name="Excel_BuiltIn_Print_Titles_6" localSheetId="13">(#REF!,#REF!)</definedName>
    <definedName name="Excel_BuiltIn_Print_Titles_6" localSheetId="15">(#REF!,#REF!)</definedName>
    <definedName name="Excel_BuiltIn_Print_Titles_6" localSheetId="23">(#REF!,#REF!)</definedName>
    <definedName name="Excel_BuiltIn_Print_Titles_6" localSheetId="25">(#REF!,#REF!)</definedName>
    <definedName name="Excel_BuiltIn_Print_Titles_6" localSheetId="32">(#REF!,#REF!)</definedName>
    <definedName name="Excel_BuiltIn_Print_Titles_6" localSheetId="34">(#REF!,#REF!)</definedName>
    <definedName name="Excel_BuiltIn_Print_Titles_6" localSheetId="37">(#REF!,#REF!)</definedName>
    <definedName name="Excel_BuiltIn_Print_Titles_6" localSheetId="39">(#REF!,#REF!)</definedName>
    <definedName name="Excel_BuiltIn_Print_Titles_6" localSheetId="41">(#REF!,#REF!)</definedName>
    <definedName name="Excel_BuiltIn_Print_Titles_6" localSheetId="43">(#REF!,#REF!)</definedName>
    <definedName name="Excel_BuiltIn_Print_Titles_6" localSheetId="45">(#REF!,#REF!)</definedName>
    <definedName name="Excel_BuiltIn_Print_Titles_6" localSheetId="54">(#REF!,#REF!)</definedName>
    <definedName name="Excel_BuiltIn_Print_Titles_6" localSheetId="59">(#REF!,#REF!)</definedName>
    <definedName name="Excel_BuiltIn_Print_Titles_6" localSheetId="80">(#REF!,#REF!)</definedName>
    <definedName name="Excel_BuiltIn_Print_Titles_6" localSheetId="21">(#REF!,#REF!)</definedName>
    <definedName name="Excel_BuiltIn_Print_Titles_6" localSheetId="18">(#REF!,#REF!)</definedName>
    <definedName name="Excel_BuiltIn_Print_Titles_6" localSheetId="27">(#REF!,#REF!)</definedName>
    <definedName name="Excel_BuiltIn_Print_Titles_6" localSheetId="29">(#REF!,#REF!)</definedName>
    <definedName name="Excel_BuiltIn_Print_Titles_6" localSheetId="35">(#REF!,#REF!)</definedName>
    <definedName name="Excel_BuiltIn_Print_Titles_6" localSheetId="47">(#REF!,#REF!)</definedName>
    <definedName name="Excel_BuiltIn_Print_Titles_6" localSheetId="57">(#REF!,#REF!)</definedName>
    <definedName name="Excel_BuiltIn_Print_Titles_6" localSheetId="61">(#REF!,#REF!)</definedName>
    <definedName name="Excel_BuiltIn_Print_Titles_6" localSheetId="64">(#REF!,#REF!)</definedName>
    <definedName name="Excel_BuiltIn_Print_Titles_6" localSheetId="75">(#REF!,#REF!)</definedName>
    <definedName name="Excel_BuiltIn_Print_Titles_6" localSheetId="78">(#REF!,#REF!)</definedName>
    <definedName name="Excel_BuiltIn_Print_Titles_6" localSheetId="49">(#REF!,#REF!)</definedName>
    <definedName name="Excel_BuiltIn_Print_Titles_6" localSheetId="52">(#REF!,#REF!)</definedName>
    <definedName name="Excel_BuiltIn_Print_Titles_6" localSheetId="56">(#REF!,#REF!)</definedName>
    <definedName name="Excel_BuiltIn_Print_Titles_6" localSheetId="60">(#REF!,#REF!)</definedName>
    <definedName name="Excel_BuiltIn_Print_Titles_6" localSheetId="63">(#REF!,#REF!)</definedName>
    <definedName name="Excel_BuiltIn_Print_Titles_6" localSheetId="66">(#REF!,#REF!)</definedName>
    <definedName name="Excel_BuiltIn_Print_Titles_6" localSheetId="68">(#REF!,#REF!)</definedName>
    <definedName name="Excel_BuiltIn_Print_Titles_6" localSheetId="70">(#REF!,#REF!)</definedName>
    <definedName name="Excel_BuiltIn_Print_Titles_6" localSheetId="72">(#REF!,#REF!)</definedName>
    <definedName name="Excel_BuiltIn_Print_Titles_6" localSheetId="74">(#REF!,#REF!)</definedName>
    <definedName name="Excel_BuiltIn_Print_Titles_6" localSheetId="77">(#REF!,#REF!)</definedName>
    <definedName name="Excel_BuiltIn_Print_Titles_6" localSheetId="82">(#REF!,#REF!)</definedName>
    <definedName name="Excel_BuiltIn_Print_Titles_6" localSheetId="84">(#REF!,#REF!)</definedName>
    <definedName name="Excel_BuiltIn_Print_Titles_6" localSheetId="30">(#REF!,#REF!)</definedName>
    <definedName name="Excel_BuiltIn_Print_Titles_6" localSheetId="50">(#REF!,#REF!)</definedName>
    <definedName name="Excel_BuiltIn_Print_Titles_6" localSheetId="4">(#REF!,#REF!)</definedName>
    <definedName name="Excel_BuiltIn_Print_Titles_6" localSheetId="10">(#REF!,#REF!)</definedName>
    <definedName name="Excel_BuiltIn_Print_Titles_6" localSheetId="12">(#REF!,#REF!)</definedName>
    <definedName name="Excel_BuiltIn_Print_Titles_6" localSheetId="14">(#REF!,#REF!)</definedName>
    <definedName name="Excel_BuiltIn_Print_Titles_6" localSheetId="20">(#REF!,#REF!)</definedName>
    <definedName name="Excel_BuiltIn_Print_Titles_6" localSheetId="22">(#REF!,#REF!)</definedName>
    <definedName name="Excel_BuiltIn_Print_Titles_6" localSheetId="24">(#REF!,#REF!)</definedName>
    <definedName name="Excel_BuiltIn_Print_Titles_6" localSheetId="26">(#REF!,#REF!)</definedName>
    <definedName name="Excel_BuiltIn_Print_Titles_6" localSheetId="28">(#REF!,#REF!)</definedName>
    <definedName name="Excel_BuiltIn_Print_Titles_6" localSheetId="31">(#REF!,#REF!)</definedName>
    <definedName name="Excel_BuiltIn_Print_Titles_6" localSheetId="33">(#REF!,#REF!)</definedName>
    <definedName name="Excel_BuiltIn_Print_Titles_6" localSheetId="36">(#REF!,#REF!)</definedName>
    <definedName name="Excel_BuiltIn_Print_Titles_6" localSheetId="38">(#REF!,#REF!)</definedName>
    <definedName name="Excel_BuiltIn_Print_Titles_6" localSheetId="40">(#REF!,#REF!)</definedName>
    <definedName name="Excel_BuiltIn_Print_Titles_6" localSheetId="42">(#REF!,#REF!)</definedName>
    <definedName name="Excel_BuiltIn_Print_Titles_6" localSheetId="44">(#REF!,#REF!)</definedName>
    <definedName name="Excel_BuiltIn_Print_Titles_6" localSheetId="46">(#REF!,#REF!)</definedName>
    <definedName name="Excel_BuiltIn_Print_Titles_6" localSheetId="48">(#REF!,#REF!)</definedName>
    <definedName name="Excel_BuiltIn_Print_Titles_6" localSheetId="51">(#REF!,#REF!)</definedName>
    <definedName name="Excel_BuiltIn_Print_Titles_6" localSheetId="53">(#REF!,#REF!)</definedName>
    <definedName name="Excel_BuiltIn_Print_Titles_6" localSheetId="55">(#REF!,#REF!)</definedName>
    <definedName name="Excel_BuiltIn_Print_Titles_6" localSheetId="58">(#REF!,#REF!)</definedName>
    <definedName name="Excel_BuiltIn_Print_Titles_6" localSheetId="62">(#REF!,#REF!)</definedName>
    <definedName name="Excel_BuiltIn_Print_Titles_6" localSheetId="65">(#REF!,#REF!)</definedName>
    <definedName name="Excel_BuiltIn_Print_Titles_6" localSheetId="67">(#REF!,#REF!)</definedName>
    <definedName name="Excel_BuiltIn_Print_Titles_6" localSheetId="69">(#REF!,#REF!)</definedName>
    <definedName name="Excel_BuiltIn_Print_Titles_6" localSheetId="71">(#REF!,#REF!)</definedName>
    <definedName name="Excel_BuiltIn_Print_Titles_6" localSheetId="73">(#REF!,#REF!)</definedName>
    <definedName name="Excel_BuiltIn_Print_Titles_6" localSheetId="76">(#REF!,#REF!)</definedName>
    <definedName name="Excel_BuiltIn_Print_Titles_6" localSheetId="79">(#REF!,#REF!)</definedName>
    <definedName name="Excel_BuiltIn_Print_Titles_6" localSheetId="81">(#REF!,#REF!)</definedName>
    <definedName name="Excel_BuiltIn_Print_Titles_6" localSheetId="83">(#REF!,#REF!)</definedName>
    <definedName name="Excel_BuiltIn_Print_Titles_6" localSheetId="6">(#REF!,#REF!)</definedName>
    <definedName name="Excel_BuiltIn_Print_Titles_6" localSheetId="2">(#REF!,#REF!)</definedName>
    <definedName name="Excel_BuiltIn_Print_Titles_6" localSheetId="7">(#REF!,#REF!)</definedName>
    <definedName name="Excel_BuiltIn_Print_Titles_6" localSheetId="3">(#REF!,#REF!)</definedName>
    <definedName name="Excel_BuiltIn_Print_Titles_6">(#REF!,#REF!)</definedName>
    <definedName name="Excel_BuiltIn_Print_Titles_8_1" localSheetId="19">(#REF!,#REF!)</definedName>
    <definedName name="Excel_BuiltIn_Print_Titles_8_1" localSheetId="11">(#REF!,#REF!)</definedName>
    <definedName name="Excel_BuiltIn_Print_Titles_8_1" localSheetId="13">(#REF!,#REF!)</definedName>
    <definedName name="Excel_BuiltIn_Print_Titles_8_1" localSheetId="15">(#REF!,#REF!)</definedName>
    <definedName name="Excel_BuiltIn_Print_Titles_8_1" localSheetId="23">(#REF!,#REF!)</definedName>
    <definedName name="Excel_BuiltIn_Print_Titles_8_1" localSheetId="25">(#REF!,#REF!)</definedName>
    <definedName name="Excel_BuiltIn_Print_Titles_8_1" localSheetId="32">(#REF!,#REF!)</definedName>
    <definedName name="Excel_BuiltIn_Print_Titles_8_1" localSheetId="34">(#REF!,#REF!)</definedName>
    <definedName name="Excel_BuiltIn_Print_Titles_8_1" localSheetId="37">(#REF!,#REF!)</definedName>
    <definedName name="Excel_BuiltIn_Print_Titles_8_1" localSheetId="39">(#REF!,#REF!)</definedName>
    <definedName name="Excel_BuiltIn_Print_Titles_8_1" localSheetId="41">(#REF!,#REF!)</definedName>
    <definedName name="Excel_BuiltIn_Print_Titles_8_1" localSheetId="43">(#REF!,#REF!)</definedName>
    <definedName name="Excel_BuiltIn_Print_Titles_8_1" localSheetId="45">(#REF!,#REF!)</definedName>
    <definedName name="Excel_BuiltIn_Print_Titles_8_1" localSheetId="54">(#REF!,#REF!)</definedName>
    <definedName name="Excel_BuiltIn_Print_Titles_8_1" localSheetId="59">(#REF!,#REF!)</definedName>
    <definedName name="Excel_BuiltIn_Print_Titles_8_1" localSheetId="80">(#REF!,#REF!)</definedName>
    <definedName name="Excel_BuiltIn_Print_Titles_8_1" localSheetId="21">(#REF!,#REF!)</definedName>
    <definedName name="Excel_BuiltIn_Print_Titles_8_1" localSheetId="18">(#REF!,#REF!)</definedName>
    <definedName name="Excel_BuiltIn_Print_Titles_8_1" localSheetId="27">(#REF!,#REF!)</definedName>
    <definedName name="Excel_BuiltIn_Print_Titles_8_1" localSheetId="29">(#REF!,#REF!)</definedName>
    <definedName name="Excel_BuiltIn_Print_Titles_8_1" localSheetId="35">(#REF!,#REF!)</definedName>
    <definedName name="Excel_BuiltIn_Print_Titles_8_1" localSheetId="47">(#REF!,#REF!)</definedName>
    <definedName name="Excel_BuiltIn_Print_Titles_8_1" localSheetId="57">(#REF!,#REF!)</definedName>
    <definedName name="Excel_BuiltIn_Print_Titles_8_1" localSheetId="61">(#REF!,#REF!)</definedName>
    <definedName name="Excel_BuiltIn_Print_Titles_8_1" localSheetId="64">(#REF!,#REF!)</definedName>
    <definedName name="Excel_BuiltIn_Print_Titles_8_1" localSheetId="75">(#REF!,#REF!)</definedName>
    <definedName name="Excel_BuiltIn_Print_Titles_8_1" localSheetId="78">(#REF!,#REF!)</definedName>
    <definedName name="Excel_BuiltIn_Print_Titles_8_1" localSheetId="49">(#REF!,#REF!)</definedName>
    <definedName name="Excel_BuiltIn_Print_Titles_8_1" localSheetId="52">(#REF!,#REF!)</definedName>
    <definedName name="Excel_BuiltIn_Print_Titles_8_1" localSheetId="56">(#REF!,#REF!)</definedName>
    <definedName name="Excel_BuiltIn_Print_Titles_8_1" localSheetId="60">(#REF!,#REF!)</definedName>
    <definedName name="Excel_BuiltIn_Print_Titles_8_1" localSheetId="63">(#REF!,#REF!)</definedName>
    <definedName name="Excel_BuiltIn_Print_Titles_8_1" localSheetId="66">(#REF!,#REF!)</definedName>
    <definedName name="Excel_BuiltIn_Print_Titles_8_1" localSheetId="68">(#REF!,#REF!)</definedName>
    <definedName name="Excel_BuiltIn_Print_Titles_8_1" localSheetId="70">(#REF!,#REF!)</definedName>
    <definedName name="Excel_BuiltIn_Print_Titles_8_1" localSheetId="72">(#REF!,#REF!)</definedName>
    <definedName name="Excel_BuiltIn_Print_Titles_8_1" localSheetId="74">(#REF!,#REF!)</definedName>
    <definedName name="Excel_BuiltIn_Print_Titles_8_1" localSheetId="77">(#REF!,#REF!)</definedName>
    <definedName name="Excel_BuiltIn_Print_Titles_8_1" localSheetId="82">(#REF!,#REF!)</definedName>
    <definedName name="Excel_BuiltIn_Print_Titles_8_1" localSheetId="84">(#REF!,#REF!)</definedName>
    <definedName name="Excel_BuiltIn_Print_Titles_8_1" localSheetId="30">(#REF!,#REF!)</definedName>
    <definedName name="Excel_BuiltIn_Print_Titles_8_1" localSheetId="50">(#REF!,#REF!)</definedName>
    <definedName name="Excel_BuiltIn_Print_Titles_8_1" localSheetId="4">(#REF!,#REF!)</definedName>
    <definedName name="Excel_BuiltIn_Print_Titles_8_1" localSheetId="10">(#REF!,#REF!)</definedName>
    <definedName name="Excel_BuiltIn_Print_Titles_8_1" localSheetId="12">(#REF!,#REF!)</definedName>
    <definedName name="Excel_BuiltIn_Print_Titles_8_1" localSheetId="14">(#REF!,#REF!)</definedName>
    <definedName name="Excel_BuiltIn_Print_Titles_8_1" localSheetId="20">(#REF!,#REF!)</definedName>
    <definedName name="Excel_BuiltIn_Print_Titles_8_1" localSheetId="22">(#REF!,#REF!)</definedName>
    <definedName name="Excel_BuiltIn_Print_Titles_8_1" localSheetId="24">(#REF!,#REF!)</definedName>
    <definedName name="Excel_BuiltIn_Print_Titles_8_1" localSheetId="26">(#REF!,#REF!)</definedName>
    <definedName name="Excel_BuiltIn_Print_Titles_8_1" localSheetId="28">(#REF!,#REF!)</definedName>
    <definedName name="Excel_BuiltIn_Print_Titles_8_1" localSheetId="31">(#REF!,#REF!)</definedName>
    <definedName name="Excel_BuiltIn_Print_Titles_8_1" localSheetId="33">(#REF!,#REF!)</definedName>
    <definedName name="Excel_BuiltIn_Print_Titles_8_1" localSheetId="36">(#REF!,#REF!)</definedName>
    <definedName name="Excel_BuiltIn_Print_Titles_8_1" localSheetId="38">(#REF!,#REF!)</definedName>
    <definedName name="Excel_BuiltIn_Print_Titles_8_1" localSheetId="40">(#REF!,#REF!)</definedName>
    <definedName name="Excel_BuiltIn_Print_Titles_8_1" localSheetId="42">(#REF!,#REF!)</definedName>
    <definedName name="Excel_BuiltIn_Print_Titles_8_1" localSheetId="44">(#REF!,#REF!)</definedName>
    <definedName name="Excel_BuiltIn_Print_Titles_8_1" localSheetId="46">(#REF!,#REF!)</definedName>
    <definedName name="Excel_BuiltIn_Print_Titles_8_1" localSheetId="48">(#REF!,#REF!)</definedName>
    <definedName name="Excel_BuiltIn_Print_Titles_8_1" localSheetId="51">(#REF!,#REF!)</definedName>
    <definedName name="Excel_BuiltIn_Print_Titles_8_1" localSheetId="53">(#REF!,#REF!)</definedName>
    <definedName name="Excel_BuiltIn_Print_Titles_8_1" localSheetId="55">(#REF!,#REF!)</definedName>
    <definedName name="Excel_BuiltIn_Print_Titles_8_1" localSheetId="58">(#REF!,#REF!)</definedName>
    <definedName name="Excel_BuiltIn_Print_Titles_8_1" localSheetId="62">(#REF!,#REF!)</definedName>
    <definedName name="Excel_BuiltIn_Print_Titles_8_1" localSheetId="65">(#REF!,#REF!)</definedName>
    <definedName name="Excel_BuiltIn_Print_Titles_8_1" localSheetId="67">(#REF!,#REF!)</definedName>
    <definedName name="Excel_BuiltIn_Print_Titles_8_1" localSheetId="69">(#REF!,#REF!)</definedName>
    <definedName name="Excel_BuiltIn_Print_Titles_8_1" localSheetId="71">(#REF!,#REF!)</definedName>
    <definedName name="Excel_BuiltIn_Print_Titles_8_1" localSheetId="73">(#REF!,#REF!)</definedName>
    <definedName name="Excel_BuiltIn_Print_Titles_8_1" localSheetId="76">(#REF!,#REF!)</definedName>
    <definedName name="Excel_BuiltIn_Print_Titles_8_1" localSheetId="79">(#REF!,#REF!)</definedName>
    <definedName name="Excel_BuiltIn_Print_Titles_8_1" localSheetId="81">(#REF!,#REF!)</definedName>
    <definedName name="Excel_BuiltIn_Print_Titles_8_1" localSheetId="83">(#REF!,#REF!)</definedName>
    <definedName name="Excel_BuiltIn_Print_Titles_8_1" localSheetId="6">(#REF!,#REF!)</definedName>
    <definedName name="Excel_BuiltIn_Print_Titles_8_1" localSheetId="2">(#REF!,#REF!)</definedName>
    <definedName name="Excel_BuiltIn_Print_Titles_8_1" localSheetId="7">(#REF!,#REF!)</definedName>
    <definedName name="Excel_BuiltIn_Print_Titles_8_1" localSheetId="3">(#REF!,#REF!)</definedName>
    <definedName name="Excel_BuiltIn_Print_Titles_8_1">(#REF!,#REF!)</definedName>
    <definedName name="ISS" localSheetId="19">#REF!</definedName>
    <definedName name="ISS" localSheetId="11">#REF!</definedName>
    <definedName name="ISS" localSheetId="13">#REF!</definedName>
    <definedName name="ISS" localSheetId="15">#REF!</definedName>
    <definedName name="ISS" localSheetId="23">#REF!</definedName>
    <definedName name="ISS" localSheetId="25">#REF!</definedName>
    <definedName name="ISS" localSheetId="32">#REF!</definedName>
    <definedName name="ISS" localSheetId="34">#REF!</definedName>
    <definedName name="ISS" localSheetId="37">#REF!</definedName>
    <definedName name="ISS" localSheetId="39">#REF!</definedName>
    <definedName name="ISS" localSheetId="41">#REF!</definedName>
    <definedName name="ISS" localSheetId="43">#REF!</definedName>
    <definedName name="ISS" localSheetId="45">#REF!</definedName>
    <definedName name="ISS" localSheetId="54">#REF!</definedName>
    <definedName name="ISS" localSheetId="59">#REF!</definedName>
    <definedName name="ISS" localSheetId="80">#REF!</definedName>
    <definedName name="ISS" localSheetId="21">#REF!</definedName>
    <definedName name="ISS" localSheetId="18">#REF!</definedName>
    <definedName name="ISS" localSheetId="27">#REF!</definedName>
    <definedName name="ISS" localSheetId="29">#REF!</definedName>
    <definedName name="ISS" localSheetId="35">#REF!</definedName>
    <definedName name="ISS" localSheetId="47">#REF!</definedName>
    <definedName name="ISS" localSheetId="57">#REF!</definedName>
    <definedName name="ISS" localSheetId="61">#REF!</definedName>
    <definedName name="ISS" localSheetId="64">#REF!</definedName>
    <definedName name="ISS" localSheetId="75">#REF!</definedName>
    <definedName name="ISS" localSheetId="78">#REF!</definedName>
    <definedName name="ISS" localSheetId="49">#REF!</definedName>
    <definedName name="ISS" localSheetId="52">#REF!</definedName>
    <definedName name="ISS" localSheetId="56">#REF!</definedName>
    <definedName name="ISS" localSheetId="60">#REF!</definedName>
    <definedName name="ISS" localSheetId="63">#REF!</definedName>
    <definedName name="ISS" localSheetId="66">#REF!</definedName>
    <definedName name="ISS" localSheetId="68">#REF!</definedName>
    <definedName name="ISS" localSheetId="70">#REF!</definedName>
    <definedName name="ISS" localSheetId="72">#REF!</definedName>
    <definedName name="ISS" localSheetId="74">#REF!</definedName>
    <definedName name="ISS" localSheetId="77">#REF!</definedName>
    <definedName name="ISS" localSheetId="82">#REF!</definedName>
    <definedName name="ISS" localSheetId="84">#REF!</definedName>
    <definedName name="ISS" localSheetId="30">#REF!</definedName>
    <definedName name="ISS" localSheetId="50">#REF!</definedName>
    <definedName name="ISS" localSheetId="17">#REF!</definedName>
    <definedName name="ISS" localSheetId="4">#REF!</definedName>
    <definedName name="ISS" localSheetId="10">#REF!</definedName>
    <definedName name="ISS" localSheetId="12">#REF!</definedName>
    <definedName name="ISS" localSheetId="14">#REF!</definedName>
    <definedName name="ISS" localSheetId="20">#REF!</definedName>
    <definedName name="ISS" localSheetId="16">#REF!</definedName>
    <definedName name="ISS" localSheetId="22">#REF!</definedName>
    <definedName name="ISS" localSheetId="24">#REF!</definedName>
    <definedName name="ISS" localSheetId="26">#REF!</definedName>
    <definedName name="ISS" localSheetId="28">#REF!</definedName>
    <definedName name="ISS" localSheetId="31">#REF!</definedName>
    <definedName name="ISS" localSheetId="33">#REF!</definedName>
    <definedName name="ISS" localSheetId="36">#REF!</definedName>
    <definedName name="ISS" localSheetId="38">#REF!</definedName>
    <definedName name="ISS" localSheetId="40">#REF!</definedName>
    <definedName name="ISS" localSheetId="42">#REF!</definedName>
    <definedName name="ISS" localSheetId="44">#REF!</definedName>
    <definedName name="ISS" localSheetId="46">#REF!</definedName>
    <definedName name="ISS" localSheetId="48">#REF!</definedName>
    <definedName name="ISS" localSheetId="51">#REF!</definedName>
    <definedName name="ISS" localSheetId="53">#REF!</definedName>
    <definedName name="ISS" localSheetId="55">#REF!</definedName>
    <definedName name="ISS" localSheetId="58">#REF!</definedName>
    <definedName name="ISS" localSheetId="62">#REF!</definedName>
    <definedName name="ISS" localSheetId="65">#REF!</definedName>
    <definedName name="ISS" localSheetId="67">#REF!</definedName>
    <definedName name="ISS" localSheetId="69">#REF!</definedName>
    <definedName name="ISS" localSheetId="71">#REF!</definedName>
    <definedName name="ISS" localSheetId="73">#REF!</definedName>
    <definedName name="ISS" localSheetId="76">#REF!</definedName>
    <definedName name="ISS" localSheetId="79">#REF!</definedName>
    <definedName name="ISS" localSheetId="81">#REF!</definedName>
    <definedName name="ISS" localSheetId="83">#REF!</definedName>
    <definedName name="ISS" localSheetId="2">#REF!</definedName>
    <definedName name="ISS" localSheetId="9">#REF!</definedName>
    <definedName name="ISS" localSheetId="3">#REF!</definedName>
    <definedName name="ISS">#REF!</definedName>
    <definedName name="ISS_LIMPEZA">'ISS VIGILANCIA'!$A$1:$B$158</definedName>
    <definedName name="PageMaker" localSheetId="19">#REF!</definedName>
    <definedName name="PageMaker" localSheetId="11">#REF!</definedName>
    <definedName name="PageMaker" localSheetId="13">#REF!</definedName>
    <definedName name="PageMaker" localSheetId="15">#REF!</definedName>
    <definedName name="PageMaker" localSheetId="23">#REF!</definedName>
    <definedName name="PageMaker" localSheetId="25">#REF!</definedName>
    <definedName name="PageMaker" localSheetId="32">#REF!</definedName>
    <definedName name="PageMaker" localSheetId="34">#REF!</definedName>
    <definedName name="PageMaker" localSheetId="37">#REF!</definedName>
    <definedName name="PageMaker" localSheetId="39">#REF!</definedName>
    <definedName name="PageMaker" localSheetId="41">#REF!</definedName>
    <definedName name="PageMaker" localSheetId="43">#REF!</definedName>
    <definedName name="PageMaker" localSheetId="45">#REF!</definedName>
    <definedName name="PageMaker" localSheetId="54">#REF!</definedName>
    <definedName name="PageMaker" localSheetId="59">#REF!</definedName>
    <definedName name="PageMaker" localSheetId="80">#REF!</definedName>
    <definedName name="PageMaker" localSheetId="21">#REF!</definedName>
    <definedName name="PageMaker" localSheetId="18">#REF!</definedName>
    <definedName name="PageMaker" localSheetId="27">#REF!</definedName>
    <definedName name="PageMaker" localSheetId="29">#REF!</definedName>
    <definedName name="PageMaker" localSheetId="35">#REF!</definedName>
    <definedName name="PageMaker" localSheetId="47">#REF!</definedName>
    <definedName name="PageMaker" localSheetId="57">#REF!</definedName>
    <definedName name="PageMaker" localSheetId="61">#REF!</definedName>
    <definedName name="PageMaker" localSheetId="64">#REF!</definedName>
    <definedName name="PageMaker" localSheetId="75">#REF!</definedName>
    <definedName name="PageMaker" localSheetId="78">#REF!</definedName>
    <definedName name="PageMaker" localSheetId="49">#REF!</definedName>
    <definedName name="PageMaker" localSheetId="52">#REF!</definedName>
    <definedName name="PageMaker" localSheetId="56">#REF!</definedName>
    <definedName name="PageMaker" localSheetId="60">#REF!</definedName>
    <definedName name="PageMaker" localSheetId="63">#REF!</definedName>
    <definedName name="PageMaker" localSheetId="66">#REF!</definedName>
    <definedName name="PageMaker" localSheetId="68">#REF!</definedName>
    <definedName name="PageMaker" localSheetId="70">#REF!</definedName>
    <definedName name="PageMaker" localSheetId="72">#REF!</definedName>
    <definedName name="PageMaker" localSheetId="74">#REF!</definedName>
    <definedName name="PageMaker" localSheetId="77">#REF!</definedName>
    <definedName name="PageMaker" localSheetId="82">#REF!</definedName>
    <definedName name="PageMaker" localSheetId="84">#REF!</definedName>
    <definedName name="PageMaker" localSheetId="30">#REF!</definedName>
    <definedName name="PageMaker" localSheetId="50">#REF!</definedName>
    <definedName name="PageMaker" localSheetId="17">#REF!</definedName>
    <definedName name="PageMaker" localSheetId="4">#REF!</definedName>
    <definedName name="PageMaker" localSheetId="10">#REF!</definedName>
    <definedName name="PageMaker" localSheetId="12">#REF!</definedName>
    <definedName name="PageMaker" localSheetId="14">#REF!</definedName>
    <definedName name="PageMaker" localSheetId="20">#REF!</definedName>
    <definedName name="PageMaker" localSheetId="16">#REF!</definedName>
    <definedName name="PageMaker" localSheetId="22">#REF!</definedName>
    <definedName name="PageMaker" localSheetId="24">#REF!</definedName>
    <definedName name="PageMaker" localSheetId="26">#REF!</definedName>
    <definedName name="PageMaker" localSheetId="28">#REF!</definedName>
    <definedName name="PageMaker" localSheetId="31">#REF!</definedName>
    <definedName name="PageMaker" localSheetId="33">#REF!</definedName>
    <definedName name="PageMaker" localSheetId="36">#REF!</definedName>
    <definedName name="PageMaker" localSheetId="38">#REF!</definedName>
    <definedName name="PageMaker" localSheetId="40">#REF!</definedName>
    <definedName name="PageMaker" localSheetId="42">#REF!</definedName>
    <definedName name="PageMaker" localSheetId="44">#REF!</definedName>
    <definedName name="PageMaker" localSheetId="46">#REF!</definedName>
    <definedName name="PageMaker" localSheetId="48">#REF!</definedName>
    <definedName name="PageMaker" localSheetId="51">#REF!</definedName>
    <definedName name="PageMaker" localSheetId="53">#REF!</definedName>
    <definedName name="PageMaker" localSheetId="55">#REF!</definedName>
    <definedName name="PageMaker" localSheetId="58">#REF!</definedName>
    <definedName name="PageMaker" localSheetId="62">#REF!</definedName>
    <definedName name="PageMaker" localSheetId="65">#REF!</definedName>
    <definedName name="PageMaker" localSheetId="67">#REF!</definedName>
    <definedName name="PageMaker" localSheetId="69">#REF!</definedName>
    <definedName name="PageMaker" localSheetId="71">#REF!</definedName>
    <definedName name="PageMaker" localSheetId="73">#REF!</definedName>
    <definedName name="PageMaker" localSheetId="76">#REF!</definedName>
    <definedName name="PageMaker" localSheetId="79">#REF!</definedName>
    <definedName name="PageMaker" localSheetId="81">#REF!</definedName>
    <definedName name="PageMaker" localSheetId="83">#REF!</definedName>
    <definedName name="PageMaker" localSheetId="2">#REF!</definedName>
    <definedName name="PageMaker" localSheetId="9">#REF!</definedName>
    <definedName name="PageMaker" localSheetId="3">#REF!</definedName>
    <definedName name="PageMaker">#REF!</definedName>
    <definedName name="parametro">PARÂMETRO!$B$3:$F$3</definedName>
    <definedName name="RESUMO">'Resumo Geral'!$A$4:$CC$33</definedName>
    <definedName name="RESUMO_1">'Resumo Geral'!$B$4:$CC$33</definedName>
    <definedName name="tes">CCT!$C$29:$D$31</definedName>
    <definedName name="teste">'Resumo Geral'!$A$4:$B$37</definedName>
    <definedName name="_xlnm.Print_Titles" localSheetId="6">CCT!$6:$8</definedName>
    <definedName name="_xlnm.Print_Titles" localSheetId="7">'Resumo Geral'!$B:$B,'Resumo Geral'!$3:$3</definedName>
    <definedName name="TOTAL__interior_e_capital" localSheetId="19">CCT!#REF!</definedName>
    <definedName name="TOTAL__interior_e_capital" localSheetId="11">CCT!#REF!</definedName>
    <definedName name="TOTAL__interior_e_capital" localSheetId="13">CCT!#REF!</definedName>
    <definedName name="TOTAL__interior_e_capital" localSheetId="15">CCT!#REF!</definedName>
    <definedName name="TOTAL__interior_e_capital" localSheetId="23">CCT!#REF!</definedName>
    <definedName name="TOTAL__interior_e_capital" localSheetId="25">CCT!#REF!</definedName>
    <definedName name="TOTAL__interior_e_capital" localSheetId="32">CCT!#REF!</definedName>
    <definedName name="TOTAL__interior_e_capital" localSheetId="34">CCT!#REF!</definedName>
    <definedName name="TOTAL__interior_e_capital" localSheetId="37">CCT!#REF!</definedName>
    <definedName name="TOTAL__interior_e_capital" localSheetId="39">CCT!#REF!</definedName>
    <definedName name="TOTAL__interior_e_capital" localSheetId="41">CCT!#REF!</definedName>
    <definedName name="TOTAL__interior_e_capital" localSheetId="43">CCT!#REF!</definedName>
    <definedName name="TOTAL__interior_e_capital" localSheetId="45">CCT!#REF!</definedName>
    <definedName name="TOTAL__interior_e_capital" localSheetId="54">CCT!#REF!</definedName>
    <definedName name="TOTAL__interior_e_capital" localSheetId="59">CCT!#REF!</definedName>
    <definedName name="TOTAL__interior_e_capital" localSheetId="80">CCT!#REF!</definedName>
    <definedName name="TOTAL__interior_e_capital" localSheetId="21">CCT!#REF!</definedName>
    <definedName name="TOTAL__interior_e_capital" localSheetId="18">CCT!#REF!</definedName>
    <definedName name="TOTAL__interior_e_capital" localSheetId="27">CCT!#REF!</definedName>
    <definedName name="TOTAL__interior_e_capital" localSheetId="29">CCT!#REF!</definedName>
    <definedName name="TOTAL__interior_e_capital" localSheetId="35">CCT!#REF!</definedName>
    <definedName name="TOTAL__interior_e_capital" localSheetId="47">CCT!#REF!</definedName>
    <definedName name="TOTAL__interior_e_capital" localSheetId="57">CCT!#REF!</definedName>
    <definedName name="TOTAL__interior_e_capital" localSheetId="61">CCT!#REF!</definedName>
    <definedName name="TOTAL__interior_e_capital" localSheetId="64">CCT!#REF!</definedName>
    <definedName name="TOTAL__interior_e_capital" localSheetId="75">CCT!#REF!</definedName>
    <definedName name="TOTAL__interior_e_capital" localSheetId="78">CCT!#REF!</definedName>
    <definedName name="TOTAL__interior_e_capital" localSheetId="49">CCT!#REF!</definedName>
    <definedName name="TOTAL__interior_e_capital" localSheetId="52">CCT!#REF!</definedName>
    <definedName name="TOTAL__interior_e_capital" localSheetId="56">CCT!#REF!</definedName>
    <definedName name="TOTAL__interior_e_capital" localSheetId="60">CCT!#REF!</definedName>
    <definedName name="TOTAL__interior_e_capital" localSheetId="63">CCT!#REF!</definedName>
    <definedName name="TOTAL__interior_e_capital" localSheetId="66">CCT!#REF!</definedName>
    <definedName name="TOTAL__interior_e_capital" localSheetId="68">CCT!#REF!</definedName>
    <definedName name="TOTAL__interior_e_capital" localSheetId="70">CCT!#REF!</definedName>
    <definedName name="TOTAL__interior_e_capital" localSheetId="72">CCT!#REF!</definedName>
    <definedName name="TOTAL__interior_e_capital" localSheetId="74">CCT!#REF!</definedName>
    <definedName name="TOTAL__interior_e_capital" localSheetId="77">CCT!#REF!</definedName>
    <definedName name="TOTAL__interior_e_capital" localSheetId="82">CCT!#REF!</definedName>
    <definedName name="TOTAL__interior_e_capital" localSheetId="84">CCT!#REF!</definedName>
    <definedName name="TOTAL__interior_e_capital" localSheetId="30">CCT!#REF!</definedName>
    <definedName name="TOTAL__interior_e_capital" localSheetId="50">CCT!#REF!</definedName>
    <definedName name="TOTAL__interior_e_capital" localSheetId="4">CCT!#REF!</definedName>
    <definedName name="TOTAL__interior_e_capital" localSheetId="10">CCT!#REF!</definedName>
    <definedName name="TOTAL__interior_e_capital" localSheetId="12">CCT!#REF!</definedName>
    <definedName name="TOTAL__interior_e_capital" localSheetId="14">CCT!#REF!</definedName>
    <definedName name="TOTAL__interior_e_capital" localSheetId="20">CCT!#REF!</definedName>
    <definedName name="TOTAL__interior_e_capital" localSheetId="16">CCT!#REF!</definedName>
    <definedName name="TOTAL__interior_e_capital" localSheetId="22">CCT!#REF!</definedName>
    <definedName name="TOTAL__interior_e_capital" localSheetId="24">CCT!#REF!</definedName>
    <definedName name="TOTAL__interior_e_capital" localSheetId="26">CCT!#REF!</definedName>
    <definedName name="TOTAL__interior_e_capital" localSheetId="28">CCT!#REF!</definedName>
    <definedName name="TOTAL__interior_e_capital" localSheetId="31">CCT!#REF!</definedName>
    <definedName name="TOTAL__interior_e_capital" localSheetId="33">CCT!#REF!</definedName>
    <definedName name="TOTAL__interior_e_capital" localSheetId="36">CCT!#REF!</definedName>
    <definedName name="TOTAL__interior_e_capital" localSheetId="38">CCT!#REF!</definedName>
    <definedName name="TOTAL__interior_e_capital" localSheetId="40">CCT!#REF!</definedName>
    <definedName name="TOTAL__interior_e_capital" localSheetId="42">CCT!#REF!</definedName>
    <definedName name="TOTAL__interior_e_capital" localSheetId="44">CCT!#REF!</definedName>
    <definedName name="TOTAL__interior_e_capital" localSheetId="46">CCT!#REF!</definedName>
    <definedName name="TOTAL__interior_e_capital" localSheetId="48">CCT!#REF!</definedName>
    <definedName name="TOTAL__interior_e_capital" localSheetId="51">CCT!#REF!</definedName>
    <definedName name="TOTAL__interior_e_capital" localSheetId="53">CCT!#REF!</definedName>
    <definedName name="TOTAL__interior_e_capital" localSheetId="55">CCT!#REF!</definedName>
    <definedName name="TOTAL__interior_e_capital" localSheetId="58">CCT!#REF!</definedName>
    <definedName name="TOTAL__interior_e_capital" localSheetId="62">CCT!#REF!</definedName>
    <definedName name="TOTAL__interior_e_capital" localSheetId="65">CCT!#REF!</definedName>
    <definedName name="TOTAL__interior_e_capital" localSheetId="67">CCT!#REF!</definedName>
    <definedName name="TOTAL__interior_e_capital" localSheetId="69">CCT!#REF!</definedName>
    <definedName name="TOTAL__interior_e_capital" localSheetId="71">CCT!#REF!</definedName>
    <definedName name="TOTAL__interior_e_capital" localSheetId="73">CCT!#REF!</definedName>
    <definedName name="TOTAL__interior_e_capital" localSheetId="76">CCT!#REF!</definedName>
    <definedName name="TOTAL__interior_e_capital" localSheetId="79">CCT!#REF!</definedName>
    <definedName name="TOTAL__interior_e_capital" localSheetId="81">CCT!#REF!</definedName>
    <definedName name="TOTAL__interior_e_capital" localSheetId="83">CCT!#REF!</definedName>
    <definedName name="TOTAL__interior_e_capital">CCT!#REF!</definedName>
    <definedName name="valetransporte">PARÂMETRO!$B$9:$E$40</definedName>
    <definedName name="valetransporte1">PARÂMETRO!$B$9:$E$40</definedName>
    <definedName name="VATOTAL">PARÂMETRO!$B$3:$F$3</definedName>
    <definedName name="vt">PARÂMETRO!$B$9:$E$40</definedName>
    <definedName name="VT_Total">PARÂMETRO!$B$9:$E$40</definedName>
  </definedNames>
  <calcPr calcId="152511"/>
</workbook>
</file>

<file path=xl/calcChain.xml><?xml version="1.0" encoding="utf-8"?>
<calcChain xmlns="http://schemas.openxmlformats.org/spreadsheetml/2006/main">
  <c r="H8" i="357" l="1"/>
  <c r="F7" i="357"/>
  <c r="C32" i="407" l="1"/>
  <c r="C31" i="407"/>
  <c r="C30" i="407"/>
  <c r="C29" i="407"/>
  <c r="C27" i="407"/>
  <c r="C26" i="407"/>
  <c r="C43" i="406"/>
  <c r="C42" i="406"/>
  <c r="C41" i="406"/>
  <c r="C40" i="406"/>
  <c r="C38" i="406"/>
  <c r="C37" i="406"/>
  <c r="C32" i="405"/>
  <c r="C31" i="405"/>
  <c r="C30" i="405"/>
  <c r="C29" i="405"/>
  <c r="C27" i="405"/>
  <c r="C26" i="405"/>
  <c r="C32" i="404"/>
  <c r="C31" i="404"/>
  <c r="C30" i="404"/>
  <c r="C29" i="404"/>
  <c r="C27" i="404"/>
  <c r="C26" i="404"/>
  <c r="C43" i="402"/>
  <c r="C42" i="402"/>
  <c r="C41" i="402"/>
  <c r="C40" i="402"/>
  <c r="C39" i="402"/>
  <c r="C38" i="402"/>
  <c r="C37" i="402"/>
  <c r="E46" i="225" l="1"/>
  <c r="E45" i="225"/>
  <c r="E39" i="225"/>
  <c r="E38" i="225"/>
  <c r="E37" i="225"/>
  <c r="E36" i="225"/>
  <c r="E27" i="225"/>
  <c r="E18" i="225"/>
  <c r="E13" i="225"/>
  <c r="E11" i="225"/>
  <c r="F9" i="357" l="1"/>
  <c r="E3" i="356" l="1"/>
  <c r="H3" i="356"/>
  <c r="E4" i="356"/>
  <c r="H4" i="356" s="1"/>
  <c r="E5" i="356"/>
  <c r="H5" i="356" s="1"/>
  <c r="E6" i="356"/>
  <c r="H6" i="356" s="1"/>
  <c r="E7" i="356"/>
  <c r="H7" i="356" s="1"/>
  <c r="E8" i="356"/>
  <c r="H8" i="356" s="1"/>
  <c r="H9" i="356" l="1"/>
  <c r="H10" i="356" s="1"/>
  <c r="AF4" i="224" s="1"/>
  <c r="F6" i="357"/>
  <c r="G6" i="357" s="1"/>
  <c r="H6" i="357" s="1"/>
  <c r="G7" i="357"/>
  <c r="H7" i="357" s="1"/>
  <c r="F8" i="357"/>
  <c r="G8" i="357" s="1"/>
  <c r="G9" i="357"/>
  <c r="H9" i="357" s="1"/>
  <c r="F5" i="357"/>
  <c r="G5" i="357" s="1"/>
  <c r="H5" i="357" s="1"/>
  <c r="H10" i="357" l="1"/>
  <c r="H12" i="357" s="1"/>
  <c r="AF6" i="224"/>
  <c r="AF23" i="224"/>
  <c r="AF26" i="224"/>
  <c r="AF27" i="224"/>
  <c r="AF24" i="224"/>
  <c r="AF11" i="224"/>
  <c r="AF25" i="224"/>
  <c r="AF7" i="224"/>
  <c r="AF5" i="224"/>
  <c r="AF22" i="224"/>
  <c r="AF21" i="224"/>
  <c r="AF20" i="224"/>
  <c r="AF10" i="224"/>
  <c r="AF9" i="224"/>
  <c r="AF8" i="224"/>
  <c r="AF35" i="224"/>
  <c r="AF19" i="224"/>
  <c r="AF34" i="224"/>
  <c r="AF18" i="224"/>
  <c r="AF33" i="224"/>
  <c r="AF17" i="224"/>
  <c r="AF32" i="224"/>
  <c r="AF16" i="224"/>
  <c r="AF31" i="224"/>
  <c r="AF15" i="224"/>
  <c r="AF30" i="224"/>
  <c r="AF14" i="224"/>
  <c r="AF29" i="224"/>
  <c r="AF13" i="224"/>
  <c r="AF28" i="224"/>
  <c r="AF12" i="224"/>
  <c r="C95" i="355"/>
  <c r="D27" i="446"/>
  <c r="AH15" i="224" l="1"/>
  <c r="AH31" i="224"/>
  <c r="AH4" i="224"/>
  <c r="AH19" i="224"/>
  <c r="AH35" i="224"/>
  <c r="AH7" i="224"/>
  <c r="AH23" i="224"/>
  <c r="AH11" i="224"/>
  <c r="AH27" i="224"/>
  <c r="AH34" i="224"/>
  <c r="AH18" i="224"/>
  <c r="AH33" i="224"/>
  <c r="AH17" i="224"/>
  <c r="AH32" i="224"/>
  <c r="AH16" i="224"/>
  <c r="AH30" i="224"/>
  <c r="AH14" i="224"/>
  <c r="AH29" i="224"/>
  <c r="AH13" i="224"/>
  <c r="AH28" i="224"/>
  <c r="AH12" i="224"/>
  <c r="AH26" i="224"/>
  <c r="AH10" i="224"/>
  <c r="AH25" i="224"/>
  <c r="AH9" i="224"/>
  <c r="AH24" i="224"/>
  <c r="AH8" i="224"/>
  <c r="AH22" i="224"/>
  <c r="AH6" i="224"/>
  <c r="AH21" i="224"/>
  <c r="AH5" i="224"/>
  <c r="AH20" i="224"/>
  <c r="I10" i="357"/>
  <c r="I12" i="357"/>
  <c r="C20" i="401" l="1"/>
  <c r="C20" i="458"/>
  <c r="C20" i="457"/>
  <c r="C20" i="427"/>
  <c r="C20" i="425"/>
  <c r="C20" i="423"/>
  <c r="C20" i="422"/>
  <c r="C20" i="456"/>
  <c r="C20" i="419"/>
  <c r="C20" i="454"/>
  <c r="C20" i="453"/>
  <c r="C20" i="417"/>
  <c r="C20" i="416"/>
  <c r="C20" i="413"/>
  <c r="C20" i="414"/>
  <c r="C20" i="410"/>
  <c r="C20" i="409"/>
  <c r="C20" i="451"/>
  <c r="C20" i="405"/>
  <c r="C20" i="404"/>
  <c r="C20" i="450"/>
  <c r="C20" i="381"/>
  <c r="C20" i="380"/>
  <c r="C20" i="449"/>
  <c r="C20" i="374"/>
  <c r="C20" i="360"/>
  <c r="C20" i="359"/>
  <c r="C70" i="355" l="1"/>
  <c r="C82" i="355"/>
  <c r="C83" i="355"/>
  <c r="C75" i="355"/>
  <c r="C65" i="355"/>
  <c r="C66" i="359"/>
  <c r="C59" i="355"/>
  <c r="C80" i="355"/>
  <c r="C20" i="366" l="1"/>
  <c r="C217" i="228"/>
  <c r="C27" i="365"/>
  <c r="C20" i="364"/>
  <c r="C20" i="429"/>
  <c r="C20" i="412"/>
  <c r="C20" i="407"/>
  <c r="C20" i="399"/>
  <c r="C20" i="395"/>
  <c r="C20" i="392"/>
  <c r="C20" i="390"/>
  <c r="C20" i="388"/>
  <c r="C20" i="386"/>
  <c r="C20" i="383"/>
  <c r="C20" i="376"/>
  <c r="C20" i="447"/>
  <c r="C20" i="94"/>
  <c r="C20" i="370"/>
  <c r="E12" i="221" l="1"/>
  <c r="B105" i="458"/>
  <c r="D6" i="458"/>
  <c r="D13" i="458" s="1"/>
  <c r="B105" i="457"/>
  <c r="D6" i="457"/>
  <c r="D13" i="457" s="1"/>
  <c r="B105" i="425"/>
  <c r="D6" i="425"/>
  <c r="B116" i="434"/>
  <c r="A109" i="458"/>
  <c r="A108" i="458"/>
  <c r="A107" i="458"/>
  <c r="A106" i="458"/>
  <c r="A105" i="458"/>
  <c r="A104" i="458"/>
  <c r="B103" i="458"/>
  <c r="A103" i="458"/>
  <c r="B102" i="458"/>
  <c r="A102" i="458"/>
  <c r="B101" i="458"/>
  <c r="C101" i="458" s="1"/>
  <c r="A101" i="458"/>
  <c r="A100" i="458"/>
  <c r="A99" i="458"/>
  <c r="A95" i="458"/>
  <c r="A94" i="458"/>
  <c r="A93" i="458"/>
  <c r="A92" i="458"/>
  <c r="A91" i="458"/>
  <c r="A90" i="458"/>
  <c r="A89" i="458"/>
  <c r="A87" i="458"/>
  <c r="A86" i="458"/>
  <c r="A85" i="458"/>
  <c r="C84" i="458"/>
  <c r="A84" i="458"/>
  <c r="A83" i="458"/>
  <c r="A82" i="458"/>
  <c r="A81" i="458"/>
  <c r="A80" i="458"/>
  <c r="A79" i="458"/>
  <c r="A77" i="458"/>
  <c r="A76" i="458"/>
  <c r="A75" i="458"/>
  <c r="A74" i="458"/>
  <c r="A73" i="458"/>
  <c r="A72" i="458"/>
  <c r="A71" i="458"/>
  <c r="A70" i="458"/>
  <c r="A69" i="458"/>
  <c r="A67" i="458"/>
  <c r="A66" i="458"/>
  <c r="A65" i="458"/>
  <c r="A64" i="458"/>
  <c r="A62" i="458"/>
  <c r="A61" i="458"/>
  <c r="A60" i="458"/>
  <c r="A59" i="458"/>
  <c r="A58" i="458"/>
  <c r="A56" i="458"/>
  <c r="C55" i="458"/>
  <c r="A55" i="458"/>
  <c r="C54" i="458"/>
  <c r="A54" i="458"/>
  <c r="C53" i="458"/>
  <c r="A53" i="458"/>
  <c r="C52" i="458"/>
  <c r="A52" i="458"/>
  <c r="C51" i="458"/>
  <c r="A51" i="458"/>
  <c r="C50" i="458"/>
  <c r="A50" i="458"/>
  <c r="C49" i="458"/>
  <c r="A49" i="458"/>
  <c r="C48" i="458"/>
  <c r="A48" i="458"/>
  <c r="A47" i="458"/>
  <c r="A43" i="458"/>
  <c r="D42" i="458"/>
  <c r="A42" i="458"/>
  <c r="A41" i="458"/>
  <c r="D40" i="458"/>
  <c r="A40" i="458"/>
  <c r="A39" i="458"/>
  <c r="A38" i="458"/>
  <c r="A34" i="458"/>
  <c r="D33" i="458"/>
  <c r="A33" i="458"/>
  <c r="C32" i="458"/>
  <c r="D32" i="458" s="1"/>
  <c r="A32" i="458"/>
  <c r="C31" i="458"/>
  <c r="D31" i="458" s="1"/>
  <c r="A31" i="458"/>
  <c r="C30" i="458"/>
  <c r="D30" i="458" s="1"/>
  <c r="A30" i="458"/>
  <c r="C29" i="458"/>
  <c r="D29" i="458" s="1"/>
  <c r="A29" i="458"/>
  <c r="A28" i="458"/>
  <c r="C27" i="458"/>
  <c r="D27" i="458" s="1"/>
  <c r="A27" i="458"/>
  <c r="C26" i="458"/>
  <c r="D26" i="458" s="1"/>
  <c r="A26" i="458"/>
  <c r="A25" i="458"/>
  <c r="A21" i="458"/>
  <c r="A20" i="458"/>
  <c r="C19" i="458"/>
  <c r="A19" i="458"/>
  <c r="A18" i="458"/>
  <c r="A17" i="458"/>
  <c r="A16" i="458"/>
  <c r="C15" i="458"/>
  <c r="A15" i="458"/>
  <c r="C14" i="458"/>
  <c r="A14" i="458"/>
  <c r="A13" i="458"/>
  <c r="A12" i="458"/>
  <c r="A8" i="458"/>
  <c r="A7" i="458"/>
  <c r="A6" i="458"/>
  <c r="A5" i="458"/>
  <c r="A1" i="458"/>
  <c r="A109" i="457"/>
  <c r="A108" i="457"/>
  <c r="A107" i="457"/>
  <c r="A106" i="457"/>
  <c r="A105" i="457"/>
  <c r="A104" i="457"/>
  <c r="B103" i="457"/>
  <c r="A103" i="457"/>
  <c r="B102" i="457"/>
  <c r="A102" i="457"/>
  <c r="B101" i="457"/>
  <c r="C101" i="457" s="1"/>
  <c r="A101" i="457"/>
  <c r="A100" i="457"/>
  <c r="A99" i="457"/>
  <c r="A95" i="457"/>
  <c r="A94" i="457"/>
  <c r="A93" i="457"/>
  <c r="A92" i="457"/>
  <c r="A91" i="457"/>
  <c r="A90" i="457"/>
  <c r="A89" i="457"/>
  <c r="A87" i="457"/>
  <c r="A86" i="457"/>
  <c r="A85" i="457"/>
  <c r="C84" i="457"/>
  <c r="A84" i="457"/>
  <c r="A83" i="457"/>
  <c r="A82" i="457"/>
  <c r="A81" i="457"/>
  <c r="A80" i="457"/>
  <c r="A79" i="457"/>
  <c r="A77" i="457"/>
  <c r="A76" i="457"/>
  <c r="A75" i="457"/>
  <c r="A74" i="457"/>
  <c r="A73" i="457"/>
  <c r="A72" i="457"/>
  <c r="A71" i="457"/>
  <c r="A70" i="457"/>
  <c r="A69" i="457"/>
  <c r="A67" i="457"/>
  <c r="A66" i="457"/>
  <c r="A65" i="457"/>
  <c r="A64" i="457"/>
  <c r="A62" i="457"/>
  <c r="A61" i="457"/>
  <c r="A60" i="457"/>
  <c r="A59" i="457"/>
  <c r="A58" i="457"/>
  <c r="A56" i="457"/>
  <c r="C55" i="457"/>
  <c r="A55" i="457"/>
  <c r="C54" i="457"/>
  <c r="A54" i="457"/>
  <c r="C53" i="457"/>
  <c r="A53" i="457"/>
  <c r="C52" i="457"/>
  <c r="A52" i="457"/>
  <c r="C51" i="457"/>
  <c r="A51" i="457"/>
  <c r="C50" i="457"/>
  <c r="A50" i="457"/>
  <c r="C49" i="457"/>
  <c r="A49" i="457"/>
  <c r="C48" i="457"/>
  <c r="A48" i="457"/>
  <c r="A47" i="457"/>
  <c r="A43" i="457"/>
  <c r="D42" i="457"/>
  <c r="A42" i="457"/>
  <c r="A41" i="457"/>
  <c r="D40" i="457"/>
  <c r="A40" i="457"/>
  <c r="A39" i="457"/>
  <c r="A38" i="457"/>
  <c r="A34" i="457"/>
  <c r="D33" i="457"/>
  <c r="A33" i="457"/>
  <c r="C32" i="457"/>
  <c r="D32" i="457" s="1"/>
  <c r="A32" i="457"/>
  <c r="C31" i="457"/>
  <c r="D31" i="457" s="1"/>
  <c r="A31" i="457"/>
  <c r="C30" i="457"/>
  <c r="D30" i="457" s="1"/>
  <c r="A30" i="457"/>
  <c r="C29" i="457"/>
  <c r="D29" i="457" s="1"/>
  <c r="A29" i="457"/>
  <c r="A28" i="457"/>
  <c r="C27" i="457"/>
  <c r="D27" i="457" s="1"/>
  <c r="A27" i="457"/>
  <c r="C26" i="457"/>
  <c r="D26" i="457" s="1"/>
  <c r="A26" i="457"/>
  <c r="A25" i="457"/>
  <c r="A21" i="457"/>
  <c r="A20" i="457"/>
  <c r="C19" i="457"/>
  <c r="A19" i="457"/>
  <c r="A18" i="457"/>
  <c r="A17" i="457"/>
  <c r="A16" i="457"/>
  <c r="C15" i="457"/>
  <c r="A15" i="457"/>
  <c r="C14" i="457"/>
  <c r="A14" i="457"/>
  <c r="A13" i="457"/>
  <c r="A12" i="457"/>
  <c r="A8" i="457"/>
  <c r="A7" i="457"/>
  <c r="A6" i="457"/>
  <c r="A5" i="457"/>
  <c r="A1" i="457"/>
  <c r="B105" i="456"/>
  <c r="D6" i="456"/>
  <c r="D13" i="456" s="1"/>
  <c r="B116" i="455"/>
  <c r="C20" i="455"/>
  <c r="C19" i="455"/>
  <c r="C18" i="455"/>
  <c r="B20" i="455"/>
  <c r="B19" i="455"/>
  <c r="B18" i="455"/>
  <c r="A109" i="456"/>
  <c r="A108" i="456"/>
  <c r="A107" i="456"/>
  <c r="A106" i="456"/>
  <c r="A105" i="456"/>
  <c r="A104" i="456"/>
  <c r="B103" i="456"/>
  <c r="A103" i="456"/>
  <c r="B102" i="456"/>
  <c r="A102" i="456"/>
  <c r="B101" i="456"/>
  <c r="C101" i="456" s="1"/>
  <c r="A101" i="456"/>
  <c r="A100" i="456"/>
  <c r="A99" i="456"/>
  <c r="A95" i="456"/>
  <c r="A94" i="456"/>
  <c r="A93" i="456"/>
  <c r="A92" i="456"/>
  <c r="A91" i="456"/>
  <c r="A90" i="456"/>
  <c r="A89" i="456"/>
  <c r="A87" i="456"/>
  <c r="A86" i="456"/>
  <c r="A85" i="456"/>
  <c r="C84" i="456"/>
  <c r="A84" i="456"/>
  <c r="A83" i="456"/>
  <c r="A82" i="456"/>
  <c r="A81" i="456"/>
  <c r="A80" i="456"/>
  <c r="A79" i="456"/>
  <c r="A77" i="456"/>
  <c r="A76" i="456"/>
  <c r="A75" i="456"/>
  <c r="A74" i="456"/>
  <c r="A73" i="456"/>
  <c r="A72" i="456"/>
  <c r="A71" i="456"/>
  <c r="A70" i="456"/>
  <c r="A69" i="456"/>
  <c r="A67" i="456"/>
  <c r="A66" i="456"/>
  <c r="A65" i="456"/>
  <c r="A64" i="456"/>
  <c r="A62" i="456"/>
  <c r="A61" i="456"/>
  <c r="A60" i="456"/>
  <c r="A59" i="456"/>
  <c r="A58" i="456"/>
  <c r="A56" i="456"/>
  <c r="C55" i="456"/>
  <c r="A55" i="456"/>
  <c r="C54" i="456"/>
  <c r="A54" i="456"/>
  <c r="C53" i="456"/>
  <c r="A53" i="456"/>
  <c r="C52" i="456"/>
  <c r="A52" i="456"/>
  <c r="C51" i="456"/>
  <c r="A51" i="456"/>
  <c r="C50" i="456"/>
  <c r="A50" i="456"/>
  <c r="C49" i="456"/>
  <c r="A49" i="456"/>
  <c r="C48" i="456"/>
  <c r="A48" i="456"/>
  <c r="A47" i="456"/>
  <c r="A43" i="456"/>
  <c r="D42" i="456"/>
  <c r="A42" i="456"/>
  <c r="A41" i="456"/>
  <c r="D40" i="456"/>
  <c r="A40" i="456"/>
  <c r="A39" i="456"/>
  <c r="A38" i="456"/>
  <c r="A34" i="456"/>
  <c r="D33" i="456"/>
  <c r="A33" i="456"/>
  <c r="C32" i="456"/>
  <c r="D32" i="456" s="1"/>
  <c r="A32" i="456"/>
  <c r="C31" i="456"/>
  <c r="D31" i="456" s="1"/>
  <c r="A31" i="456"/>
  <c r="C30" i="456"/>
  <c r="D30" i="456" s="1"/>
  <c r="A30" i="456"/>
  <c r="C29" i="456"/>
  <c r="D29" i="456" s="1"/>
  <c r="A29" i="456"/>
  <c r="A28" i="456"/>
  <c r="C27" i="456"/>
  <c r="D27" i="456" s="1"/>
  <c r="A27" i="456"/>
  <c r="C26" i="456"/>
  <c r="D26" i="456" s="1"/>
  <c r="A26" i="456"/>
  <c r="A25" i="456"/>
  <c r="A21" i="456"/>
  <c r="A20" i="456"/>
  <c r="C19" i="456"/>
  <c r="A19" i="456"/>
  <c r="A18" i="456"/>
  <c r="A17" i="456"/>
  <c r="A16" i="456"/>
  <c r="C15" i="456"/>
  <c r="A15" i="456"/>
  <c r="C14" i="456"/>
  <c r="A14" i="456"/>
  <c r="A13" i="456"/>
  <c r="A12" i="456"/>
  <c r="A8" i="456"/>
  <c r="A7" i="456"/>
  <c r="A6" i="456"/>
  <c r="A5" i="456"/>
  <c r="A1" i="456"/>
  <c r="A120" i="455"/>
  <c r="A119" i="455"/>
  <c r="A118" i="455"/>
  <c r="A117" i="455"/>
  <c r="A116" i="455"/>
  <c r="A115" i="455"/>
  <c r="B114" i="455"/>
  <c r="A114" i="455"/>
  <c r="B113" i="455"/>
  <c r="A113" i="455"/>
  <c r="B112" i="455"/>
  <c r="C112" i="455" s="1"/>
  <c r="A112" i="455"/>
  <c r="A111" i="455"/>
  <c r="A110" i="455"/>
  <c r="A106" i="455"/>
  <c r="A105" i="455"/>
  <c r="A104" i="455"/>
  <c r="A103" i="455"/>
  <c r="A102" i="455"/>
  <c r="A101" i="455"/>
  <c r="A100" i="455"/>
  <c r="A98" i="455"/>
  <c r="A97" i="455"/>
  <c r="A96" i="455"/>
  <c r="C95" i="455"/>
  <c r="A95" i="455"/>
  <c r="A94" i="455"/>
  <c r="A93" i="455"/>
  <c r="A92" i="455"/>
  <c r="A91" i="455"/>
  <c r="A90" i="455"/>
  <c r="A88" i="455"/>
  <c r="A87" i="455"/>
  <c r="A86" i="455"/>
  <c r="A85" i="455"/>
  <c r="A84" i="455"/>
  <c r="A83" i="455"/>
  <c r="A82" i="455"/>
  <c r="A81" i="455"/>
  <c r="A80" i="455"/>
  <c r="A78" i="455"/>
  <c r="A77" i="455"/>
  <c r="A76" i="455"/>
  <c r="A75" i="455"/>
  <c r="A73" i="455"/>
  <c r="A72" i="455"/>
  <c r="A71" i="455"/>
  <c r="A70" i="455"/>
  <c r="A69" i="455"/>
  <c r="A67" i="455"/>
  <c r="C66" i="455"/>
  <c r="A66" i="455"/>
  <c r="C65" i="455"/>
  <c r="A65" i="455"/>
  <c r="C64" i="455"/>
  <c r="A64" i="455"/>
  <c r="C63" i="455"/>
  <c r="A63" i="455"/>
  <c r="C62" i="455"/>
  <c r="A62" i="455"/>
  <c r="C61" i="455"/>
  <c r="A61" i="455"/>
  <c r="C60" i="455"/>
  <c r="A60" i="455"/>
  <c r="C59" i="455"/>
  <c r="A59" i="455"/>
  <c r="A58" i="455"/>
  <c r="A45" i="455"/>
  <c r="A44" i="455"/>
  <c r="C43" i="455"/>
  <c r="A43" i="455"/>
  <c r="C42" i="455"/>
  <c r="A42" i="455"/>
  <c r="C41" i="455"/>
  <c r="A41" i="455"/>
  <c r="C40" i="455"/>
  <c r="A40" i="455"/>
  <c r="A39" i="455"/>
  <c r="C38" i="455"/>
  <c r="A38" i="455"/>
  <c r="C37" i="455"/>
  <c r="A37" i="455"/>
  <c r="A36" i="455"/>
  <c r="A32" i="455"/>
  <c r="A31" i="455"/>
  <c r="C30" i="455"/>
  <c r="A30" i="455"/>
  <c r="C29" i="455"/>
  <c r="A29" i="455"/>
  <c r="C28" i="455"/>
  <c r="A28" i="455"/>
  <c r="A27" i="455"/>
  <c r="C26" i="455"/>
  <c r="A26" i="455"/>
  <c r="C25" i="455"/>
  <c r="A25" i="455"/>
  <c r="A8" i="455"/>
  <c r="A7" i="455"/>
  <c r="A6" i="455"/>
  <c r="A5" i="455"/>
  <c r="A1" i="455"/>
  <c r="B105" i="454"/>
  <c r="D6" i="454"/>
  <c r="D13" i="454" s="1"/>
  <c r="A109" i="454"/>
  <c r="A108" i="454"/>
  <c r="A107" i="454"/>
  <c r="A106" i="454"/>
  <c r="A105" i="454"/>
  <c r="A104" i="454"/>
  <c r="B103" i="454"/>
  <c r="A103" i="454"/>
  <c r="B102" i="454"/>
  <c r="A102" i="454"/>
  <c r="B101" i="454"/>
  <c r="C101" i="454" s="1"/>
  <c r="A101" i="454"/>
  <c r="A100" i="454"/>
  <c r="A99" i="454"/>
  <c r="A95" i="454"/>
  <c r="A94" i="454"/>
  <c r="A93" i="454"/>
  <c r="A92" i="454"/>
  <c r="A91" i="454"/>
  <c r="A90" i="454"/>
  <c r="A89" i="454"/>
  <c r="A87" i="454"/>
  <c r="A86" i="454"/>
  <c r="A85" i="454"/>
  <c r="C84" i="454"/>
  <c r="A84" i="454"/>
  <c r="A83" i="454"/>
  <c r="A82" i="454"/>
  <c r="A81" i="454"/>
  <c r="A80" i="454"/>
  <c r="A79" i="454"/>
  <c r="A77" i="454"/>
  <c r="A76" i="454"/>
  <c r="A75" i="454"/>
  <c r="A74" i="454"/>
  <c r="A73" i="454"/>
  <c r="A72" i="454"/>
  <c r="A71" i="454"/>
  <c r="A70" i="454"/>
  <c r="A69" i="454"/>
  <c r="A67" i="454"/>
  <c r="A66" i="454"/>
  <c r="A65" i="454"/>
  <c r="A64" i="454"/>
  <c r="A62" i="454"/>
  <c r="A61" i="454"/>
  <c r="A60" i="454"/>
  <c r="A59" i="454"/>
  <c r="A58" i="454"/>
  <c r="A56" i="454"/>
  <c r="C55" i="454"/>
  <c r="A55" i="454"/>
  <c r="C54" i="454"/>
  <c r="A54" i="454"/>
  <c r="C53" i="454"/>
  <c r="A53" i="454"/>
  <c r="C52" i="454"/>
  <c r="A52" i="454"/>
  <c r="C51" i="454"/>
  <c r="A51" i="454"/>
  <c r="C50" i="454"/>
  <c r="A50" i="454"/>
  <c r="C49" i="454"/>
  <c r="A49" i="454"/>
  <c r="C48" i="454"/>
  <c r="A48" i="454"/>
  <c r="A47" i="454"/>
  <c r="A43" i="454"/>
  <c r="D42" i="454"/>
  <c r="A42" i="454"/>
  <c r="A41" i="454"/>
  <c r="D40" i="454"/>
  <c r="A40" i="454"/>
  <c r="A39" i="454"/>
  <c r="A38" i="454"/>
  <c r="A34" i="454"/>
  <c r="D33" i="454"/>
  <c r="A33" i="454"/>
  <c r="C32" i="454"/>
  <c r="D32" i="454" s="1"/>
  <c r="A32" i="454"/>
  <c r="C31" i="454"/>
  <c r="D31" i="454" s="1"/>
  <c r="A31" i="454"/>
  <c r="C30" i="454"/>
  <c r="D30" i="454" s="1"/>
  <c r="A30" i="454"/>
  <c r="C29" i="454"/>
  <c r="D29" i="454" s="1"/>
  <c r="A29" i="454"/>
  <c r="A28" i="454"/>
  <c r="C27" i="454"/>
  <c r="D27" i="454" s="1"/>
  <c r="A27" i="454"/>
  <c r="C26" i="454"/>
  <c r="D26" i="454" s="1"/>
  <c r="A26" i="454"/>
  <c r="A25" i="454"/>
  <c r="A21" i="454"/>
  <c r="A20" i="454"/>
  <c r="C19" i="454"/>
  <c r="A19" i="454"/>
  <c r="A18" i="454"/>
  <c r="A17" i="454"/>
  <c r="A16" i="454"/>
  <c r="C15" i="454"/>
  <c r="A15" i="454"/>
  <c r="C14" i="454"/>
  <c r="A14" i="454"/>
  <c r="A13" i="454"/>
  <c r="A12" i="454"/>
  <c r="A8" i="454"/>
  <c r="A7" i="454"/>
  <c r="A6" i="454"/>
  <c r="A5" i="454"/>
  <c r="A1" i="454"/>
  <c r="B105" i="453"/>
  <c r="D6" i="453"/>
  <c r="D13" i="453" s="1"/>
  <c r="B116" i="452"/>
  <c r="C20" i="452"/>
  <c r="C19" i="452"/>
  <c r="D31" i="452" s="1"/>
  <c r="C18" i="452"/>
  <c r="B20" i="452"/>
  <c r="B19" i="452"/>
  <c r="B18" i="452"/>
  <c r="A109" i="453"/>
  <c r="A108" i="453"/>
  <c r="A107" i="453"/>
  <c r="A106" i="453"/>
  <c r="A105" i="453"/>
  <c r="A104" i="453"/>
  <c r="B103" i="453"/>
  <c r="A103" i="453"/>
  <c r="B102" i="453"/>
  <c r="A102" i="453"/>
  <c r="B101" i="453"/>
  <c r="C101" i="453" s="1"/>
  <c r="A101" i="453"/>
  <c r="A100" i="453"/>
  <c r="A99" i="453"/>
  <c r="A95" i="453"/>
  <c r="A94" i="453"/>
  <c r="A93" i="453"/>
  <c r="A92" i="453"/>
  <c r="A91" i="453"/>
  <c r="A90" i="453"/>
  <c r="A89" i="453"/>
  <c r="A87" i="453"/>
  <c r="A86" i="453"/>
  <c r="A85" i="453"/>
  <c r="C84" i="453"/>
  <c r="A84" i="453"/>
  <c r="A83" i="453"/>
  <c r="A82" i="453"/>
  <c r="A81" i="453"/>
  <c r="A80" i="453"/>
  <c r="A79" i="453"/>
  <c r="A77" i="453"/>
  <c r="A76" i="453"/>
  <c r="A75" i="453"/>
  <c r="A74" i="453"/>
  <c r="A73" i="453"/>
  <c r="A72" i="453"/>
  <c r="A71" i="453"/>
  <c r="A70" i="453"/>
  <c r="A69" i="453"/>
  <c r="A67" i="453"/>
  <c r="A66" i="453"/>
  <c r="A65" i="453"/>
  <c r="A64" i="453"/>
  <c r="A62" i="453"/>
  <c r="A61" i="453"/>
  <c r="A60" i="453"/>
  <c r="A59" i="453"/>
  <c r="A58" i="453"/>
  <c r="A56" i="453"/>
  <c r="C55" i="453"/>
  <c r="A55" i="453"/>
  <c r="C54" i="453"/>
  <c r="A54" i="453"/>
  <c r="C53" i="453"/>
  <c r="A53" i="453"/>
  <c r="C52" i="453"/>
  <c r="A52" i="453"/>
  <c r="C51" i="453"/>
  <c r="A51" i="453"/>
  <c r="C50" i="453"/>
  <c r="A50" i="453"/>
  <c r="C49" i="453"/>
  <c r="A49" i="453"/>
  <c r="C48" i="453"/>
  <c r="A48" i="453"/>
  <c r="A47" i="453"/>
  <c r="A43" i="453"/>
  <c r="D42" i="453"/>
  <c r="A42" i="453"/>
  <c r="A41" i="453"/>
  <c r="D40" i="453"/>
  <c r="A40" i="453"/>
  <c r="A39" i="453"/>
  <c r="A38" i="453"/>
  <c r="A34" i="453"/>
  <c r="D33" i="453"/>
  <c r="A33" i="453"/>
  <c r="C32" i="453"/>
  <c r="D32" i="453" s="1"/>
  <c r="A32" i="453"/>
  <c r="C31" i="453"/>
  <c r="D31" i="453" s="1"/>
  <c r="A31" i="453"/>
  <c r="C30" i="453"/>
  <c r="D30" i="453" s="1"/>
  <c r="A30" i="453"/>
  <c r="C29" i="453"/>
  <c r="D29" i="453" s="1"/>
  <c r="A29" i="453"/>
  <c r="A28" i="453"/>
  <c r="C27" i="453"/>
  <c r="D27" i="453" s="1"/>
  <c r="A27" i="453"/>
  <c r="C26" i="453"/>
  <c r="D26" i="453" s="1"/>
  <c r="A26" i="453"/>
  <c r="A25" i="453"/>
  <c r="A21" i="453"/>
  <c r="A20" i="453"/>
  <c r="C19" i="453"/>
  <c r="A19" i="453"/>
  <c r="A18" i="453"/>
  <c r="A17" i="453"/>
  <c r="A16" i="453"/>
  <c r="C15" i="453"/>
  <c r="A15" i="453"/>
  <c r="C14" i="453"/>
  <c r="A14" i="453"/>
  <c r="A13" i="453"/>
  <c r="A12" i="453"/>
  <c r="A8" i="453"/>
  <c r="A7" i="453"/>
  <c r="A6" i="453"/>
  <c r="A5" i="453"/>
  <c r="A1" i="453"/>
  <c r="A120" i="452"/>
  <c r="A119" i="452"/>
  <c r="A118" i="452"/>
  <c r="A117" i="452"/>
  <c r="A116" i="452"/>
  <c r="A115" i="452"/>
  <c r="B114" i="452"/>
  <c r="A114" i="452"/>
  <c r="B113" i="452"/>
  <c r="A113" i="452"/>
  <c r="B112" i="452"/>
  <c r="C112" i="452" s="1"/>
  <c r="A112" i="452"/>
  <c r="A111" i="452"/>
  <c r="A110" i="452"/>
  <c r="A106" i="452"/>
  <c r="A105" i="452"/>
  <c r="A104" i="452"/>
  <c r="A103" i="452"/>
  <c r="A102" i="452"/>
  <c r="A101" i="452"/>
  <c r="A100" i="452"/>
  <c r="A98" i="452"/>
  <c r="A97" i="452"/>
  <c r="A96" i="452"/>
  <c r="C95" i="452"/>
  <c r="A95" i="452"/>
  <c r="A94" i="452"/>
  <c r="A93" i="452"/>
  <c r="A92" i="452"/>
  <c r="A91" i="452"/>
  <c r="A90" i="452"/>
  <c r="A88" i="452"/>
  <c r="A87" i="452"/>
  <c r="A86" i="452"/>
  <c r="A85" i="452"/>
  <c r="A84" i="452"/>
  <c r="A83" i="452"/>
  <c r="A82" i="452"/>
  <c r="A81" i="452"/>
  <c r="A80" i="452"/>
  <c r="A78" i="452"/>
  <c r="A77" i="452"/>
  <c r="A76" i="452"/>
  <c r="A75" i="452"/>
  <c r="A73" i="452"/>
  <c r="A72" i="452"/>
  <c r="A71" i="452"/>
  <c r="A70" i="452"/>
  <c r="A69" i="452"/>
  <c r="A67" i="452"/>
  <c r="C66" i="452"/>
  <c r="A66" i="452"/>
  <c r="C65" i="452"/>
  <c r="A65" i="452"/>
  <c r="C64" i="452"/>
  <c r="A64" i="452"/>
  <c r="C63" i="452"/>
  <c r="A63" i="452"/>
  <c r="C62" i="452"/>
  <c r="A62" i="452"/>
  <c r="C61" i="452"/>
  <c r="A61" i="452"/>
  <c r="C60" i="452"/>
  <c r="A60" i="452"/>
  <c r="C59" i="452"/>
  <c r="C67" i="452" s="1"/>
  <c r="C101" i="452" s="1"/>
  <c r="A59" i="452"/>
  <c r="A58" i="452"/>
  <c r="A45" i="452"/>
  <c r="A44" i="452"/>
  <c r="C43" i="452"/>
  <c r="A43" i="452"/>
  <c r="C42" i="452"/>
  <c r="A42" i="452"/>
  <c r="C41" i="452"/>
  <c r="A41" i="452"/>
  <c r="C40" i="452"/>
  <c r="A40" i="452"/>
  <c r="A39" i="452"/>
  <c r="C38" i="452"/>
  <c r="A38" i="452"/>
  <c r="C37" i="452"/>
  <c r="A37" i="452"/>
  <c r="A36" i="452"/>
  <c r="A32" i="452"/>
  <c r="A31" i="452"/>
  <c r="C30" i="452"/>
  <c r="A30" i="452"/>
  <c r="C29" i="452"/>
  <c r="A29" i="452"/>
  <c r="C28" i="452"/>
  <c r="A28" i="452"/>
  <c r="A27" i="452"/>
  <c r="C26" i="452"/>
  <c r="A26" i="452"/>
  <c r="C25" i="452"/>
  <c r="A25" i="452"/>
  <c r="A8" i="452"/>
  <c r="A7" i="452"/>
  <c r="A6" i="452"/>
  <c r="A5" i="452"/>
  <c r="A1" i="452"/>
  <c r="D19" i="458" l="1"/>
  <c r="D19" i="455"/>
  <c r="D30" i="455" s="1"/>
  <c r="D31" i="455"/>
  <c r="D20" i="452"/>
  <c r="C56" i="453"/>
  <c r="C90" i="453" s="1"/>
  <c r="B107" i="453"/>
  <c r="D20" i="455"/>
  <c r="D18" i="455"/>
  <c r="B21" i="452"/>
  <c r="B23" i="452" s="1"/>
  <c r="D40" i="452" s="1"/>
  <c r="C56" i="458"/>
  <c r="C90" i="458" s="1"/>
  <c r="B107" i="457"/>
  <c r="C105" i="457" s="1"/>
  <c r="B107" i="456"/>
  <c r="C102" i="456" s="1"/>
  <c r="D38" i="455"/>
  <c r="C67" i="455"/>
  <c r="C101" i="455" s="1"/>
  <c r="B21" i="455"/>
  <c r="B23" i="455" s="1"/>
  <c r="D51" i="455" s="1"/>
  <c r="D18" i="452"/>
  <c r="D38" i="452"/>
  <c r="D19" i="452"/>
  <c r="D30" i="452" s="1"/>
  <c r="C56" i="454"/>
  <c r="C90" i="454" s="1"/>
  <c r="B107" i="454"/>
  <c r="C102" i="454" s="1"/>
  <c r="B118" i="455"/>
  <c r="C116" i="455" s="1"/>
  <c r="C56" i="456"/>
  <c r="C90" i="456" s="1"/>
  <c r="B107" i="458"/>
  <c r="C102" i="458" s="1"/>
  <c r="B118" i="452"/>
  <c r="C114" i="452" s="1"/>
  <c r="C56" i="457"/>
  <c r="C90" i="457" s="1"/>
  <c r="D14" i="458"/>
  <c r="D16" i="458" s="1"/>
  <c r="C103" i="458"/>
  <c r="C103" i="457"/>
  <c r="D14" i="457"/>
  <c r="D20" i="457" s="1"/>
  <c r="D42" i="455"/>
  <c r="D14" i="456"/>
  <c r="D16" i="456" s="1"/>
  <c r="D44" i="455"/>
  <c r="D37" i="455"/>
  <c r="D14" i="454"/>
  <c r="C103" i="453"/>
  <c r="C102" i="453"/>
  <c r="C105" i="453"/>
  <c r="D14" i="453"/>
  <c r="D53" i="452"/>
  <c r="D42" i="452"/>
  <c r="D37" i="452"/>
  <c r="D41" i="452"/>
  <c r="D43" i="452"/>
  <c r="B105" i="451"/>
  <c r="D6" i="451"/>
  <c r="D13" i="451" s="1"/>
  <c r="A109" i="451"/>
  <c r="A108" i="451"/>
  <c r="A107" i="451"/>
  <c r="A106" i="451"/>
  <c r="A105" i="451"/>
  <c r="A104" i="451"/>
  <c r="B103" i="451"/>
  <c r="A103" i="451"/>
  <c r="B102" i="451"/>
  <c r="A102" i="451"/>
  <c r="B101" i="451"/>
  <c r="C101" i="451" s="1"/>
  <c r="A101" i="451"/>
  <c r="A100" i="451"/>
  <c r="A99" i="451"/>
  <c r="A95" i="451"/>
  <c r="A94" i="451"/>
  <c r="A93" i="451"/>
  <c r="A92" i="451"/>
  <c r="A91" i="451"/>
  <c r="A90" i="451"/>
  <c r="A89" i="451"/>
  <c r="A87" i="451"/>
  <c r="A86" i="451"/>
  <c r="A85" i="451"/>
  <c r="C84" i="451"/>
  <c r="A84" i="451"/>
  <c r="A83" i="451"/>
  <c r="A82" i="451"/>
  <c r="A81" i="451"/>
  <c r="A80" i="451"/>
  <c r="A79" i="451"/>
  <c r="A77" i="451"/>
  <c r="A76" i="451"/>
  <c r="A75" i="451"/>
  <c r="A74" i="451"/>
  <c r="A73" i="451"/>
  <c r="A72" i="451"/>
  <c r="A71" i="451"/>
  <c r="A70" i="451"/>
  <c r="A69" i="451"/>
  <c r="A67" i="451"/>
  <c r="A66" i="451"/>
  <c r="A65" i="451"/>
  <c r="A64" i="451"/>
  <c r="A62" i="451"/>
  <c r="A61" i="451"/>
  <c r="A60" i="451"/>
  <c r="A59" i="451"/>
  <c r="A58" i="451"/>
  <c r="A56" i="451"/>
  <c r="C55" i="451"/>
  <c r="A55" i="451"/>
  <c r="C54" i="451"/>
  <c r="A54" i="451"/>
  <c r="C53" i="451"/>
  <c r="A53" i="451"/>
  <c r="C52" i="451"/>
  <c r="A52" i="451"/>
  <c r="C51" i="451"/>
  <c r="A51" i="451"/>
  <c r="C50" i="451"/>
  <c r="A50" i="451"/>
  <c r="C49" i="451"/>
  <c r="A49" i="451"/>
  <c r="C48" i="451"/>
  <c r="C56" i="451" s="1"/>
  <c r="C90" i="451" s="1"/>
  <c r="A48" i="451"/>
  <c r="A47" i="451"/>
  <c r="A43" i="451"/>
  <c r="D42" i="451"/>
  <c r="A42" i="451"/>
  <c r="A41" i="451"/>
  <c r="D40" i="451"/>
  <c r="A40" i="451"/>
  <c r="A39" i="451"/>
  <c r="A38" i="451"/>
  <c r="A34" i="451"/>
  <c r="D33" i="451"/>
  <c r="A33" i="451"/>
  <c r="C32" i="451"/>
  <c r="D32" i="451" s="1"/>
  <c r="A32" i="451"/>
  <c r="C31" i="451"/>
  <c r="D31" i="451" s="1"/>
  <c r="A31" i="451"/>
  <c r="C30" i="451"/>
  <c r="D30" i="451" s="1"/>
  <c r="A30" i="451"/>
  <c r="C29" i="451"/>
  <c r="D29" i="451" s="1"/>
  <c r="A29" i="451"/>
  <c r="A28" i="451"/>
  <c r="C27" i="451"/>
  <c r="D27" i="451" s="1"/>
  <c r="A27" i="451"/>
  <c r="C26" i="451"/>
  <c r="D26" i="451" s="1"/>
  <c r="A26" i="451"/>
  <c r="A25" i="451"/>
  <c r="A21" i="451"/>
  <c r="A20" i="451"/>
  <c r="C19" i="451"/>
  <c r="A19" i="451"/>
  <c r="A18" i="451"/>
  <c r="A17" i="451"/>
  <c r="A16" i="451"/>
  <c r="C15" i="451"/>
  <c r="A15" i="451"/>
  <c r="C14" i="451"/>
  <c r="A14" i="451"/>
  <c r="A13" i="451"/>
  <c r="A12" i="451"/>
  <c r="A8" i="451"/>
  <c r="A7" i="451"/>
  <c r="A6" i="451"/>
  <c r="A5" i="451"/>
  <c r="A1" i="451"/>
  <c r="B116" i="444"/>
  <c r="B105" i="450"/>
  <c r="D6" i="450"/>
  <c r="D13" i="450" s="1"/>
  <c r="A109" i="450"/>
  <c r="A108" i="450"/>
  <c r="A107" i="450"/>
  <c r="A106" i="450"/>
  <c r="A105" i="450"/>
  <c r="A104" i="450"/>
  <c r="B103" i="450"/>
  <c r="A103" i="450"/>
  <c r="B102" i="450"/>
  <c r="A102" i="450"/>
  <c r="B101" i="450"/>
  <c r="C101" i="450" s="1"/>
  <c r="A101" i="450"/>
  <c r="A100" i="450"/>
  <c r="A99" i="450"/>
  <c r="A95" i="450"/>
  <c r="A94" i="450"/>
  <c r="A93" i="450"/>
  <c r="A92" i="450"/>
  <c r="A91" i="450"/>
  <c r="A90" i="450"/>
  <c r="A89" i="450"/>
  <c r="A87" i="450"/>
  <c r="A86" i="450"/>
  <c r="A85" i="450"/>
  <c r="C84" i="450"/>
  <c r="A84" i="450"/>
  <c r="A83" i="450"/>
  <c r="A82" i="450"/>
  <c r="A81" i="450"/>
  <c r="A80" i="450"/>
  <c r="A79" i="450"/>
  <c r="A77" i="450"/>
  <c r="A76" i="450"/>
  <c r="A75" i="450"/>
  <c r="A74" i="450"/>
  <c r="A73" i="450"/>
  <c r="A72" i="450"/>
  <c r="A71" i="450"/>
  <c r="A70" i="450"/>
  <c r="A69" i="450"/>
  <c r="A67" i="450"/>
  <c r="A66" i="450"/>
  <c r="A65" i="450"/>
  <c r="A64" i="450"/>
  <c r="A62" i="450"/>
  <c r="A61" i="450"/>
  <c r="A60" i="450"/>
  <c r="A59" i="450"/>
  <c r="A58" i="450"/>
  <c r="A56" i="450"/>
  <c r="C55" i="450"/>
  <c r="A55" i="450"/>
  <c r="C54" i="450"/>
  <c r="A54" i="450"/>
  <c r="C53" i="450"/>
  <c r="A53" i="450"/>
  <c r="C52" i="450"/>
  <c r="A52" i="450"/>
  <c r="C51" i="450"/>
  <c r="A51" i="450"/>
  <c r="C50" i="450"/>
  <c r="A50" i="450"/>
  <c r="C49" i="450"/>
  <c r="A49" i="450"/>
  <c r="C48" i="450"/>
  <c r="A48" i="450"/>
  <c r="A47" i="450"/>
  <c r="A43" i="450"/>
  <c r="D42" i="450"/>
  <c r="A42" i="450"/>
  <c r="A41" i="450"/>
  <c r="D40" i="450"/>
  <c r="A40" i="450"/>
  <c r="A39" i="450"/>
  <c r="A38" i="450"/>
  <c r="A34" i="450"/>
  <c r="D33" i="450"/>
  <c r="A33" i="450"/>
  <c r="C32" i="450"/>
  <c r="D32" i="450" s="1"/>
  <c r="A32" i="450"/>
  <c r="C31" i="450"/>
  <c r="D31" i="450" s="1"/>
  <c r="A31" i="450"/>
  <c r="C30" i="450"/>
  <c r="D30" i="450" s="1"/>
  <c r="A30" i="450"/>
  <c r="C29" i="450"/>
  <c r="D29" i="450" s="1"/>
  <c r="A29" i="450"/>
  <c r="A28" i="450"/>
  <c r="C27" i="450"/>
  <c r="D27" i="450" s="1"/>
  <c r="A27" i="450"/>
  <c r="C26" i="450"/>
  <c r="D26" i="450" s="1"/>
  <c r="A26" i="450"/>
  <c r="A25" i="450"/>
  <c r="A21" i="450"/>
  <c r="A20" i="450"/>
  <c r="C19" i="450"/>
  <c r="A19" i="450"/>
  <c r="A18" i="450"/>
  <c r="A17" i="450"/>
  <c r="A16" i="450"/>
  <c r="C15" i="450"/>
  <c r="A15" i="450"/>
  <c r="C14" i="450"/>
  <c r="A14" i="450"/>
  <c r="A13" i="450"/>
  <c r="A12" i="450"/>
  <c r="A8" i="450"/>
  <c r="A7" i="450"/>
  <c r="A6" i="450"/>
  <c r="A5" i="450"/>
  <c r="A1" i="450"/>
  <c r="B105" i="449"/>
  <c r="D6" i="449"/>
  <c r="D13" i="449" s="1"/>
  <c r="B116" i="448"/>
  <c r="C20" i="448"/>
  <c r="C19" i="448"/>
  <c r="D31" i="448" s="1"/>
  <c r="C18" i="448"/>
  <c r="B20" i="448"/>
  <c r="B19" i="448"/>
  <c r="B18" i="448"/>
  <c r="B21" i="448" s="1"/>
  <c r="B23" i="448" s="1"/>
  <c r="A109" i="449"/>
  <c r="A108" i="449"/>
  <c r="A107" i="449"/>
  <c r="A106" i="449"/>
  <c r="A105" i="449"/>
  <c r="A104" i="449"/>
  <c r="B103" i="449"/>
  <c r="A103" i="449"/>
  <c r="B102" i="449"/>
  <c r="A102" i="449"/>
  <c r="B101" i="449"/>
  <c r="C101" i="449" s="1"/>
  <c r="A101" i="449"/>
  <c r="A100" i="449"/>
  <c r="A99" i="449"/>
  <c r="A95" i="449"/>
  <c r="A94" i="449"/>
  <c r="A93" i="449"/>
  <c r="A92" i="449"/>
  <c r="A91" i="449"/>
  <c r="A90" i="449"/>
  <c r="A89" i="449"/>
  <c r="A87" i="449"/>
  <c r="A86" i="449"/>
  <c r="A85" i="449"/>
  <c r="C84" i="449"/>
  <c r="A84" i="449"/>
  <c r="A83" i="449"/>
  <c r="A82" i="449"/>
  <c r="A81" i="449"/>
  <c r="A80" i="449"/>
  <c r="A79" i="449"/>
  <c r="A77" i="449"/>
  <c r="A76" i="449"/>
  <c r="A75" i="449"/>
  <c r="A74" i="449"/>
  <c r="A73" i="449"/>
  <c r="A72" i="449"/>
  <c r="A71" i="449"/>
  <c r="A70" i="449"/>
  <c r="A69" i="449"/>
  <c r="A67" i="449"/>
  <c r="A66" i="449"/>
  <c r="A65" i="449"/>
  <c r="A64" i="449"/>
  <c r="A62" i="449"/>
  <c r="A61" i="449"/>
  <c r="A60" i="449"/>
  <c r="A59" i="449"/>
  <c r="A58" i="449"/>
  <c r="A56" i="449"/>
  <c r="C55" i="449"/>
  <c r="A55" i="449"/>
  <c r="C54" i="449"/>
  <c r="A54" i="449"/>
  <c r="C53" i="449"/>
  <c r="A53" i="449"/>
  <c r="C52" i="449"/>
  <c r="A52" i="449"/>
  <c r="C51" i="449"/>
  <c r="A51" i="449"/>
  <c r="C50" i="449"/>
  <c r="A50" i="449"/>
  <c r="C49" i="449"/>
  <c r="A49" i="449"/>
  <c r="C48" i="449"/>
  <c r="A48" i="449"/>
  <c r="A47" i="449"/>
  <c r="A43" i="449"/>
  <c r="D42" i="449"/>
  <c r="A42" i="449"/>
  <c r="A41" i="449"/>
  <c r="D40" i="449"/>
  <c r="A40" i="449"/>
  <c r="A39" i="449"/>
  <c r="A38" i="449"/>
  <c r="A34" i="449"/>
  <c r="D33" i="449"/>
  <c r="A33" i="449"/>
  <c r="C32" i="449"/>
  <c r="D32" i="449" s="1"/>
  <c r="A32" i="449"/>
  <c r="C31" i="449"/>
  <c r="D31" i="449" s="1"/>
  <c r="A31" i="449"/>
  <c r="C30" i="449"/>
  <c r="D30" i="449" s="1"/>
  <c r="A30" i="449"/>
  <c r="C29" i="449"/>
  <c r="D29" i="449" s="1"/>
  <c r="A29" i="449"/>
  <c r="A28" i="449"/>
  <c r="C27" i="449"/>
  <c r="D27" i="449" s="1"/>
  <c r="A27" i="449"/>
  <c r="C26" i="449"/>
  <c r="D26" i="449" s="1"/>
  <c r="A26" i="449"/>
  <c r="A25" i="449"/>
  <c r="A21" i="449"/>
  <c r="A20" i="449"/>
  <c r="C19" i="449"/>
  <c r="A19" i="449"/>
  <c r="A18" i="449"/>
  <c r="A17" i="449"/>
  <c r="A16" i="449"/>
  <c r="C15" i="449"/>
  <c r="A15" i="449"/>
  <c r="C14" i="449"/>
  <c r="A14" i="449"/>
  <c r="A13" i="449"/>
  <c r="A12" i="449"/>
  <c r="A8" i="449"/>
  <c r="A7" i="449"/>
  <c r="A6" i="449"/>
  <c r="A5" i="449"/>
  <c r="A1" i="449"/>
  <c r="A120" i="448"/>
  <c r="A119" i="448"/>
  <c r="A118" i="448"/>
  <c r="A117" i="448"/>
  <c r="A116" i="448"/>
  <c r="A115" i="448"/>
  <c r="B114" i="448"/>
  <c r="A114" i="448"/>
  <c r="B113" i="448"/>
  <c r="A113" i="448"/>
  <c r="B112" i="448"/>
  <c r="C112" i="448" s="1"/>
  <c r="A112" i="448"/>
  <c r="A111" i="448"/>
  <c r="A110" i="448"/>
  <c r="A106" i="448"/>
  <c r="A105" i="448"/>
  <c r="A104" i="448"/>
  <c r="A103" i="448"/>
  <c r="A102" i="448"/>
  <c r="A101" i="448"/>
  <c r="A100" i="448"/>
  <c r="A98" i="448"/>
  <c r="A97" i="448"/>
  <c r="A96" i="448"/>
  <c r="C95" i="448"/>
  <c r="A95" i="448"/>
  <c r="A94" i="448"/>
  <c r="A93" i="448"/>
  <c r="A92" i="448"/>
  <c r="A91" i="448"/>
  <c r="A90" i="448"/>
  <c r="A88" i="448"/>
  <c r="A87" i="448"/>
  <c r="A86" i="448"/>
  <c r="A85" i="448"/>
  <c r="A84" i="448"/>
  <c r="A83" i="448"/>
  <c r="A82" i="448"/>
  <c r="A81" i="448"/>
  <c r="A80" i="448"/>
  <c r="A78" i="448"/>
  <c r="A77" i="448"/>
  <c r="A76" i="448"/>
  <c r="A75" i="448"/>
  <c r="A73" i="448"/>
  <c r="A72" i="448"/>
  <c r="A71" i="448"/>
  <c r="A70" i="448"/>
  <c r="A69" i="448"/>
  <c r="A67" i="448"/>
  <c r="C66" i="448"/>
  <c r="A66" i="448"/>
  <c r="C65" i="448"/>
  <c r="A65" i="448"/>
  <c r="C64" i="448"/>
  <c r="A64" i="448"/>
  <c r="C63" i="448"/>
  <c r="A63" i="448"/>
  <c r="C62" i="448"/>
  <c r="A62" i="448"/>
  <c r="C61" i="448"/>
  <c r="A61" i="448"/>
  <c r="C60" i="448"/>
  <c r="A60" i="448"/>
  <c r="C59" i="448"/>
  <c r="A59" i="448"/>
  <c r="A58" i="448"/>
  <c r="A45" i="448"/>
  <c r="A44" i="448"/>
  <c r="C43" i="448"/>
  <c r="A43" i="448"/>
  <c r="C42" i="448"/>
  <c r="A42" i="448"/>
  <c r="C41" i="448"/>
  <c r="A41" i="448"/>
  <c r="C40" i="448"/>
  <c r="A40" i="448"/>
  <c r="A39" i="448"/>
  <c r="C38" i="448"/>
  <c r="A38" i="448"/>
  <c r="C37" i="448"/>
  <c r="A37" i="448"/>
  <c r="A36" i="448"/>
  <c r="A32" i="448"/>
  <c r="A31" i="448"/>
  <c r="C30" i="448"/>
  <c r="A30" i="448"/>
  <c r="C29" i="448"/>
  <c r="A29" i="448"/>
  <c r="C28" i="448"/>
  <c r="A28" i="448"/>
  <c r="A27" i="448"/>
  <c r="C26" i="448"/>
  <c r="A26" i="448"/>
  <c r="C25" i="448"/>
  <c r="A25" i="448"/>
  <c r="D20" i="448"/>
  <c r="D19" i="448"/>
  <c r="D30" i="448" s="1"/>
  <c r="A8" i="448"/>
  <c r="A7" i="448"/>
  <c r="A6" i="448"/>
  <c r="A5" i="448"/>
  <c r="A1" i="448"/>
  <c r="B105" i="447"/>
  <c r="D6" i="447"/>
  <c r="D13" i="447" s="1"/>
  <c r="A109" i="447"/>
  <c r="A108" i="447"/>
  <c r="A107" i="447"/>
  <c r="A106" i="447"/>
  <c r="A105" i="447"/>
  <c r="A104" i="447"/>
  <c r="B103" i="447"/>
  <c r="A103" i="447"/>
  <c r="B102" i="447"/>
  <c r="A102" i="447"/>
  <c r="B101" i="447"/>
  <c r="C101" i="447" s="1"/>
  <c r="A101" i="447"/>
  <c r="A100" i="447"/>
  <c r="A99" i="447"/>
  <c r="A95" i="447"/>
  <c r="A94" i="447"/>
  <c r="A93" i="447"/>
  <c r="A92" i="447"/>
  <c r="A91" i="447"/>
  <c r="A90" i="447"/>
  <c r="A89" i="447"/>
  <c r="A87" i="447"/>
  <c r="A86" i="447"/>
  <c r="A85" i="447"/>
  <c r="C84" i="447"/>
  <c r="A84" i="447"/>
  <c r="A83" i="447"/>
  <c r="A82" i="447"/>
  <c r="A81" i="447"/>
  <c r="A80" i="447"/>
  <c r="A79" i="447"/>
  <c r="A77" i="447"/>
  <c r="A76" i="447"/>
  <c r="A75" i="447"/>
  <c r="A74" i="447"/>
  <c r="A73" i="447"/>
  <c r="A72" i="447"/>
  <c r="A71" i="447"/>
  <c r="A70" i="447"/>
  <c r="A69" i="447"/>
  <c r="A67" i="447"/>
  <c r="A66" i="447"/>
  <c r="A65" i="447"/>
  <c r="A64" i="447"/>
  <c r="A62" i="447"/>
  <c r="A61" i="447"/>
  <c r="A60" i="447"/>
  <c r="A59" i="447"/>
  <c r="A58" i="447"/>
  <c r="A56" i="447"/>
  <c r="C55" i="447"/>
  <c r="A55" i="447"/>
  <c r="C54" i="447"/>
  <c r="A54" i="447"/>
  <c r="C53" i="447"/>
  <c r="A53" i="447"/>
  <c r="C52" i="447"/>
  <c r="A52" i="447"/>
  <c r="C51" i="447"/>
  <c r="A51" i="447"/>
  <c r="C50" i="447"/>
  <c r="A50" i="447"/>
  <c r="C49" i="447"/>
  <c r="A49" i="447"/>
  <c r="C48" i="447"/>
  <c r="C56" i="447" s="1"/>
  <c r="C90" i="447" s="1"/>
  <c r="A48" i="447"/>
  <c r="A47" i="447"/>
  <c r="A43" i="447"/>
  <c r="D42" i="447"/>
  <c r="A42" i="447"/>
  <c r="A41" i="447"/>
  <c r="D40" i="447"/>
  <c r="A40" i="447"/>
  <c r="A39" i="447"/>
  <c r="A38" i="447"/>
  <c r="A34" i="447"/>
  <c r="D33" i="447"/>
  <c r="A33" i="447"/>
  <c r="C32" i="447"/>
  <c r="D32" i="447" s="1"/>
  <c r="A32" i="447"/>
  <c r="C31" i="447"/>
  <c r="D31" i="447" s="1"/>
  <c r="A31" i="447"/>
  <c r="C30" i="447"/>
  <c r="D30" i="447" s="1"/>
  <c r="A30" i="447"/>
  <c r="C29" i="447"/>
  <c r="D29" i="447" s="1"/>
  <c r="A29" i="447"/>
  <c r="A28" i="447"/>
  <c r="C27" i="447"/>
  <c r="D27" i="447" s="1"/>
  <c r="A27" i="447"/>
  <c r="C26" i="447"/>
  <c r="D26" i="447" s="1"/>
  <c r="A26" i="447"/>
  <c r="A25" i="447"/>
  <c r="A21" i="447"/>
  <c r="A20" i="447"/>
  <c r="C19" i="447"/>
  <c r="A19" i="447"/>
  <c r="A18" i="447"/>
  <c r="A17" i="447"/>
  <c r="A16" i="447"/>
  <c r="C15" i="447"/>
  <c r="A15" i="447"/>
  <c r="C14" i="447"/>
  <c r="A14" i="447"/>
  <c r="A13" i="447"/>
  <c r="A12" i="447"/>
  <c r="A8" i="447"/>
  <c r="A7" i="447"/>
  <c r="A6" i="447"/>
  <c r="A5" i="447"/>
  <c r="A1" i="447"/>
  <c r="B116" i="446"/>
  <c r="C20" i="446"/>
  <c r="C19" i="446"/>
  <c r="D19" i="446" s="1"/>
  <c r="C18" i="446"/>
  <c r="D31" i="446" s="1"/>
  <c r="B20" i="446"/>
  <c r="B19" i="446"/>
  <c r="B18" i="446"/>
  <c r="A120" i="446"/>
  <c r="A119" i="446"/>
  <c r="A118" i="446"/>
  <c r="A117" i="446"/>
  <c r="A116" i="446"/>
  <c r="A115" i="446"/>
  <c r="B114" i="446"/>
  <c r="A114" i="446"/>
  <c r="B113" i="446"/>
  <c r="A113" i="446"/>
  <c r="B112" i="446"/>
  <c r="C112" i="446" s="1"/>
  <c r="A112" i="446"/>
  <c r="A111" i="446"/>
  <c r="A110" i="446"/>
  <c r="A106" i="446"/>
  <c r="A105" i="446"/>
  <c r="A104" i="446"/>
  <c r="A103" i="446"/>
  <c r="A102" i="446"/>
  <c r="A101" i="446"/>
  <c r="A100" i="446"/>
  <c r="A98" i="446"/>
  <c r="A97" i="446"/>
  <c r="A96" i="446"/>
  <c r="C95" i="446"/>
  <c r="A95" i="446"/>
  <c r="A94" i="446"/>
  <c r="A93" i="446"/>
  <c r="A92" i="446"/>
  <c r="A91" i="446"/>
  <c r="A90" i="446"/>
  <c r="A88" i="446"/>
  <c r="A87" i="446"/>
  <c r="A86" i="446"/>
  <c r="A85" i="446"/>
  <c r="A84" i="446"/>
  <c r="A83" i="446"/>
  <c r="A82" i="446"/>
  <c r="A81" i="446"/>
  <c r="A80" i="446"/>
  <c r="A78" i="446"/>
  <c r="A77" i="446"/>
  <c r="A76" i="446"/>
  <c r="A75" i="446"/>
  <c r="A73" i="446"/>
  <c r="A72" i="446"/>
  <c r="A71" i="446"/>
  <c r="A70" i="446"/>
  <c r="A69" i="446"/>
  <c r="A67" i="446"/>
  <c r="C66" i="446"/>
  <c r="A66" i="446"/>
  <c r="C65" i="446"/>
  <c r="A65" i="446"/>
  <c r="C64" i="446"/>
  <c r="A64" i="446"/>
  <c r="C63" i="446"/>
  <c r="A63" i="446"/>
  <c r="C62" i="446"/>
  <c r="A62" i="446"/>
  <c r="C61" i="446"/>
  <c r="A61" i="446"/>
  <c r="C60" i="446"/>
  <c r="A60" i="446"/>
  <c r="C59" i="446"/>
  <c r="C67" i="446" s="1"/>
  <c r="C101" i="446" s="1"/>
  <c r="A59" i="446"/>
  <c r="A58" i="446"/>
  <c r="A45" i="446"/>
  <c r="A44" i="446"/>
  <c r="C43" i="446"/>
  <c r="A43" i="446"/>
  <c r="C42" i="446"/>
  <c r="A42" i="446"/>
  <c r="C41" i="446"/>
  <c r="A41" i="446"/>
  <c r="C40" i="446"/>
  <c r="A40" i="446"/>
  <c r="A39" i="446"/>
  <c r="C38" i="446"/>
  <c r="A38" i="446"/>
  <c r="C37" i="446"/>
  <c r="A37" i="446"/>
  <c r="A36" i="446"/>
  <c r="A32" i="446"/>
  <c r="A31" i="446"/>
  <c r="C30" i="446"/>
  <c r="A30" i="446"/>
  <c r="C29" i="446"/>
  <c r="A29" i="446"/>
  <c r="C28" i="446"/>
  <c r="A28" i="446"/>
  <c r="A27" i="446"/>
  <c r="C26" i="446"/>
  <c r="A26" i="446"/>
  <c r="C25" i="446"/>
  <c r="A25" i="446"/>
  <c r="A8" i="446"/>
  <c r="A7" i="446"/>
  <c r="A6" i="446"/>
  <c r="A5" i="446"/>
  <c r="A1" i="446"/>
  <c r="D19" i="457" l="1"/>
  <c r="D21" i="455"/>
  <c r="D23" i="455" s="1"/>
  <c r="D19" i="456"/>
  <c r="D19" i="449"/>
  <c r="C103" i="454"/>
  <c r="C103" i="456"/>
  <c r="C107" i="456" s="1"/>
  <c r="D21" i="452"/>
  <c r="D23" i="452" s="1"/>
  <c r="D25" i="452" s="1"/>
  <c r="D41" i="455"/>
  <c r="C105" i="456"/>
  <c r="C102" i="457"/>
  <c r="C107" i="457" s="1"/>
  <c r="C67" i="448"/>
  <c r="C101" i="448" s="1"/>
  <c r="B107" i="449"/>
  <c r="C105" i="449" s="1"/>
  <c r="D18" i="448"/>
  <c r="D51" i="452"/>
  <c r="D44" i="452"/>
  <c r="D43" i="455"/>
  <c r="C105" i="458"/>
  <c r="C107" i="458" s="1"/>
  <c r="D28" i="455"/>
  <c r="C113" i="455"/>
  <c r="D53" i="455"/>
  <c r="D40" i="455"/>
  <c r="C113" i="452"/>
  <c r="C56" i="450"/>
  <c r="C90" i="450" s="1"/>
  <c r="B118" i="448"/>
  <c r="C113" i="448" s="1"/>
  <c r="B107" i="450"/>
  <c r="C103" i="450" s="1"/>
  <c r="C116" i="452"/>
  <c r="C105" i="454"/>
  <c r="C114" i="455"/>
  <c r="C118" i="455" s="1"/>
  <c r="C56" i="449"/>
  <c r="C90" i="449" s="1"/>
  <c r="B107" i="451"/>
  <c r="C102" i="451" s="1"/>
  <c r="D18" i="446"/>
  <c r="D30" i="446" s="1"/>
  <c r="D16" i="457"/>
  <c r="D26" i="455"/>
  <c r="D29" i="455"/>
  <c r="D25" i="455"/>
  <c r="D16" i="454"/>
  <c r="D19" i="454" s="1"/>
  <c r="D16" i="453"/>
  <c r="D19" i="453" s="1"/>
  <c r="C107" i="453"/>
  <c r="D26" i="452"/>
  <c r="D28" i="452"/>
  <c r="D29" i="452"/>
  <c r="D14" i="451"/>
  <c r="D20" i="451" s="1"/>
  <c r="D14" i="450"/>
  <c r="D16" i="450" s="1"/>
  <c r="D14" i="449"/>
  <c r="D16" i="449" s="1"/>
  <c r="C103" i="449"/>
  <c r="C102" i="449"/>
  <c r="C116" i="448"/>
  <c r="C114" i="448"/>
  <c r="D51" i="448"/>
  <c r="D53" i="448"/>
  <c r="D44" i="448"/>
  <c r="D42" i="448"/>
  <c r="D40" i="448"/>
  <c r="D37" i="448"/>
  <c r="D41" i="448"/>
  <c r="D43" i="448"/>
  <c r="D38" i="448"/>
  <c r="B107" i="447"/>
  <c r="C102" i="447" s="1"/>
  <c r="D14" i="447"/>
  <c r="D20" i="447" s="1"/>
  <c r="D38" i="446"/>
  <c r="B118" i="446"/>
  <c r="C114" i="446" s="1"/>
  <c r="D20" i="446"/>
  <c r="B21" i="446"/>
  <c r="B23" i="446" s="1"/>
  <c r="D40" i="446" s="1"/>
  <c r="D19" i="450" l="1"/>
  <c r="D21" i="448"/>
  <c r="D23" i="448" s="1"/>
  <c r="D28" i="448" s="1"/>
  <c r="C107" i="454"/>
  <c r="C102" i="450"/>
  <c r="C118" i="452"/>
  <c r="D21" i="446"/>
  <c r="D23" i="446" s="1"/>
  <c r="D29" i="446" s="1"/>
  <c r="D43" i="446"/>
  <c r="C105" i="451"/>
  <c r="C103" i="451"/>
  <c r="C107" i="451" s="1"/>
  <c r="C103" i="447"/>
  <c r="D44" i="446"/>
  <c r="D41" i="446"/>
  <c r="D53" i="446"/>
  <c r="D37" i="446"/>
  <c r="D51" i="446"/>
  <c r="D42" i="446"/>
  <c r="C105" i="450"/>
  <c r="C107" i="450" s="1"/>
  <c r="D16" i="451"/>
  <c r="D19" i="451" s="1"/>
  <c r="C107" i="449"/>
  <c r="C118" i="448"/>
  <c r="C105" i="447"/>
  <c r="D16" i="447"/>
  <c r="D19" i="447" s="1"/>
  <c r="C113" i="446"/>
  <c r="C116" i="446"/>
  <c r="D25" i="446"/>
  <c r="D29" i="448" l="1"/>
  <c r="D26" i="446"/>
  <c r="D26" i="448"/>
  <c r="D25" i="448"/>
  <c r="D28" i="446"/>
  <c r="C107" i="447"/>
  <c r="C118" i="446"/>
  <c r="D21" i="447"/>
  <c r="D55" i="447" l="1"/>
  <c r="D51" i="447"/>
  <c r="D52" i="447"/>
  <c r="D48" i="447"/>
  <c r="D53" i="447"/>
  <c r="D49" i="447"/>
  <c r="D54" i="447"/>
  <c r="D50" i="447"/>
  <c r="D84" i="447"/>
  <c r="C56" i="355"/>
  <c r="C170" i="228"/>
  <c r="C168" i="228"/>
  <c r="B170" i="228"/>
  <c r="B169" i="228"/>
  <c r="B168" i="228"/>
  <c r="C152" i="228"/>
  <c r="C150" i="228"/>
  <c r="B152" i="228"/>
  <c r="B150" i="228"/>
  <c r="B151" i="228"/>
  <c r="B171" i="228" l="1"/>
  <c r="C80" i="458"/>
  <c r="C80" i="456"/>
  <c r="C80" i="457"/>
  <c r="C80" i="454"/>
  <c r="C91" i="455"/>
  <c r="C91" i="452"/>
  <c r="C80" i="453"/>
  <c r="C91" i="448"/>
  <c r="C80" i="451"/>
  <c r="C80" i="449"/>
  <c r="C80" i="450"/>
  <c r="C80" i="447"/>
  <c r="C91" i="446"/>
  <c r="D56" i="447"/>
  <c r="D90" i="447" s="1"/>
  <c r="D170" i="228"/>
  <c r="D168" i="228"/>
  <c r="D152" i="228"/>
  <c r="D150" i="228"/>
  <c r="B153" i="228"/>
  <c r="C55" i="228"/>
  <c r="C53" i="228"/>
  <c r="B55" i="228"/>
  <c r="B54" i="228"/>
  <c r="B53" i="228"/>
  <c r="C43" i="228"/>
  <c r="C42" i="228"/>
  <c r="B43" i="228"/>
  <c r="B42" i="228"/>
  <c r="B41" i="228"/>
  <c r="D46" i="225"/>
  <c r="D45" i="225"/>
  <c r="D13" i="225"/>
  <c r="D11" i="225"/>
  <c r="D39" i="225"/>
  <c r="D38" i="225"/>
  <c r="D37" i="225"/>
  <c r="D36" i="225"/>
  <c r="D27" i="225"/>
  <c r="D18" i="225"/>
  <c r="A30" i="224"/>
  <c r="B30" i="224"/>
  <c r="C30" i="224"/>
  <c r="D30" i="224"/>
  <c r="F30" i="224"/>
  <c r="I30" i="224"/>
  <c r="J30" i="224"/>
  <c r="E16" i="221"/>
  <c r="E33" i="221"/>
  <c r="E34" i="221"/>
  <c r="C28" i="454" s="1"/>
  <c r="D28" i="454" s="1"/>
  <c r="D34" i="454" s="1"/>
  <c r="E36" i="221"/>
  <c r="E40" i="221"/>
  <c r="C28" i="457" s="1"/>
  <c r="D28" i="457" s="1"/>
  <c r="D34" i="457" s="1"/>
  <c r="E41" i="221"/>
  <c r="C28" i="458" s="1"/>
  <c r="D28" i="458" s="1"/>
  <c r="D34" i="458" s="1"/>
  <c r="B27" i="224"/>
  <c r="BS27" i="224" s="1"/>
  <c r="C27" i="224"/>
  <c r="D27" i="224"/>
  <c r="F27" i="224"/>
  <c r="I27" i="224"/>
  <c r="J27" i="224"/>
  <c r="A27" i="224"/>
  <c r="AB27" i="224" s="1"/>
  <c r="C11" i="224"/>
  <c r="D11" i="224"/>
  <c r="F11" i="224"/>
  <c r="I11" i="224"/>
  <c r="J11" i="224"/>
  <c r="A11" i="224"/>
  <c r="AB11" i="224" s="1"/>
  <c r="B11" i="224"/>
  <c r="BS11" i="224" s="1"/>
  <c r="E14" i="221"/>
  <c r="J9" i="224"/>
  <c r="I9" i="224"/>
  <c r="G9" i="224"/>
  <c r="F9" i="224"/>
  <c r="C9" i="224"/>
  <c r="B9" i="224"/>
  <c r="BS9" i="224" s="1"/>
  <c r="A9" i="224"/>
  <c r="D55" i="228" l="1"/>
  <c r="D43" i="228"/>
  <c r="L30" i="224"/>
  <c r="Y30" i="224" s="1"/>
  <c r="D80" i="447"/>
  <c r="L9" i="224"/>
  <c r="Z9" i="224" s="1"/>
  <c r="W9" i="224"/>
  <c r="C39" i="446"/>
  <c r="D39" i="446" s="1"/>
  <c r="D45" i="446" s="1"/>
  <c r="C28" i="447"/>
  <c r="D28" i="447" s="1"/>
  <c r="D34" i="447" s="1"/>
  <c r="C28" i="449"/>
  <c r="D28" i="449" s="1"/>
  <c r="D34" i="449" s="1"/>
  <c r="C39" i="448"/>
  <c r="D39" i="448" s="1"/>
  <c r="D45" i="448" s="1"/>
  <c r="C39" i="452"/>
  <c r="D39" i="452" s="1"/>
  <c r="D45" i="452" s="1"/>
  <c r="C28" i="453"/>
  <c r="D28" i="453" s="1"/>
  <c r="D34" i="453" s="1"/>
  <c r="C28" i="456"/>
  <c r="D28" i="456" s="1"/>
  <c r="D34" i="456" s="1"/>
  <c r="C39" i="455"/>
  <c r="D39" i="455" s="1"/>
  <c r="D45" i="455" s="1"/>
  <c r="K30" i="224"/>
  <c r="W30" i="224"/>
  <c r="AC30" i="224"/>
  <c r="E27" i="224"/>
  <c r="BS30" i="224"/>
  <c r="AB30" i="224"/>
  <c r="E30" i="224"/>
  <c r="AA30" i="224"/>
  <c r="D42" i="228"/>
  <c r="D53" i="228"/>
  <c r="B56" i="228"/>
  <c r="B44" i="228"/>
  <c r="AA27" i="224"/>
  <c r="W27" i="224"/>
  <c r="H9" i="224"/>
  <c r="K9" i="224"/>
  <c r="AA9" i="224"/>
  <c r="K11" i="224"/>
  <c r="E11" i="224"/>
  <c r="K27" i="224"/>
  <c r="AC27" i="224"/>
  <c r="L27" i="224"/>
  <c r="V27" i="224" s="1"/>
  <c r="AA11" i="224"/>
  <c r="W11" i="224"/>
  <c r="AC9" i="224"/>
  <c r="AC11" i="224"/>
  <c r="L11" i="224"/>
  <c r="Y11" i="224" s="1"/>
  <c r="AB9" i="224"/>
  <c r="K36" i="222"/>
  <c r="K33" i="222"/>
  <c r="K28" i="222"/>
  <c r="K17" i="222"/>
  <c r="K15" i="222"/>
  <c r="Y9" i="224" l="1"/>
  <c r="V9" i="224"/>
  <c r="Z30" i="224"/>
  <c r="V30" i="224"/>
  <c r="C41" i="228"/>
  <c r="D41" i="228" s="1"/>
  <c r="D44" i="228" s="1"/>
  <c r="D9" i="224"/>
  <c r="G11" i="224"/>
  <c r="C54" i="228"/>
  <c r="D54" i="228" s="1"/>
  <c r="D56" i="228" s="1"/>
  <c r="C151" i="228"/>
  <c r="D151" i="228" s="1"/>
  <c r="D153" i="228" s="1"/>
  <c r="G27" i="224"/>
  <c r="C169" i="228"/>
  <c r="D169" i="228" s="1"/>
  <c r="D171" i="228" s="1"/>
  <c r="G30" i="224"/>
  <c r="Z27" i="224"/>
  <c r="Y27" i="224"/>
  <c r="V11" i="224"/>
  <c r="Z11" i="224"/>
  <c r="H27" i="224" l="1"/>
  <c r="M27" i="224" s="1"/>
  <c r="T27" i="224"/>
  <c r="S27" i="224"/>
  <c r="H30" i="224"/>
  <c r="M30" i="224" s="1"/>
  <c r="T30" i="224"/>
  <c r="S30" i="224"/>
  <c r="H11" i="224"/>
  <c r="X11" i="224" s="1"/>
  <c r="AE11" i="224" s="1"/>
  <c r="T11" i="224"/>
  <c r="S11" i="224"/>
  <c r="T9" i="224"/>
  <c r="S9" i="224"/>
  <c r="E9" i="224"/>
  <c r="M9" i="224" s="1"/>
  <c r="X27" i="224"/>
  <c r="AE27" i="224" s="1"/>
  <c r="X30" i="224"/>
  <c r="AE30" i="224" s="1"/>
  <c r="X9" i="224"/>
  <c r="AE9" i="224" s="1"/>
  <c r="M11" i="224" l="1"/>
  <c r="D14" i="225"/>
  <c r="C83" i="454" l="1"/>
  <c r="C83" i="453"/>
  <c r="C83" i="457"/>
  <c r="C83" i="458"/>
  <c r="C83" i="456"/>
  <c r="C94" i="455"/>
  <c r="C94" i="452"/>
  <c r="C94" i="448"/>
  <c r="C83" i="451"/>
  <c r="C83" i="450"/>
  <c r="C83" i="447"/>
  <c r="D83" i="447" s="1"/>
  <c r="C94" i="446"/>
  <c r="C83" i="449"/>
  <c r="D20" i="458"/>
  <c r="D21" i="458" s="1"/>
  <c r="D20" i="454"/>
  <c r="D21" i="454" s="1"/>
  <c r="C31" i="455"/>
  <c r="D21" i="457"/>
  <c r="D20" i="456"/>
  <c r="D21" i="456" s="1"/>
  <c r="D20" i="453"/>
  <c r="D21" i="453" s="1"/>
  <c r="C31" i="452"/>
  <c r="D21" i="451"/>
  <c r="D20" i="450"/>
  <c r="D21" i="450" s="1"/>
  <c r="C31" i="448"/>
  <c r="D20" i="449"/>
  <c r="D21" i="449" s="1"/>
  <c r="C31" i="446"/>
  <c r="C31" i="365"/>
  <c r="M47" i="225"/>
  <c r="C20" i="444"/>
  <c r="C19" i="444"/>
  <c r="D31" i="444" s="1"/>
  <c r="C18" i="444"/>
  <c r="B20" i="444"/>
  <c r="B19" i="444"/>
  <c r="B18" i="444"/>
  <c r="A120" i="444"/>
  <c r="A119" i="444"/>
  <c r="A118" i="444"/>
  <c r="A117" i="444"/>
  <c r="A116" i="444"/>
  <c r="A115" i="444"/>
  <c r="B114" i="444"/>
  <c r="A114" i="444"/>
  <c r="B113" i="444"/>
  <c r="A113" i="444"/>
  <c r="B112" i="444"/>
  <c r="C112" i="444" s="1"/>
  <c r="A112" i="444"/>
  <c r="A111" i="444"/>
  <c r="A110" i="444"/>
  <c r="A106" i="444"/>
  <c r="A105" i="444"/>
  <c r="A104" i="444"/>
  <c r="A103" i="444"/>
  <c r="A102" i="444"/>
  <c r="A101" i="444"/>
  <c r="A100" i="444"/>
  <c r="A98" i="444"/>
  <c r="A97" i="444"/>
  <c r="A96" i="444"/>
  <c r="C95" i="444"/>
  <c r="A95" i="444"/>
  <c r="C94" i="444"/>
  <c r="A94" i="444"/>
  <c r="A93" i="444"/>
  <c r="A92" i="444"/>
  <c r="A91" i="444"/>
  <c r="A90" i="444"/>
  <c r="A88" i="444"/>
  <c r="A87" i="444"/>
  <c r="A86" i="444"/>
  <c r="A85" i="444"/>
  <c r="A84" i="444"/>
  <c r="A83" i="444"/>
  <c r="A82" i="444"/>
  <c r="A81" i="444"/>
  <c r="A80" i="444"/>
  <c r="A78" i="444"/>
  <c r="A77" i="444"/>
  <c r="A76" i="444"/>
  <c r="A75" i="444"/>
  <c r="A73" i="444"/>
  <c r="A72" i="444"/>
  <c r="A71" i="444"/>
  <c r="A70" i="444"/>
  <c r="A69" i="444"/>
  <c r="A67" i="444"/>
  <c r="C66" i="444"/>
  <c r="A66" i="444"/>
  <c r="C65" i="444"/>
  <c r="A65" i="444"/>
  <c r="C64" i="444"/>
  <c r="A64" i="444"/>
  <c r="C63" i="444"/>
  <c r="A63" i="444"/>
  <c r="C62" i="444"/>
  <c r="A62" i="444"/>
  <c r="C61" i="444"/>
  <c r="A61" i="444"/>
  <c r="C60" i="444"/>
  <c r="A60" i="444"/>
  <c r="C59" i="444"/>
  <c r="A59" i="444"/>
  <c r="A58" i="444"/>
  <c r="A45" i="444"/>
  <c r="A44" i="444"/>
  <c r="C43" i="444"/>
  <c r="A43" i="444"/>
  <c r="C42" i="444"/>
  <c r="A42" i="444"/>
  <c r="C41" i="444"/>
  <c r="A41" i="444"/>
  <c r="C40" i="444"/>
  <c r="A40" i="444"/>
  <c r="A39" i="444"/>
  <c r="C38" i="444"/>
  <c r="A38" i="444"/>
  <c r="C37" i="444"/>
  <c r="A37" i="444"/>
  <c r="A36" i="444"/>
  <c r="A32" i="444"/>
  <c r="C31" i="444"/>
  <c r="A31" i="444"/>
  <c r="C30" i="444"/>
  <c r="A30" i="444"/>
  <c r="C29" i="444"/>
  <c r="A29" i="444"/>
  <c r="C28" i="444"/>
  <c r="A28" i="444"/>
  <c r="A27" i="444"/>
  <c r="C26" i="444"/>
  <c r="A26" i="444"/>
  <c r="C25" i="444"/>
  <c r="A25" i="444"/>
  <c r="A8" i="444"/>
  <c r="A7" i="444"/>
  <c r="A6" i="444"/>
  <c r="A5" i="444"/>
  <c r="A1" i="444"/>
  <c r="C122" i="228"/>
  <c r="C121" i="228"/>
  <c r="C120" i="228"/>
  <c r="B122" i="228"/>
  <c r="B121" i="228"/>
  <c r="B120" i="228"/>
  <c r="C27" i="225"/>
  <c r="C22" i="224"/>
  <c r="D22" i="224"/>
  <c r="F22" i="224"/>
  <c r="G22" i="224"/>
  <c r="I22" i="224"/>
  <c r="J22" i="224"/>
  <c r="B22" i="224"/>
  <c r="A22" i="224"/>
  <c r="E27" i="221"/>
  <c r="C28" i="451" s="1"/>
  <c r="D28" i="451" s="1"/>
  <c r="D34" i="451" s="1"/>
  <c r="E28" i="221"/>
  <c r="C19" i="427"/>
  <c r="C19" i="423"/>
  <c r="C19" i="417"/>
  <c r="C19" i="414"/>
  <c r="C19" i="410"/>
  <c r="C19" i="405"/>
  <c r="C19" i="381"/>
  <c r="C19" i="360"/>
  <c r="C19" i="429"/>
  <c r="C19" i="425"/>
  <c r="C19" i="422"/>
  <c r="C19" i="419"/>
  <c r="C19" i="416"/>
  <c r="C19" i="413"/>
  <c r="C19" i="412"/>
  <c r="C19" i="409"/>
  <c r="C19" i="407"/>
  <c r="C19" i="404"/>
  <c r="C19" i="401"/>
  <c r="C19" i="399"/>
  <c r="C19" i="395"/>
  <c r="C19" i="392"/>
  <c r="C19" i="390"/>
  <c r="C19" i="388"/>
  <c r="C19" i="386"/>
  <c r="C19" i="383"/>
  <c r="C19" i="380"/>
  <c r="C19" i="376"/>
  <c r="C19" i="374"/>
  <c r="C19" i="359"/>
  <c r="C19" i="94"/>
  <c r="C19" i="370"/>
  <c r="C19" i="366"/>
  <c r="C19" i="364"/>
  <c r="C81" i="355"/>
  <c r="T22" i="224" l="1"/>
  <c r="S22" i="224"/>
  <c r="D83" i="457"/>
  <c r="D83" i="458"/>
  <c r="D83" i="451"/>
  <c r="D55" i="454"/>
  <c r="D48" i="454"/>
  <c r="D54" i="454"/>
  <c r="D51" i="454"/>
  <c r="D53" i="454"/>
  <c r="D50" i="454"/>
  <c r="D84" i="454"/>
  <c r="D49" i="454"/>
  <c r="D52" i="454"/>
  <c r="D80" i="454"/>
  <c r="C72" i="355"/>
  <c r="C70" i="458"/>
  <c r="C70" i="456"/>
  <c r="C70" i="457"/>
  <c r="C81" i="455"/>
  <c r="C70" i="454"/>
  <c r="C81" i="452"/>
  <c r="C70" i="453"/>
  <c r="C81" i="448"/>
  <c r="C70" i="451"/>
  <c r="C70" i="449"/>
  <c r="C70" i="450"/>
  <c r="C70" i="447"/>
  <c r="C81" i="446"/>
  <c r="D55" i="456"/>
  <c r="D48" i="456"/>
  <c r="D53" i="456"/>
  <c r="D51" i="456"/>
  <c r="D49" i="456"/>
  <c r="D84" i="456"/>
  <c r="D54" i="456"/>
  <c r="D50" i="456"/>
  <c r="D52" i="456"/>
  <c r="D80" i="456"/>
  <c r="D50" i="458"/>
  <c r="D52" i="458"/>
  <c r="D55" i="458"/>
  <c r="D48" i="458"/>
  <c r="D53" i="458"/>
  <c r="D84" i="458"/>
  <c r="D54" i="458"/>
  <c r="D51" i="458"/>
  <c r="D49" i="458"/>
  <c r="D80" i="458"/>
  <c r="C92" i="444"/>
  <c r="C81" i="454"/>
  <c r="C81" i="453"/>
  <c r="C81" i="457"/>
  <c r="C81" i="458"/>
  <c r="C81" i="456"/>
  <c r="C92" i="455"/>
  <c r="C92" i="452"/>
  <c r="C92" i="448"/>
  <c r="C81" i="450"/>
  <c r="C81" i="447"/>
  <c r="C92" i="446"/>
  <c r="C81" i="451"/>
  <c r="C81" i="449"/>
  <c r="C75" i="454"/>
  <c r="D75" i="454" s="1"/>
  <c r="C75" i="453"/>
  <c r="D75" i="453" s="1"/>
  <c r="C75" i="456"/>
  <c r="D75" i="456" s="1"/>
  <c r="C75" i="457"/>
  <c r="D75" i="457" s="1"/>
  <c r="C75" i="458"/>
  <c r="D75" i="458" s="1"/>
  <c r="C86" i="455"/>
  <c r="C86" i="452"/>
  <c r="C86" i="448"/>
  <c r="C75" i="449"/>
  <c r="D75" i="449" s="1"/>
  <c r="C75" i="450"/>
  <c r="D75" i="450" s="1"/>
  <c r="C75" i="447"/>
  <c r="D75" i="447" s="1"/>
  <c r="C86" i="446"/>
  <c r="C75" i="451"/>
  <c r="D75" i="451" s="1"/>
  <c r="D53" i="451"/>
  <c r="D48" i="451"/>
  <c r="D49" i="451"/>
  <c r="D55" i="451"/>
  <c r="D54" i="451"/>
  <c r="D51" i="451"/>
  <c r="D52" i="451"/>
  <c r="D50" i="451"/>
  <c r="D84" i="451"/>
  <c r="D80" i="451"/>
  <c r="D54" i="457"/>
  <c r="D50" i="457"/>
  <c r="D52" i="457"/>
  <c r="D84" i="457"/>
  <c r="D55" i="457"/>
  <c r="D48" i="457"/>
  <c r="D53" i="457"/>
  <c r="D51" i="457"/>
  <c r="D49" i="457"/>
  <c r="D80" i="457"/>
  <c r="D83" i="450"/>
  <c r="D83" i="453"/>
  <c r="D49" i="453"/>
  <c r="D52" i="453"/>
  <c r="D55" i="453"/>
  <c r="D48" i="453"/>
  <c r="D54" i="453"/>
  <c r="D51" i="453"/>
  <c r="D53" i="453"/>
  <c r="D50" i="453"/>
  <c r="D84" i="453"/>
  <c r="D80" i="453"/>
  <c r="D52" i="450"/>
  <c r="D55" i="450"/>
  <c r="D48" i="450"/>
  <c r="D53" i="450"/>
  <c r="D84" i="450"/>
  <c r="D54" i="450"/>
  <c r="D51" i="450"/>
  <c r="D49" i="450"/>
  <c r="D50" i="450"/>
  <c r="D80" i="450"/>
  <c r="D54" i="449"/>
  <c r="D51" i="449"/>
  <c r="D49" i="449"/>
  <c r="D50" i="449"/>
  <c r="D52" i="449"/>
  <c r="D84" i="449"/>
  <c r="D55" i="449"/>
  <c r="D48" i="449"/>
  <c r="D53" i="449"/>
  <c r="D80" i="449"/>
  <c r="D83" i="449"/>
  <c r="D83" i="456"/>
  <c r="D83" i="454"/>
  <c r="C67" i="444"/>
  <c r="C101" i="444" s="1"/>
  <c r="C81" i="444"/>
  <c r="K22" i="224"/>
  <c r="D20" i="444"/>
  <c r="H22" i="224"/>
  <c r="D122" i="228"/>
  <c r="L22" i="224"/>
  <c r="Z22" i="224" s="1"/>
  <c r="D19" i="444"/>
  <c r="D30" i="444" s="1"/>
  <c r="B118" i="444"/>
  <c r="C114" i="444" s="1"/>
  <c r="C39" i="444"/>
  <c r="D18" i="444"/>
  <c r="D121" i="228"/>
  <c r="C86" i="444"/>
  <c r="W22" i="224"/>
  <c r="E22" i="224"/>
  <c r="B21" i="444"/>
  <c r="B23" i="444" s="1"/>
  <c r="D38" i="444"/>
  <c r="B123" i="228"/>
  <c r="D120" i="228"/>
  <c r="BS22" i="224"/>
  <c r="AB22" i="224"/>
  <c r="AC22" i="224"/>
  <c r="AA22" i="224"/>
  <c r="E44" i="225"/>
  <c r="D44" i="225"/>
  <c r="E43" i="225"/>
  <c r="E42" i="225"/>
  <c r="D43" i="225"/>
  <c r="D42" i="225"/>
  <c r="E41" i="225"/>
  <c r="E40" i="225"/>
  <c r="D41" i="225"/>
  <c r="D40" i="225"/>
  <c r="E9" i="225"/>
  <c r="E8" i="225"/>
  <c r="E7" i="225"/>
  <c r="D9" i="225"/>
  <c r="D8" i="225"/>
  <c r="D7" i="225"/>
  <c r="E35" i="225"/>
  <c r="E34" i="225"/>
  <c r="D35" i="225"/>
  <c r="D34" i="225"/>
  <c r="E33" i="225"/>
  <c r="E32" i="225"/>
  <c r="E31" i="225"/>
  <c r="D33" i="225"/>
  <c r="D32" i="225"/>
  <c r="D31" i="225"/>
  <c r="E30" i="225"/>
  <c r="E29" i="225"/>
  <c r="D30" i="225"/>
  <c r="D29" i="225"/>
  <c r="E28" i="225"/>
  <c r="D28" i="225"/>
  <c r="E26" i="225"/>
  <c r="E25" i="225"/>
  <c r="D26" i="225"/>
  <c r="D25" i="225"/>
  <c r="E24" i="225"/>
  <c r="D24" i="225"/>
  <c r="E23" i="225"/>
  <c r="D23" i="225"/>
  <c r="D56" i="451" l="1"/>
  <c r="D90" i="451" s="1"/>
  <c r="D70" i="451"/>
  <c r="D70" i="458"/>
  <c r="D81" i="457"/>
  <c r="D70" i="447"/>
  <c r="C72" i="458"/>
  <c r="D72" i="458" s="1"/>
  <c r="C72" i="456"/>
  <c r="D72" i="456" s="1"/>
  <c r="C72" i="457"/>
  <c r="D72" i="457" s="1"/>
  <c r="C72" i="453"/>
  <c r="D72" i="453" s="1"/>
  <c r="C83" i="455"/>
  <c r="C83" i="452"/>
  <c r="C72" i="454"/>
  <c r="D72" i="454" s="1"/>
  <c r="C72" i="450"/>
  <c r="D72" i="450" s="1"/>
  <c r="C72" i="447"/>
  <c r="D72" i="447" s="1"/>
  <c r="C83" i="446"/>
  <c r="C72" i="451"/>
  <c r="D72" i="451" s="1"/>
  <c r="C72" i="449"/>
  <c r="D72" i="449" s="1"/>
  <c r="C83" i="448"/>
  <c r="D56" i="454"/>
  <c r="D90" i="454" s="1"/>
  <c r="C83" i="444"/>
  <c r="D56" i="450"/>
  <c r="D90" i="450" s="1"/>
  <c r="D81" i="447"/>
  <c r="D81" i="453"/>
  <c r="D56" i="456"/>
  <c r="D90" i="456" s="1"/>
  <c r="D70" i="450"/>
  <c r="D70" i="453"/>
  <c r="D70" i="457"/>
  <c r="D81" i="451"/>
  <c r="D81" i="458"/>
  <c r="D56" i="458"/>
  <c r="D90" i="458" s="1"/>
  <c r="D70" i="454"/>
  <c r="D56" i="457"/>
  <c r="D90" i="457" s="1"/>
  <c r="D56" i="449"/>
  <c r="D90" i="449" s="1"/>
  <c r="D56" i="453"/>
  <c r="D90" i="453" s="1"/>
  <c r="D81" i="449"/>
  <c r="D81" i="450"/>
  <c r="D81" i="456"/>
  <c r="D81" i="454"/>
  <c r="D70" i="449"/>
  <c r="D70" i="456"/>
  <c r="M22" i="224"/>
  <c r="C116" i="444"/>
  <c r="V22" i="224"/>
  <c r="D39" i="444"/>
  <c r="C113" i="444"/>
  <c r="D21" i="444"/>
  <c r="D23" i="444" s="1"/>
  <c r="D25" i="444" s="1"/>
  <c r="Y22" i="224"/>
  <c r="X22" i="224"/>
  <c r="D123" i="228"/>
  <c r="D40" i="444"/>
  <c r="D37" i="444"/>
  <c r="D42" i="444"/>
  <c r="D53" i="444"/>
  <c r="D44" i="444"/>
  <c r="D51" i="444"/>
  <c r="D43" i="444"/>
  <c r="D41" i="444"/>
  <c r="E22" i="225"/>
  <c r="D22" i="225"/>
  <c r="E21" i="225"/>
  <c r="D21" i="225"/>
  <c r="E20" i="225"/>
  <c r="D20" i="225"/>
  <c r="E19" i="225"/>
  <c r="D19" i="225"/>
  <c r="D17" i="225"/>
  <c r="E16" i="225"/>
  <c r="D16" i="225"/>
  <c r="E15" i="225"/>
  <c r="E14" i="225"/>
  <c r="D15" i="225"/>
  <c r="E12" i="225"/>
  <c r="D12" i="225"/>
  <c r="E10" i="225"/>
  <c r="D10" i="225"/>
  <c r="E6" i="225"/>
  <c r="D6" i="225"/>
  <c r="E5" i="225"/>
  <c r="B116" i="436"/>
  <c r="C20" i="436"/>
  <c r="C19" i="436"/>
  <c r="D31" i="436" s="1"/>
  <c r="C18" i="436"/>
  <c r="B20" i="436"/>
  <c r="B19" i="436"/>
  <c r="B18" i="436"/>
  <c r="A120" i="436"/>
  <c r="A119" i="436"/>
  <c r="A118" i="436"/>
  <c r="A117" i="436"/>
  <c r="A116" i="436"/>
  <c r="A115" i="436"/>
  <c r="B114" i="436"/>
  <c r="A114" i="436"/>
  <c r="B113" i="436"/>
  <c r="A113" i="436"/>
  <c r="B112" i="436"/>
  <c r="C112" i="436" s="1"/>
  <c r="A112" i="436"/>
  <c r="A111" i="436"/>
  <c r="A110" i="436"/>
  <c r="A106" i="436"/>
  <c r="A105" i="436"/>
  <c r="A104" i="436"/>
  <c r="A103" i="436"/>
  <c r="A102" i="436"/>
  <c r="A101" i="436"/>
  <c r="A100" i="436"/>
  <c r="A98" i="436"/>
  <c r="A97" i="436"/>
  <c r="A96" i="436"/>
  <c r="C95" i="436"/>
  <c r="A95" i="436"/>
  <c r="C94" i="436"/>
  <c r="A94" i="436"/>
  <c r="A93" i="436"/>
  <c r="C92" i="436"/>
  <c r="A92" i="436"/>
  <c r="A91" i="436"/>
  <c r="A90" i="436"/>
  <c r="A88" i="436"/>
  <c r="A87" i="436"/>
  <c r="C86" i="436"/>
  <c r="A86" i="436"/>
  <c r="A85" i="436"/>
  <c r="A84" i="436"/>
  <c r="C83" i="436"/>
  <c r="A83" i="436"/>
  <c r="A82" i="436"/>
  <c r="C81" i="436"/>
  <c r="A81" i="436"/>
  <c r="A80" i="436"/>
  <c r="A78" i="436"/>
  <c r="A77" i="436"/>
  <c r="A76" i="436"/>
  <c r="A75" i="436"/>
  <c r="A73" i="436"/>
  <c r="A72" i="436"/>
  <c r="A71" i="436"/>
  <c r="A70" i="436"/>
  <c r="A69" i="436"/>
  <c r="A67" i="436"/>
  <c r="C66" i="436"/>
  <c r="A66" i="436"/>
  <c r="C65" i="436"/>
  <c r="A65" i="436"/>
  <c r="C64" i="436"/>
  <c r="A64" i="436"/>
  <c r="C63" i="436"/>
  <c r="A63" i="436"/>
  <c r="C62" i="436"/>
  <c r="A62" i="436"/>
  <c r="C61" i="436"/>
  <c r="A61" i="436"/>
  <c r="C60" i="436"/>
  <c r="A60" i="436"/>
  <c r="C59" i="436"/>
  <c r="A59" i="436"/>
  <c r="A58" i="436"/>
  <c r="A45" i="436"/>
  <c r="A44" i="436"/>
  <c r="C43" i="436"/>
  <c r="A43" i="436"/>
  <c r="C42" i="436"/>
  <c r="A42" i="436"/>
  <c r="C41" i="436"/>
  <c r="A41" i="436"/>
  <c r="C40" i="436"/>
  <c r="A40" i="436"/>
  <c r="A39" i="436"/>
  <c r="C38" i="436"/>
  <c r="A38" i="436"/>
  <c r="C37" i="436"/>
  <c r="A37" i="436"/>
  <c r="A36" i="436"/>
  <c r="A32" i="436"/>
  <c r="C31" i="436"/>
  <c r="A31" i="436"/>
  <c r="C30" i="436"/>
  <c r="A30" i="436"/>
  <c r="C29" i="436"/>
  <c r="A29" i="436"/>
  <c r="C28" i="436"/>
  <c r="A28" i="436"/>
  <c r="A27" i="436"/>
  <c r="C26" i="436"/>
  <c r="A26" i="436"/>
  <c r="C25" i="436"/>
  <c r="A25" i="436"/>
  <c r="A8" i="436"/>
  <c r="A7" i="436"/>
  <c r="A6" i="436"/>
  <c r="A5" i="436"/>
  <c r="A1" i="436"/>
  <c r="C20" i="434"/>
  <c r="C19" i="434"/>
  <c r="D31" i="434" s="1"/>
  <c r="C18" i="434"/>
  <c r="B20" i="434"/>
  <c r="B19" i="434"/>
  <c r="B18" i="434"/>
  <c r="A120" i="434"/>
  <c r="A119" i="434"/>
  <c r="A118" i="434"/>
  <c r="A117" i="434"/>
  <c r="A116" i="434"/>
  <c r="A115" i="434"/>
  <c r="B114" i="434"/>
  <c r="A114" i="434"/>
  <c r="B113" i="434"/>
  <c r="A113" i="434"/>
  <c r="B112" i="434"/>
  <c r="C112" i="434" s="1"/>
  <c r="A112" i="434"/>
  <c r="A111" i="434"/>
  <c r="A110" i="434"/>
  <c r="A106" i="434"/>
  <c r="A105" i="434"/>
  <c r="A104" i="434"/>
  <c r="A103" i="434"/>
  <c r="A102" i="434"/>
  <c r="A101" i="434"/>
  <c r="A100" i="434"/>
  <c r="A98" i="434"/>
  <c r="A97" i="434"/>
  <c r="A96" i="434"/>
  <c r="C95" i="434"/>
  <c r="A95" i="434"/>
  <c r="C94" i="434"/>
  <c r="A94" i="434"/>
  <c r="A93" i="434"/>
  <c r="C92" i="434"/>
  <c r="A92" i="434"/>
  <c r="A91" i="434"/>
  <c r="A90" i="434"/>
  <c r="A88" i="434"/>
  <c r="A87" i="434"/>
  <c r="C86" i="434"/>
  <c r="A86" i="434"/>
  <c r="A85" i="434"/>
  <c r="A84" i="434"/>
  <c r="C83" i="434"/>
  <c r="A83" i="434"/>
  <c r="A82" i="434"/>
  <c r="C81" i="434"/>
  <c r="A81" i="434"/>
  <c r="A80" i="434"/>
  <c r="A78" i="434"/>
  <c r="A77" i="434"/>
  <c r="A76" i="434"/>
  <c r="A75" i="434"/>
  <c r="A73" i="434"/>
  <c r="A72" i="434"/>
  <c r="A71" i="434"/>
  <c r="A70" i="434"/>
  <c r="A69" i="434"/>
  <c r="A67" i="434"/>
  <c r="C66" i="434"/>
  <c r="A66" i="434"/>
  <c r="C65" i="434"/>
  <c r="A65" i="434"/>
  <c r="C64" i="434"/>
  <c r="A64" i="434"/>
  <c r="C63" i="434"/>
  <c r="A63" i="434"/>
  <c r="C62" i="434"/>
  <c r="A62" i="434"/>
  <c r="C61" i="434"/>
  <c r="A61" i="434"/>
  <c r="C60" i="434"/>
  <c r="A60" i="434"/>
  <c r="C59" i="434"/>
  <c r="A59" i="434"/>
  <c r="A58" i="434"/>
  <c r="A45" i="434"/>
  <c r="A44" i="434"/>
  <c r="C43" i="434"/>
  <c r="A43" i="434"/>
  <c r="C42" i="434"/>
  <c r="A42" i="434"/>
  <c r="C41" i="434"/>
  <c r="A41" i="434"/>
  <c r="C40" i="434"/>
  <c r="A40" i="434"/>
  <c r="A39" i="434"/>
  <c r="C38" i="434"/>
  <c r="A38" i="434"/>
  <c r="C37" i="434"/>
  <c r="A37" i="434"/>
  <c r="A36" i="434"/>
  <c r="A32" i="434"/>
  <c r="C31" i="434"/>
  <c r="A31" i="434"/>
  <c r="C30" i="434"/>
  <c r="A30" i="434"/>
  <c r="C29" i="434"/>
  <c r="A29" i="434"/>
  <c r="C28" i="434"/>
  <c r="A28" i="434"/>
  <c r="A27" i="434"/>
  <c r="C26" i="434"/>
  <c r="A26" i="434"/>
  <c r="C25" i="434"/>
  <c r="A25" i="434"/>
  <c r="A8" i="434"/>
  <c r="A7" i="434"/>
  <c r="A6" i="434"/>
  <c r="A5" i="434"/>
  <c r="A1" i="434"/>
  <c r="B116" i="432"/>
  <c r="C20" i="432"/>
  <c r="C19" i="432"/>
  <c r="D31" i="432" s="1"/>
  <c r="C18" i="432"/>
  <c r="B20" i="432"/>
  <c r="B19" i="432"/>
  <c r="B18" i="432"/>
  <c r="A120" i="432"/>
  <c r="A119" i="432"/>
  <c r="A118" i="432"/>
  <c r="A117" i="432"/>
  <c r="A116" i="432"/>
  <c r="A115" i="432"/>
  <c r="B114" i="432"/>
  <c r="A114" i="432"/>
  <c r="B113" i="432"/>
  <c r="A113" i="432"/>
  <c r="B112" i="432"/>
  <c r="C112" i="432" s="1"/>
  <c r="A112" i="432"/>
  <c r="A111" i="432"/>
  <c r="A110" i="432"/>
  <c r="A106" i="432"/>
  <c r="A105" i="432"/>
  <c r="A104" i="432"/>
  <c r="A103" i="432"/>
  <c r="A102" i="432"/>
  <c r="A101" i="432"/>
  <c r="A100" i="432"/>
  <c r="A98" i="432"/>
  <c r="A97" i="432"/>
  <c r="A96" i="432"/>
  <c r="C95" i="432"/>
  <c r="A95" i="432"/>
  <c r="C94" i="432"/>
  <c r="A94" i="432"/>
  <c r="A93" i="432"/>
  <c r="C92" i="432"/>
  <c r="A92" i="432"/>
  <c r="A91" i="432"/>
  <c r="A90" i="432"/>
  <c r="A88" i="432"/>
  <c r="A87" i="432"/>
  <c r="C86" i="432"/>
  <c r="A86" i="432"/>
  <c r="A85" i="432"/>
  <c r="A84" i="432"/>
  <c r="C83" i="432"/>
  <c r="A83" i="432"/>
  <c r="A82" i="432"/>
  <c r="C81" i="432"/>
  <c r="A81" i="432"/>
  <c r="A80" i="432"/>
  <c r="A78" i="432"/>
  <c r="A77" i="432"/>
  <c r="A76" i="432"/>
  <c r="A75" i="432"/>
  <c r="A73" i="432"/>
  <c r="A72" i="432"/>
  <c r="A71" i="432"/>
  <c r="A70" i="432"/>
  <c r="A69" i="432"/>
  <c r="A67" i="432"/>
  <c r="C66" i="432"/>
  <c r="A66" i="432"/>
  <c r="C65" i="432"/>
  <c r="A65" i="432"/>
  <c r="C64" i="432"/>
  <c r="A64" i="432"/>
  <c r="C63" i="432"/>
  <c r="A63" i="432"/>
  <c r="C62" i="432"/>
  <c r="A62" i="432"/>
  <c r="C61" i="432"/>
  <c r="A61" i="432"/>
  <c r="C60" i="432"/>
  <c r="A60" i="432"/>
  <c r="C59" i="432"/>
  <c r="A59" i="432"/>
  <c r="A58" i="432"/>
  <c r="A45" i="432"/>
  <c r="A44" i="432"/>
  <c r="C43" i="432"/>
  <c r="A43" i="432"/>
  <c r="C42" i="432"/>
  <c r="A42" i="432"/>
  <c r="C41" i="432"/>
  <c r="A41" i="432"/>
  <c r="C40" i="432"/>
  <c r="A40" i="432"/>
  <c r="A39" i="432"/>
  <c r="C38" i="432"/>
  <c r="A38" i="432"/>
  <c r="C37" i="432"/>
  <c r="A37" i="432"/>
  <c r="A36" i="432"/>
  <c r="A32" i="432"/>
  <c r="C31" i="432"/>
  <c r="A31" i="432"/>
  <c r="C30" i="432"/>
  <c r="A30" i="432"/>
  <c r="C29" i="432"/>
  <c r="A29" i="432"/>
  <c r="C28" i="432"/>
  <c r="A28" i="432"/>
  <c r="A27" i="432"/>
  <c r="C26" i="432"/>
  <c r="A26" i="432"/>
  <c r="C25" i="432"/>
  <c r="A25" i="432"/>
  <c r="A8" i="432"/>
  <c r="A7" i="432"/>
  <c r="A6" i="432"/>
  <c r="A5" i="432"/>
  <c r="A1" i="432"/>
  <c r="C198" i="228"/>
  <c r="C200" i="228"/>
  <c r="C199" i="228"/>
  <c r="B200" i="228"/>
  <c r="B199" i="228"/>
  <c r="B198" i="228"/>
  <c r="C194" i="228"/>
  <c r="C193" i="228"/>
  <c r="C192" i="228"/>
  <c r="B194" i="228"/>
  <c r="B193" i="228"/>
  <c r="B192" i="228"/>
  <c r="C158" i="228"/>
  <c r="C157" i="228"/>
  <c r="C156" i="228"/>
  <c r="B158" i="228"/>
  <c r="B157" i="228"/>
  <c r="B156" i="228"/>
  <c r="J35" i="224"/>
  <c r="I35" i="224"/>
  <c r="G35" i="224"/>
  <c r="F35" i="224"/>
  <c r="D35" i="224"/>
  <c r="C35" i="224"/>
  <c r="B35" i="224"/>
  <c r="C46" i="225" s="1"/>
  <c r="A35" i="224"/>
  <c r="J34" i="224"/>
  <c r="I34" i="224"/>
  <c r="G34" i="224"/>
  <c r="F34" i="224"/>
  <c r="D34" i="224"/>
  <c r="C34" i="224"/>
  <c r="B34" i="224"/>
  <c r="C45" i="225" s="1"/>
  <c r="A34" i="224"/>
  <c r="J28" i="224"/>
  <c r="I28" i="224"/>
  <c r="G28" i="224"/>
  <c r="F28" i="224"/>
  <c r="D28" i="224"/>
  <c r="C28" i="224"/>
  <c r="B28" i="224"/>
  <c r="C37" i="225" s="1"/>
  <c r="A28" i="224"/>
  <c r="I19" i="224"/>
  <c r="A19" i="224"/>
  <c r="C39" i="434"/>
  <c r="L34" i="222"/>
  <c r="M34" i="222"/>
  <c r="N34" i="222"/>
  <c r="M40" i="222"/>
  <c r="N40" i="222"/>
  <c r="M41" i="222"/>
  <c r="N41" i="222"/>
  <c r="L41" i="222"/>
  <c r="L40" i="222"/>
  <c r="J42" i="222"/>
  <c r="H42" i="222"/>
  <c r="K40" i="222"/>
  <c r="K41" i="222"/>
  <c r="K34" i="222"/>
  <c r="D5" i="225"/>
  <c r="E4" i="225"/>
  <c r="D4" i="225"/>
  <c r="B105" i="429"/>
  <c r="D6" i="429"/>
  <c r="D13" i="429" s="1"/>
  <c r="A109" i="429"/>
  <c r="A108" i="429"/>
  <c r="A107" i="429"/>
  <c r="A106" i="429"/>
  <c r="A105" i="429"/>
  <c r="A104" i="429"/>
  <c r="B103" i="429"/>
  <c r="A103" i="429"/>
  <c r="B102" i="429"/>
  <c r="A102" i="429"/>
  <c r="B101" i="429"/>
  <c r="C101" i="429" s="1"/>
  <c r="A101" i="429"/>
  <c r="A100" i="429"/>
  <c r="A99" i="429"/>
  <c r="A95" i="429"/>
  <c r="A94" i="429"/>
  <c r="A93" i="429"/>
  <c r="A92" i="429"/>
  <c r="A91" i="429"/>
  <c r="A90" i="429"/>
  <c r="A89" i="429"/>
  <c r="A87" i="429"/>
  <c r="A86" i="429"/>
  <c r="A85" i="429"/>
  <c r="C84" i="429"/>
  <c r="A84" i="429"/>
  <c r="C83" i="429"/>
  <c r="A83" i="429"/>
  <c r="A82" i="429"/>
  <c r="C81" i="429"/>
  <c r="A81" i="429"/>
  <c r="A80" i="429"/>
  <c r="A79" i="429"/>
  <c r="A77" i="429"/>
  <c r="A76" i="429"/>
  <c r="C75" i="429"/>
  <c r="A75" i="429"/>
  <c r="A74" i="429"/>
  <c r="A73" i="429"/>
  <c r="C72" i="429"/>
  <c r="A72" i="429"/>
  <c r="A71" i="429"/>
  <c r="C70" i="429"/>
  <c r="A70" i="429"/>
  <c r="A69" i="429"/>
  <c r="A67" i="429"/>
  <c r="A66" i="429"/>
  <c r="A65" i="429"/>
  <c r="A64" i="429"/>
  <c r="A62" i="429"/>
  <c r="A61" i="429"/>
  <c r="A60" i="429"/>
  <c r="A59" i="429"/>
  <c r="A58" i="429"/>
  <c r="A56" i="429"/>
  <c r="C55" i="429"/>
  <c r="A55" i="429"/>
  <c r="C54" i="429"/>
  <c r="A54" i="429"/>
  <c r="C53" i="429"/>
  <c r="A53" i="429"/>
  <c r="C52" i="429"/>
  <c r="A52" i="429"/>
  <c r="C51" i="429"/>
  <c r="A51" i="429"/>
  <c r="C50" i="429"/>
  <c r="A50" i="429"/>
  <c r="C49" i="429"/>
  <c r="A49" i="429"/>
  <c r="C48" i="429"/>
  <c r="A48" i="429"/>
  <c r="A47" i="429"/>
  <c r="A43" i="429"/>
  <c r="D42" i="429"/>
  <c r="A42" i="429"/>
  <c r="A41" i="429"/>
  <c r="D40" i="429"/>
  <c r="A40" i="429"/>
  <c r="A39" i="429"/>
  <c r="A38" i="429"/>
  <c r="A34" i="429"/>
  <c r="D33" i="429"/>
  <c r="A33" i="429"/>
  <c r="C32" i="429"/>
  <c r="D32" i="429" s="1"/>
  <c r="A32" i="429"/>
  <c r="C31" i="429"/>
  <c r="D31" i="429" s="1"/>
  <c r="A31" i="429"/>
  <c r="C30" i="429"/>
  <c r="D30" i="429" s="1"/>
  <c r="A30" i="429"/>
  <c r="C29" i="429"/>
  <c r="D29" i="429" s="1"/>
  <c r="A29" i="429"/>
  <c r="A28" i="429"/>
  <c r="C27" i="429"/>
  <c r="D27" i="429" s="1"/>
  <c r="A27" i="429"/>
  <c r="C26" i="429"/>
  <c r="D26" i="429" s="1"/>
  <c r="A26" i="429"/>
  <c r="A25" i="429"/>
  <c r="A21" i="429"/>
  <c r="A20" i="429"/>
  <c r="A19" i="429"/>
  <c r="A18" i="429"/>
  <c r="A17" i="429"/>
  <c r="A16" i="429"/>
  <c r="C15" i="429"/>
  <c r="A15" i="429"/>
  <c r="C14" i="429"/>
  <c r="A14" i="429"/>
  <c r="A13" i="429"/>
  <c r="A12" i="429"/>
  <c r="A8" i="429"/>
  <c r="A7" i="429"/>
  <c r="A6" i="429"/>
  <c r="A5" i="429"/>
  <c r="A1" i="429"/>
  <c r="C20" i="428"/>
  <c r="C19" i="428"/>
  <c r="C18" i="428"/>
  <c r="D31" i="428" s="1"/>
  <c r="B20" i="428"/>
  <c r="B19" i="428"/>
  <c r="B18" i="428"/>
  <c r="A120" i="428"/>
  <c r="A119" i="428"/>
  <c r="A118" i="428"/>
  <c r="A117" i="428"/>
  <c r="B116" i="428"/>
  <c r="A116" i="428"/>
  <c r="A115" i="428"/>
  <c r="B114" i="428"/>
  <c r="A114" i="428"/>
  <c r="B113" i="428"/>
  <c r="A113" i="428"/>
  <c r="B112" i="428"/>
  <c r="C112" i="428" s="1"/>
  <c r="A112" i="428"/>
  <c r="A111" i="428"/>
  <c r="A110" i="428"/>
  <c r="A106" i="428"/>
  <c r="A105" i="428"/>
  <c r="A104" i="428"/>
  <c r="A103" i="428"/>
  <c r="A102" i="428"/>
  <c r="A101" i="428"/>
  <c r="A100" i="428"/>
  <c r="A98" i="428"/>
  <c r="A97" i="428"/>
  <c r="A96" i="428"/>
  <c r="C95" i="428"/>
  <c r="A95" i="428"/>
  <c r="C94" i="428"/>
  <c r="A94" i="428"/>
  <c r="A93" i="428"/>
  <c r="C92" i="428"/>
  <c r="A92" i="428"/>
  <c r="A91" i="428"/>
  <c r="A90" i="428"/>
  <c r="A88" i="428"/>
  <c r="A87" i="428"/>
  <c r="C86" i="428"/>
  <c r="A86" i="428"/>
  <c r="A85" i="428"/>
  <c r="A84" i="428"/>
  <c r="C83" i="428"/>
  <c r="A83" i="428"/>
  <c r="A82" i="428"/>
  <c r="C81" i="428"/>
  <c r="A81" i="428"/>
  <c r="A80" i="428"/>
  <c r="A78" i="428"/>
  <c r="A77" i="428"/>
  <c r="A76" i="428"/>
  <c r="A75" i="428"/>
  <c r="A73" i="428"/>
  <c r="A72" i="428"/>
  <c r="A71" i="428"/>
  <c r="A70" i="428"/>
  <c r="A69" i="428"/>
  <c r="A67" i="428"/>
  <c r="C66" i="428"/>
  <c r="A66" i="428"/>
  <c r="C65" i="428"/>
  <c r="A65" i="428"/>
  <c r="C64" i="428"/>
  <c r="A64" i="428"/>
  <c r="C63" i="428"/>
  <c r="A63" i="428"/>
  <c r="C62" i="428"/>
  <c r="A62" i="428"/>
  <c r="C61" i="428"/>
  <c r="A61" i="428"/>
  <c r="C60" i="428"/>
  <c r="A60" i="428"/>
  <c r="C59" i="428"/>
  <c r="A59" i="428"/>
  <c r="A58" i="428"/>
  <c r="A45" i="428"/>
  <c r="A44" i="428"/>
  <c r="C43" i="428"/>
  <c r="A43" i="428"/>
  <c r="C42" i="428"/>
  <c r="A42" i="428"/>
  <c r="C41" i="428"/>
  <c r="A41" i="428"/>
  <c r="C40" i="428"/>
  <c r="A40" i="428"/>
  <c r="A39" i="428"/>
  <c r="C38" i="428"/>
  <c r="A38" i="428"/>
  <c r="C37" i="428"/>
  <c r="A37" i="428"/>
  <c r="A36" i="428"/>
  <c r="A32" i="428"/>
  <c r="C31" i="428"/>
  <c r="A31" i="428"/>
  <c r="C30" i="428"/>
  <c r="A30" i="428"/>
  <c r="C29" i="428"/>
  <c r="A29" i="428"/>
  <c r="C28" i="428"/>
  <c r="A28" i="428"/>
  <c r="A27" i="428"/>
  <c r="C26" i="428"/>
  <c r="A26" i="428"/>
  <c r="C25" i="428"/>
  <c r="A25" i="428"/>
  <c r="A8" i="428"/>
  <c r="A7" i="428"/>
  <c r="A6" i="428"/>
  <c r="A5" i="428"/>
  <c r="A1" i="428"/>
  <c r="B105" i="427"/>
  <c r="D6" i="427"/>
  <c r="D13" i="427" s="1"/>
  <c r="A109" i="427"/>
  <c r="A108" i="427"/>
  <c r="A107" i="427"/>
  <c r="A106" i="427"/>
  <c r="A105" i="427"/>
  <c r="A104" i="427"/>
  <c r="B103" i="427"/>
  <c r="A103" i="427"/>
  <c r="B102" i="427"/>
  <c r="A102" i="427"/>
  <c r="B101" i="427"/>
  <c r="C101" i="427" s="1"/>
  <c r="A101" i="427"/>
  <c r="A100" i="427"/>
  <c r="A99" i="427"/>
  <c r="A95" i="427"/>
  <c r="A94" i="427"/>
  <c r="A93" i="427"/>
  <c r="A92" i="427"/>
  <c r="A91" i="427"/>
  <c r="A90" i="427"/>
  <c r="A89" i="427"/>
  <c r="A87" i="427"/>
  <c r="A86" i="427"/>
  <c r="A85" i="427"/>
  <c r="C84" i="427"/>
  <c r="A84" i="427"/>
  <c r="C83" i="427"/>
  <c r="A83" i="427"/>
  <c r="A82" i="427"/>
  <c r="C81" i="427"/>
  <c r="A81" i="427"/>
  <c r="A80" i="427"/>
  <c r="A79" i="427"/>
  <c r="A77" i="427"/>
  <c r="A76" i="427"/>
  <c r="C75" i="427"/>
  <c r="A75" i="427"/>
  <c r="A74" i="427"/>
  <c r="A73" i="427"/>
  <c r="C72" i="427"/>
  <c r="A72" i="427"/>
  <c r="A71" i="427"/>
  <c r="C70" i="427"/>
  <c r="A70" i="427"/>
  <c r="A69" i="427"/>
  <c r="A67" i="427"/>
  <c r="A66" i="427"/>
  <c r="A65" i="427"/>
  <c r="A64" i="427"/>
  <c r="A62" i="427"/>
  <c r="A61" i="427"/>
  <c r="A60" i="427"/>
  <c r="A59" i="427"/>
  <c r="A58" i="427"/>
  <c r="A56" i="427"/>
  <c r="C55" i="427"/>
  <c r="A55" i="427"/>
  <c r="C54" i="427"/>
  <c r="A54" i="427"/>
  <c r="C53" i="427"/>
  <c r="A53" i="427"/>
  <c r="C52" i="427"/>
  <c r="A52" i="427"/>
  <c r="C51" i="427"/>
  <c r="A51" i="427"/>
  <c r="C50" i="427"/>
  <c r="A50" i="427"/>
  <c r="C49" i="427"/>
  <c r="A49" i="427"/>
  <c r="C48" i="427"/>
  <c r="A48" i="427"/>
  <c r="A47" i="427"/>
  <c r="A43" i="427"/>
  <c r="D42" i="427"/>
  <c r="A42" i="427"/>
  <c r="A41" i="427"/>
  <c r="D40" i="427"/>
  <c r="A40" i="427"/>
  <c r="A39" i="427"/>
  <c r="A38" i="427"/>
  <c r="A34" i="427"/>
  <c r="D33" i="427"/>
  <c r="A33" i="427"/>
  <c r="C32" i="427"/>
  <c r="D32" i="427" s="1"/>
  <c r="A32" i="427"/>
  <c r="C31" i="427"/>
  <c r="D31" i="427" s="1"/>
  <c r="A31" i="427"/>
  <c r="C30" i="427"/>
  <c r="D30" i="427" s="1"/>
  <c r="A30" i="427"/>
  <c r="C29" i="427"/>
  <c r="D29" i="427" s="1"/>
  <c r="A29" i="427"/>
  <c r="A28" i="427"/>
  <c r="C27" i="427"/>
  <c r="D27" i="427" s="1"/>
  <c r="A27" i="427"/>
  <c r="C26" i="427"/>
  <c r="D26" i="427" s="1"/>
  <c r="A26" i="427"/>
  <c r="A25" i="427"/>
  <c r="A21" i="427"/>
  <c r="A20" i="427"/>
  <c r="A19" i="427"/>
  <c r="A18" i="427"/>
  <c r="A17" i="427"/>
  <c r="C16" i="427"/>
  <c r="A16" i="427"/>
  <c r="C15" i="427"/>
  <c r="A15" i="427"/>
  <c r="C14" i="427"/>
  <c r="A14" i="427"/>
  <c r="A13" i="427"/>
  <c r="A12" i="427"/>
  <c r="A8" i="427"/>
  <c r="A7" i="427"/>
  <c r="A6" i="427"/>
  <c r="A5" i="427"/>
  <c r="A1" i="427"/>
  <c r="D13" i="425"/>
  <c r="A109" i="425"/>
  <c r="A108" i="425"/>
  <c r="A107" i="425"/>
  <c r="A106" i="425"/>
  <c r="A105" i="425"/>
  <c r="A104" i="425"/>
  <c r="B103" i="425"/>
  <c r="A103" i="425"/>
  <c r="B102" i="425"/>
  <c r="A102" i="425"/>
  <c r="B101" i="425"/>
  <c r="C101" i="425" s="1"/>
  <c r="A101" i="425"/>
  <c r="A100" i="425"/>
  <c r="A99" i="425"/>
  <c r="A95" i="425"/>
  <c r="A94" i="425"/>
  <c r="A93" i="425"/>
  <c r="A92" i="425"/>
  <c r="A91" i="425"/>
  <c r="A90" i="425"/>
  <c r="A89" i="425"/>
  <c r="A87" i="425"/>
  <c r="A86" i="425"/>
  <c r="A85" i="425"/>
  <c r="C84" i="425"/>
  <c r="A84" i="425"/>
  <c r="C83" i="425"/>
  <c r="A83" i="425"/>
  <c r="A82" i="425"/>
  <c r="C81" i="425"/>
  <c r="A81" i="425"/>
  <c r="A80" i="425"/>
  <c r="A79" i="425"/>
  <c r="A77" i="425"/>
  <c r="A76" i="425"/>
  <c r="C75" i="425"/>
  <c r="A75" i="425"/>
  <c r="A74" i="425"/>
  <c r="A73" i="425"/>
  <c r="C72" i="425"/>
  <c r="A72" i="425"/>
  <c r="A71" i="425"/>
  <c r="C70" i="425"/>
  <c r="A70" i="425"/>
  <c r="A69" i="425"/>
  <c r="A67" i="425"/>
  <c r="A66" i="425"/>
  <c r="A65" i="425"/>
  <c r="A64" i="425"/>
  <c r="A62" i="425"/>
  <c r="A61" i="425"/>
  <c r="A60" i="425"/>
  <c r="A59" i="425"/>
  <c r="A58" i="425"/>
  <c r="A56" i="425"/>
  <c r="C55" i="425"/>
  <c r="A55" i="425"/>
  <c r="C54" i="425"/>
  <c r="A54" i="425"/>
  <c r="C53" i="425"/>
  <c r="A53" i="425"/>
  <c r="C52" i="425"/>
  <c r="A52" i="425"/>
  <c r="C51" i="425"/>
  <c r="A51" i="425"/>
  <c r="C50" i="425"/>
  <c r="A50" i="425"/>
  <c r="C49" i="425"/>
  <c r="A49" i="425"/>
  <c r="C48" i="425"/>
  <c r="A48" i="425"/>
  <c r="A47" i="425"/>
  <c r="A43" i="425"/>
  <c r="D42" i="425"/>
  <c r="A42" i="425"/>
  <c r="A41" i="425"/>
  <c r="D40" i="425"/>
  <c r="A40" i="425"/>
  <c r="A39" i="425"/>
  <c r="A38" i="425"/>
  <c r="A34" i="425"/>
  <c r="D33" i="425"/>
  <c r="A33" i="425"/>
  <c r="C32" i="425"/>
  <c r="D32" i="425" s="1"/>
  <c r="A32" i="425"/>
  <c r="C31" i="425"/>
  <c r="D31" i="425" s="1"/>
  <c r="A31" i="425"/>
  <c r="C30" i="425"/>
  <c r="D30" i="425" s="1"/>
  <c r="A30" i="425"/>
  <c r="C29" i="425"/>
  <c r="D29" i="425" s="1"/>
  <c r="A29" i="425"/>
  <c r="A28" i="425"/>
  <c r="C27" i="425"/>
  <c r="D27" i="425" s="1"/>
  <c r="A27" i="425"/>
  <c r="C26" i="425"/>
  <c r="D26" i="425" s="1"/>
  <c r="A26" i="425"/>
  <c r="A25" i="425"/>
  <c r="A21" i="425"/>
  <c r="A20" i="425"/>
  <c r="A19" i="425"/>
  <c r="A18" i="425"/>
  <c r="A17" i="425"/>
  <c r="A16" i="425"/>
  <c r="C15" i="425"/>
  <c r="A15" i="425"/>
  <c r="C14" i="425"/>
  <c r="A14" i="425"/>
  <c r="A13" i="425"/>
  <c r="A12" i="425"/>
  <c r="A8" i="425"/>
  <c r="A7" i="425"/>
  <c r="A6" i="425"/>
  <c r="A5" i="425"/>
  <c r="A1" i="425"/>
  <c r="B116" i="424"/>
  <c r="C20" i="424"/>
  <c r="C19" i="424"/>
  <c r="D31" i="424" s="1"/>
  <c r="C18" i="424"/>
  <c r="B20" i="424"/>
  <c r="B19" i="424"/>
  <c r="B18" i="424"/>
  <c r="A120" i="424"/>
  <c r="A119" i="424"/>
  <c r="A118" i="424"/>
  <c r="A117" i="424"/>
  <c r="A116" i="424"/>
  <c r="A115" i="424"/>
  <c r="B114" i="424"/>
  <c r="A114" i="424"/>
  <c r="B113" i="424"/>
  <c r="A113" i="424"/>
  <c r="B112" i="424"/>
  <c r="C112" i="424" s="1"/>
  <c r="A112" i="424"/>
  <c r="A111" i="424"/>
  <c r="A110" i="424"/>
  <c r="A106" i="424"/>
  <c r="A105" i="424"/>
  <c r="A104" i="424"/>
  <c r="A103" i="424"/>
  <c r="A102" i="424"/>
  <c r="A101" i="424"/>
  <c r="A100" i="424"/>
  <c r="A98" i="424"/>
  <c r="A97" i="424"/>
  <c r="A96" i="424"/>
  <c r="C95" i="424"/>
  <c r="A95" i="424"/>
  <c r="C94" i="424"/>
  <c r="A94" i="424"/>
  <c r="A93" i="424"/>
  <c r="C92" i="424"/>
  <c r="A92" i="424"/>
  <c r="A91" i="424"/>
  <c r="A90" i="424"/>
  <c r="A88" i="424"/>
  <c r="A87" i="424"/>
  <c r="C86" i="424"/>
  <c r="A86" i="424"/>
  <c r="A85" i="424"/>
  <c r="A84" i="424"/>
  <c r="C83" i="424"/>
  <c r="A83" i="424"/>
  <c r="A82" i="424"/>
  <c r="C81" i="424"/>
  <c r="A81" i="424"/>
  <c r="A80" i="424"/>
  <c r="A78" i="424"/>
  <c r="A77" i="424"/>
  <c r="A76" i="424"/>
  <c r="A75" i="424"/>
  <c r="A73" i="424"/>
  <c r="A72" i="424"/>
  <c r="A71" i="424"/>
  <c r="A70" i="424"/>
  <c r="A69" i="424"/>
  <c r="A67" i="424"/>
  <c r="C66" i="424"/>
  <c r="A66" i="424"/>
  <c r="C65" i="424"/>
  <c r="A65" i="424"/>
  <c r="C64" i="424"/>
  <c r="A64" i="424"/>
  <c r="C63" i="424"/>
  <c r="A63" i="424"/>
  <c r="C62" i="424"/>
  <c r="A62" i="424"/>
  <c r="C61" i="424"/>
  <c r="A61" i="424"/>
  <c r="C60" i="424"/>
  <c r="A60" i="424"/>
  <c r="C59" i="424"/>
  <c r="A59" i="424"/>
  <c r="A58" i="424"/>
  <c r="A45" i="424"/>
  <c r="A44" i="424"/>
  <c r="C43" i="424"/>
  <c r="A43" i="424"/>
  <c r="C42" i="424"/>
  <c r="A42" i="424"/>
  <c r="C41" i="424"/>
  <c r="A41" i="424"/>
  <c r="C40" i="424"/>
  <c r="A40" i="424"/>
  <c r="A39" i="424"/>
  <c r="C38" i="424"/>
  <c r="A38" i="424"/>
  <c r="C37" i="424"/>
  <c r="A37" i="424"/>
  <c r="A36" i="424"/>
  <c r="A32" i="424"/>
  <c r="C31" i="424"/>
  <c r="A31" i="424"/>
  <c r="C30" i="424"/>
  <c r="A30" i="424"/>
  <c r="C29" i="424"/>
  <c r="A29" i="424"/>
  <c r="C28" i="424"/>
  <c r="A28" i="424"/>
  <c r="A27" i="424"/>
  <c r="C26" i="424"/>
  <c r="A26" i="424"/>
  <c r="C25" i="424"/>
  <c r="A25" i="424"/>
  <c r="A8" i="424"/>
  <c r="A7" i="424"/>
  <c r="A6" i="424"/>
  <c r="A5" i="424"/>
  <c r="A1" i="424"/>
  <c r="B105" i="423"/>
  <c r="D6" i="423"/>
  <c r="D13" i="423" s="1"/>
  <c r="A109" i="423"/>
  <c r="A108" i="423"/>
  <c r="A107" i="423"/>
  <c r="A106" i="423"/>
  <c r="A105" i="423"/>
  <c r="A104" i="423"/>
  <c r="B103" i="423"/>
  <c r="A103" i="423"/>
  <c r="B102" i="423"/>
  <c r="A102" i="423"/>
  <c r="B101" i="423"/>
  <c r="C101" i="423" s="1"/>
  <c r="A101" i="423"/>
  <c r="A100" i="423"/>
  <c r="A99" i="423"/>
  <c r="A95" i="423"/>
  <c r="A94" i="423"/>
  <c r="A93" i="423"/>
  <c r="A92" i="423"/>
  <c r="A91" i="423"/>
  <c r="A90" i="423"/>
  <c r="A89" i="423"/>
  <c r="A87" i="423"/>
  <c r="A86" i="423"/>
  <c r="A85" i="423"/>
  <c r="C84" i="423"/>
  <c r="A84" i="423"/>
  <c r="C83" i="423"/>
  <c r="A83" i="423"/>
  <c r="A82" i="423"/>
  <c r="C81" i="423"/>
  <c r="A81" i="423"/>
  <c r="A80" i="423"/>
  <c r="A79" i="423"/>
  <c r="A77" i="423"/>
  <c r="A76" i="423"/>
  <c r="C75" i="423"/>
  <c r="A75" i="423"/>
  <c r="A74" i="423"/>
  <c r="A73" i="423"/>
  <c r="C72" i="423"/>
  <c r="A72" i="423"/>
  <c r="A71" i="423"/>
  <c r="C70" i="423"/>
  <c r="A70" i="423"/>
  <c r="A69" i="423"/>
  <c r="A67" i="423"/>
  <c r="A66" i="423"/>
  <c r="A65" i="423"/>
  <c r="A64" i="423"/>
  <c r="A62" i="423"/>
  <c r="A61" i="423"/>
  <c r="A60" i="423"/>
  <c r="A59" i="423"/>
  <c r="A58" i="423"/>
  <c r="A56" i="423"/>
  <c r="C55" i="423"/>
  <c r="A55" i="423"/>
  <c r="C54" i="423"/>
  <c r="A54" i="423"/>
  <c r="C53" i="423"/>
  <c r="A53" i="423"/>
  <c r="C52" i="423"/>
  <c r="A52" i="423"/>
  <c r="C51" i="423"/>
  <c r="A51" i="423"/>
  <c r="C50" i="423"/>
  <c r="A50" i="423"/>
  <c r="C49" i="423"/>
  <c r="A49" i="423"/>
  <c r="C48" i="423"/>
  <c r="A48" i="423"/>
  <c r="A47" i="423"/>
  <c r="A43" i="423"/>
  <c r="D42" i="423"/>
  <c r="A42" i="423"/>
  <c r="A41" i="423"/>
  <c r="D40" i="423"/>
  <c r="A40" i="423"/>
  <c r="A39" i="423"/>
  <c r="A38" i="423"/>
  <c r="A34" i="423"/>
  <c r="D33" i="423"/>
  <c r="A33" i="423"/>
  <c r="C32" i="423"/>
  <c r="D32" i="423" s="1"/>
  <c r="A32" i="423"/>
  <c r="C31" i="423"/>
  <c r="D31" i="423" s="1"/>
  <c r="A31" i="423"/>
  <c r="C30" i="423"/>
  <c r="D30" i="423" s="1"/>
  <c r="A30" i="423"/>
  <c r="C29" i="423"/>
  <c r="D29" i="423" s="1"/>
  <c r="A29" i="423"/>
  <c r="A28" i="423"/>
  <c r="C27" i="423"/>
  <c r="D27" i="423" s="1"/>
  <c r="A27" i="423"/>
  <c r="C26" i="423"/>
  <c r="D26" i="423" s="1"/>
  <c r="A26" i="423"/>
  <c r="A25" i="423"/>
  <c r="A21" i="423"/>
  <c r="A20" i="423"/>
  <c r="A19" i="423"/>
  <c r="A18" i="423"/>
  <c r="A17" i="423"/>
  <c r="C16" i="423"/>
  <c r="A16" i="423"/>
  <c r="C15" i="423"/>
  <c r="A15" i="423"/>
  <c r="C14" i="423"/>
  <c r="A14" i="423"/>
  <c r="A13" i="423"/>
  <c r="A12" i="423"/>
  <c r="A8" i="423"/>
  <c r="A7" i="423"/>
  <c r="A6" i="423"/>
  <c r="A5" i="423"/>
  <c r="A1" i="423"/>
  <c r="B105" i="422"/>
  <c r="D6" i="422"/>
  <c r="D13" i="422" s="1"/>
  <c r="A109" i="422"/>
  <c r="A108" i="422"/>
  <c r="A107" i="422"/>
  <c r="A106" i="422"/>
  <c r="A105" i="422"/>
  <c r="A104" i="422"/>
  <c r="B103" i="422"/>
  <c r="A103" i="422"/>
  <c r="B102" i="422"/>
  <c r="A102" i="422"/>
  <c r="B101" i="422"/>
  <c r="C101" i="422" s="1"/>
  <c r="A101" i="422"/>
  <c r="A100" i="422"/>
  <c r="A99" i="422"/>
  <c r="A95" i="422"/>
  <c r="A94" i="422"/>
  <c r="A93" i="422"/>
  <c r="A92" i="422"/>
  <c r="A91" i="422"/>
  <c r="A90" i="422"/>
  <c r="A89" i="422"/>
  <c r="A87" i="422"/>
  <c r="A86" i="422"/>
  <c r="A85" i="422"/>
  <c r="C84" i="422"/>
  <c r="A84" i="422"/>
  <c r="C83" i="422"/>
  <c r="A83" i="422"/>
  <c r="A82" i="422"/>
  <c r="C81" i="422"/>
  <c r="A81" i="422"/>
  <c r="A80" i="422"/>
  <c r="A79" i="422"/>
  <c r="A77" i="422"/>
  <c r="A76" i="422"/>
  <c r="C75" i="422"/>
  <c r="A75" i="422"/>
  <c r="A74" i="422"/>
  <c r="A73" i="422"/>
  <c r="C72" i="422"/>
  <c r="A72" i="422"/>
  <c r="A71" i="422"/>
  <c r="C70" i="422"/>
  <c r="A70" i="422"/>
  <c r="A69" i="422"/>
  <c r="A67" i="422"/>
  <c r="A66" i="422"/>
  <c r="A65" i="422"/>
  <c r="A64" i="422"/>
  <c r="A62" i="422"/>
  <c r="A61" i="422"/>
  <c r="A60" i="422"/>
  <c r="A59" i="422"/>
  <c r="A58" i="422"/>
  <c r="A56" i="422"/>
  <c r="C55" i="422"/>
  <c r="A55" i="422"/>
  <c r="C54" i="422"/>
  <c r="A54" i="422"/>
  <c r="C53" i="422"/>
  <c r="A53" i="422"/>
  <c r="C52" i="422"/>
  <c r="A52" i="422"/>
  <c r="C51" i="422"/>
  <c r="A51" i="422"/>
  <c r="C50" i="422"/>
  <c r="A50" i="422"/>
  <c r="C49" i="422"/>
  <c r="A49" i="422"/>
  <c r="C48" i="422"/>
  <c r="A48" i="422"/>
  <c r="A47" i="422"/>
  <c r="A43" i="422"/>
  <c r="D42" i="422"/>
  <c r="A42" i="422"/>
  <c r="A41" i="422"/>
  <c r="D40" i="422"/>
  <c r="A40" i="422"/>
  <c r="A39" i="422"/>
  <c r="A38" i="422"/>
  <c r="A34" i="422"/>
  <c r="D33" i="422"/>
  <c r="A33" i="422"/>
  <c r="C32" i="422"/>
  <c r="D32" i="422" s="1"/>
  <c r="A32" i="422"/>
  <c r="C31" i="422"/>
  <c r="D31" i="422" s="1"/>
  <c r="A31" i="422"/>
  <c r="C30" i="422"/>
  <c r="D30" i="422" s="1"/>
  <c r="A30" i="422"/>
  <c r="C29" i="422"/>
  <c r="D29" i="422" s="1"/>
  <c r="A29" i="422"/>
  <c r="A28" i="422"/>
  <c r="C27" i="422"/>
  <c r="D27" i="422" s="1"/>
  <c r="A27" i="422"/>
  <c r="C26" i="422"/>
  <c r="D26" i="422" s="1"/>
  <c r="A26" i="422"/>
  <c r="A25" i="422"/>
  <c r="A21" i="422"/>
  <c r="A20" i="422"/>
  <c r="A19" i="422"/>
  <c r="A18" i="422"/>
  <c r="A17" i="422"/>
  <c r="A16" i="422"/>
  <c r="C15" i="422"/>
  <c r="A15" i="422"/>
  <c r="C14" i="422"/>
  <c r="A14" i="422"/>
  <c r="A13" i="422"/>
  <c r="A12" i="422"/>
  <c r="A8" i="422"/>
  <c r="A7" i="422"/>
  <c r="A6" i="422"/>
  <c r="A5" i="422"/>
  <c r="A1" i="422"/>
  <c r="B116" i="421"/>
  <c r="C20" i="421"/>
  <c r="C19" i="421"/>
  <c r="D31" i="421" s="1"/>
  <c r="C18" i="421"/>
  <c r="B20" i="421"/>
  <c r="B19" i="421"/>
  <c r="B18" i="421"/>
  <c r="A120" i="421"/>
  <c r="A119" i="421"/>
  <c r="A118" i="421"/>
  <c r="A117" i="421"/>
  <c r="A116" i="421"/>
  <c r="A115" i="421"/>
  <c r="B114" i="421"/>
  <c r="A114" i="421"/>
  <c r="B113" i="421"/>
  <c r="A113" i="421"/>
  <c r="B112" i="421"/>
  <c r="C112" i="421" s="1"/>
  <c r="A112" i="421"/>
  <c r="A111" i="421"/>
  <c r="A110" i="421"/>
  <c r="A106" i="421"/>
  <c r="A105" i="421"/>
  <c r="A104" i="421"/>
  <c r="A103" i="421"/>
  <c r="A102" i="421"/>
  <c r="A101" i="421"/>
  <c r="A100" i="421"/>
  <c r="A98" i="421"/>
  <c r="A97" i="421"/>
  <c r="A96" i="421"/>
  <c r="C95" i="421"/>
  <c r="A95" i="421"/>
  <c r="C94" i="421"/>
  <c r="A94" i="421"/>
  <c r="A93" i="421"/>
  <c r="C92" i="421"/>
  <c r="A92" i="421"/>
  <c r="A91" i="421"/>
  <c r="A90" i="421"/>
  <c r="A88" i="421"/>
  <c r="A87" i="421"/>
  <c r="C86" i="421"/>
  <c r="A86" i="421"/>
  <c r="A85" i="421"/>
  <c r="A84" i="421"/>
  <c r="C83" i="421"/>
  <c r="A83" i="421"/>
  <c r="A82" i="421"/>
  <c r="C81" i="421"/>
  <c r="A81" i="421"/>
  <c r="A80" i="421"/>
  <c r="A78" i="421"/>
  <c r="A77" i="421"/>
  <c r="A76" i="421"/>
  <c r="A75" i="421"/>
  <c r="A73" i="421"/>
  <c r="A72" i="421"/>
  <c r="A71" i="421"/>
  <c r="A70" i="421"/>
  <c r="A69" i="421"/>
  <c r="A67" i="421"/>
  <c r="C66" i="421"/>
  <c r="A66" i="421"/>
  <c r="C65" i="421"/>
  <c r="A65" i="421"/>
  <c r="C64" i="421"/>
  <c r="A64" i="421"/>
  <c r="C63" i="421"/>
  <c r="A63" i="421"/>
  <c r="C62" i="421"/>
  <c r="A62" i="421"/>
  <c r="C61" i="421"/>
  <c r="A61" i="421"/>
  <c r="C60" i="421"/>
  <c r="A60" i="421"/>
  <c r="C59" i="421"/>
  <c r="A59" i="421"/>
  <c r="A58" i="421"/>
  <c r="A45" i="421"/>
  <c r="A44" i="421"/>
  <c r="C43" i="421"/>
  <c r="A43" i="421"/>
  <c r="C42" i="421"/>
  <c r="A42" i="421"/>
  <c r="C41" i="421"/>
  <c r="A41" i="421"/>
  <c r="C40" i="421"/>
  <c r="A40" i="421"/>
  <c r="A39" i="421"/>
  <c r="C38" i="421"/>
  <c r="A38" i="421"/>
  <c r="C37" i="421"/>
  <c r="A37" i="421"/>
  <c r="A36" i="421"/>
  <c r="A32" i="421"/>
  <c r="C31" i="421"/>
  <c r="A31" i="421"/>
  <c r="C30" i="421"/>
  <c r="A30" i="421"/>
  <c r="C29" i="421"/>
  <c r="A29" i="421"/>
  <c r="C28" i="421"/>
  <c r="A28" i="421"/>
  <c r="A27" i="421"/>
  <c r="C26" i="421"/>
  <c r="A26" i="421"/>
  <c r="C25" i="421"/>
  <c r="A25" i="421"/>
  <c r="A8" i="421"/>
  <c r="A7" i="421"/>
  <c r="A6" i="421"/>
  <c r="A5" i="421"/>
  <c r="A1" i="421"/>
  <c r="B105" i="419"/>
  <c r="D6" i="419"/>
  <c r="D13" i="419" s="1"/>
  <c r="A109" i="419"/>
  <c r="A108" i="419"/>
  <c r="A107" i="419"/>
  <c r="A106" i="419"/>
  <c r="A105" i="419"/>
  <c r="A104" i="419"/>
  <c r="B103" i="419"/>
  <c r="A103" i="419"/>
  <c r="B102" i="419"/>
  <c r="A102" i="419"/>
  <c r="B101" i="419"/>
  <c r="C101" i="419" s="1"/>
  <c r="A101" i="419"/>
  <c r="A100" i="419"/>
  <c r="A99" i="419"/>
  <c r="A95" i="419"/>
  <c r="A94" i="419"/>
  <c r="A93" i="419"/>
  <c r="A92" i="419"/>
  <c r="A91" i="419"/>
  <c r="A90" i="419"/>
  <c r="A89" i="419"/>
  <c r="A87" i="419"/>
  <c r="A86" i="419"/>
  <c r="A85" i="419"/>
  <c r="C84" i="419"/>
  <c r="A84" i="419"/>
  <c r="C83" i="419"/>
  <c r="A83" i="419"/>
  <c r="A82" i="419"/>
  <c r="C81" i="419"/>
  <c r="A81" i="419"/>
  <c r="A80" i="419"/>
  <c r="A79" i="419"/>
  <c r="A77" i="419"/>
  <c r="A76" i="419"/>
  <c r="C75" i="419"/>
  <c r="A75" i="419"/>
  <c r="A74" i="419"/>
  <c r="A73" i="419"/>
  <c r="C72" i="419"/>
  <c r="A72" i="419"/>
  <c r="A71" i="419"/>
  <c r="C70" i="419"/>
  <c r="A70" i="419"/>
  <c r="A69" i="419"/>
  <c r="A67" i="419"/>
  <c r="A66" i="419"/>
  <c r="A65" i="419"/>
  <c r="A64" i="419"/>
  <c r="A62" i="419"/>
  <c r="A61" i="419"/>
  <c r="A60" i="419"/>
  <c r="A59" i="419"/>
  <c r="A58" i="419"/>
  <c r="A56" i="419"/>
  <c r="C55" i="419"/>
  <c r="A55" i="419"/>
  <c r="C54" i="419"/>
  <c r="A54" i="419"/>
  <c r="C53" i="419"/>
  <c r="A53" i="419"/>
  <c r="C52" i="419"/>
  <c r="A52" i="419"/>
  <c r="C51" i="419"/>
  <c r="A51" i="419"/>
  <c r="C50" i="419"/>
  <c r="A50" i="419"/>
  <c r="C49" i="419"/>
  <c r="A49" i="419"/>
  <c r="C48" i="419"/>
  <c r="A48" i="419"/>
  <c r="A47" i="419"/>
  <c r="A43" i="419"/>
  <c r="D42" i="419"/>
  <c r="A42" i="419"/>
  <c r="A41" i="419"/>
  <c r="D40" i="419"/>
  <c r="A40" i="419"/>
  <c r="A39" i="419"/>
  <c r="A38" i="419"/>
  <c r="A34" i="419"/>
  <c r="D33" i="419"/>
  <c r="A33" i="419"/>
  <c r="C32" i="419"/>
  <c r="D32" i="419" s="1"/>
  <c r="A32" i="419"/>
  <c r="C31" i="419"/>
  <c r="D31" i="419" s="1"/>
  <c r="A31" i="419"/>
  <c r="C30" i="419"/>
  <c r="D30" i="419" s="1"/>
  <c r="A30" i="419"/>
  <c r="C29" i="419"/>
  <c r="D29" i="419" s="1"/>
  <c r="A29" i="419"/>
  <c r="A28" i="419"/>
  <c r="C27" i="419"/>
  <c r="D27" i="419" s="1"/>
  <c r="A27" i="419"/>
  <c r="C26" i="419"/>
  <c r="D26" i="419" s="1"/>
  <c r="A26" i="419"/>
  <c r="A25" i="419"/>
  <c r="A21" i="419"/>
  <c r="A20" i="419"/>
  <c r="A19" i="419"/>
  <c r="A18" i="419"/>
  <c r="A17" i="419"/>
  <c r="A16" i="419"/>
  <c r="C15" i="419"/>
  <c r="A15" i="419"/>
  <c r="C14" i="419"/>
  <c r="A14" i="419"/>
  <c r="A13" i="419"/>
  <c r="A12" i="419"/>
  <c r="A8" i="419"/>
  <c r="A7" i="419"/>
  <c r="A6" i="419"/>
  <c r="A5" i="419"/>
  <c r="A1" i="419"/>
  <c r="B116" i="418"/>
  <c r="C20" i="418"/>
  <c r="C19" i="418"/>
  <c r="D31" i="418" s="1"/>
  <c r="C18" i="418"/>
  <c r="B20" i="418"/>
  <c r="B19" i="418"/>
  <c r="B18" i="418"/>
  <c r="A120" i="418"/>
  <c r="A119" i="418"/>
  <c r="A118" i="418"/>
  <c r="A117" i="418"/>
  <c r="A116" i="418"/>
  <c r="A115" i="418"/>
  <c r="B114" i="418"/>
  <c r="A114" i="418"/>
  <c r="B113" i="418"/>
  <c r="A113" i="418"/>
  <c r="B112" i="418"/>
  <c r="C112" i="418" s="1"/>
  <c r="A112" i="418"/>
  <c r="A111" i="418"/>
  <c r="A110" i="418"/>
  <c r="A106" i="418"/>
  <c r="A105" i="418"/>
  <c r="A104" i="418"/>
  <c r="A103" i="418"/>
  <c r="A102" i="418"/>
  <c r="A101" i="418"/>
  <c r="A100" i="418"/>
  <c r="A98" i="418"/>
  <c r="A97" i="418"/>
  <c r="A96" i="418"/>
  <c r="C95" i="418"/>
  <c r="A95" i="418"/>
  <c r="C94" i="418"/>
  <c r="A94" i="418"/>
  <c r="A93" i="418"/>
  <c r="C92" i="418"/>
  <c r="A92" i="418"/>
  <c r="A91" i="418"/>
  <c r="A90" i="418"/>
  <c r="A88" i="418"/>
  <c r="A87" i="418"/>
  <c r="C86" i="418"/>
  <c r="A86" i="418"/>
  <c r="A85" i="418"/>
  <c r="A84" i="418"/>
  <c r="C83" i="418"/>
  <c r="A83" i="418"/>
  <c r="A82" i="418"/>
  <c r="C81" i="418"/>
  <c r="A81" i="418"/>
  <c r="A80" i="418"/>
  <c r="A78" i="418"/>
  <c r="A77" i="418"/>
  <c r="A76" i="418"/>
  <c r="A75" i="418"/>
  <c r="A73" i="418"/>
  <c r="A72" i="418"/>
  <c r="A71" i="418"/>
  <c r="A70" i="418"/>
  <c r="A69" i="418"/>
  <c r="A67" i="418"/>
  <c r="C66" i="418"/>
  <c r="A66" i="418"/>
  <c r="C65" i="418"/>
  <c r="A65" i="418"/>
  <c r="C64" i="418"/>
  <c r="A64" i="418"/>
  <c r="C63" i="418"/>
  <c r="A63" i="418"/>
  <c r="C62" i="418"/>
  <c r="A62" i="418"/>
  <c r="C61" i="418"/>
  <c r="A61" i="418"/>
  <c r="C60" i="418"/>
  <c r="A60" i="418"/>
  <c r="C59" i="418"/>
  <c r="A59" i="418"/>
  <c r="A58" i="418"/>
  <c r="A45" i="418"/>
  <c r="A44" i="418"/>
  <c r="C43" i="418"/>
  <c r="A43" i="418"/>
  <c r="C42" i="418"/>
  <c r="A42" i="418"/>
  <c r="C41" i="418"/>
  <c r="A41" i="418"/>
  <c r="C40" i="418"/>
  <c r="A40" i="418"/>
  <c r="A39" i="418"/>
  <c r="C38" i="418"/>
  <c r="A38" i="418"/>
  <c r="C37" i="418"/>
  <c r="A37" i="418"/>
  <c r="A36" i="418"/>
  <c r="A32" i="418"/>
  <c r="C31" i="418"/>
  <c r="A31" i="418"/>
  <c r="C30" i="418"/>
  <c r="A30" i="418"/>
  <c r="C29" i="418"/>
  <c r="A29" i="418"/>
  <c r="C28" i="418"/>
  <c r="A28" i="418"/>
  <c r="A27" i="418"/>
  <c r="C26" i="418"/>
  <c r="A26" i="418"/>
  <c r="C25" i="418"/>
  <c r="A25" i="418"/>
  <c r="A8" i="418"/>
  <c r="A7" i="418"/>
  <c r="A6" i="418"/>
  <c r="A5" i="418"/>
  <c r="A1" i="418"/>
  <c r="B105" i="417"/>
  <c r="D6" i="417"/>
  <c r="D13" i="417" s="1"/>
  <c r="A109" i="417"/>
  <c r="A108" i="417"/>
  <c r="A107" i="417"/>
  <c r="A106" i="417"/>
  <c r="A105" i="417"/>
  <c r="A104" i="417"/>
  <c r="B103" i="417"/>
  <c r="A103" i="417"/>
  <c r="B102" i="417"/>
  <c r="A102" i="417"/>
  <c r="B101" i="417"/>
  <c r="C101" i="417" s="1"/>
  <c r="A101" i="417"/>
  <c r="A100" i="417"/>
  <c r="A99" i="417"/>
  <c r="A95" i="417"/>
  <c r="A94" i="417"/>
  <c r="A93" i="417"/>
  <c r="A92" i="417"/>
  <c r="A91" i="417"/>
  <c r="A90" i="417"/>
  <c r="A89" i="417"/>
  <c r="A87" i="417"/>
  <c r="A86" i="417"/>
  <c r="A85" i="417"/>
  <c r="C84" i="417"/>
  <c r="A84" i="417"/>
  <c r="C83" i="417"/>
  <c r="A83" i="417"/>
  <c r="A82" i="417"/>
  <c r="C81" i="417"/>
  <c r="A81" i="417"/>
  <c r="A80" i="417"/>
  <c r="A79" i="417"/>
  <c r="A77" i="417"/>
  <c r="A76" i="417"/>
  <c r="C75" i="417"/>
  <c r="A75" i="417"/>
  <c r="A74" i="417"/>
  <c r="A73" i="417"/>
  <c r="C72" i="417"/>
  <c r="A72" i="417"/>
  <c r="A71" i="417"/>
  <c r="C70" i="417"/>
  <c r="A70" i="417"/>
  <c r="A69" i="417"/>
  <c r="A67" i="417"/>
  <c r="A66" i="417"/>
  <c r="A65" i="417"/>
  <c r="A64" i="417"/>
  <c r="A62" i="417"/>
  <c r="A61" i="417"/>
  <c r="A60" i="417"/>
  <c r="A59" i="417"/>
  <c r="A58" i="417"/>
  <c r="A56" i="417"/>
  <c r="C55" i="417"/>
  <c r="A55" i="417"/>
  <c r="C54" i="417"/>
  <c r="A54" i="417"/>
  <c r="C53" i="417"/>
  <c r="A53" i="417"/>
  <c r="C52" i="417"/>
  <c r="A52" i="417"/>
  <c r="C51" i="417"/>
  <c r="A51" i="417"/>
  <c r="C50" i="417"/>
  <c r="A50" i="417"/>
  <c r="C49" i="417"/>
  <c r="A49" i="417"/>
  <c r="C48" i="417"/>
  <c r="A48" i="417"/>
  <c r="A47" i="417"/>
  <c r="A43" i="417"/>
  <c r="D42" i="417"/>
  <c r="A42" i="417"/>
  <c r="A41" i="417"/>
  <c r="D40" i="417"/>
  <c r="A40" i="417"/>
  <c r="A39" i="417"/>
  <c r="A38" i="417"/>
  <c r="A34" i="417"/>
  <c r="D33" i="417"/>
  <c r="A33" i="417"/>
  <c r="C32" i="417"/>
  <c r="D32" i="417" s="1"/>
  <c r="A32" i="417"/>
  <c r="C31" i="417"/>
  <c r="D31" i="417" s="1"/>
  <c r="A31" i="417"/>
  <c r="C30" i="417"/>
  <c r="D30" i="417" s="1"/>
  <c r="A30" i="417"/>
  <c r="C29" i="417"/>
  <c r="D29" i="417" s="1"/>
  <c r="A29" i="417"/>
  <c r="A28" i="417"/>
  <c r="C27" i="417"/>
  <c r="D27" i="417" s="1"/>
  <c r="A27" i="417"/>
  <c r="C26" i="417"/>
  <c r="D26" i="417" s="1"/>
  <c r="A26" i="417"/>
  <c r="A25" i="417"/>
  <c r="A21" i="417"/>
  <c r="A20" i="417"/>
  <c r="A19" i="417"/>
  <c r="A18" i="417"/>
  <c r="A17" i="417"/>
  <c r="C16" i="417"/>
  <c r="A16" i="417"/>
  <c r="C15" i="417"/>
  <c r="A15" i="417"/>
  <c r="C14" i="417"/>
  <c r="A14" i="417"/>
  <c r="A13" i="417"/>
  <c r="A12" i="417"/>
  <c r="A8" i="417"/>
  <c r="A7" i="417"/>
  <c r="A6" i="417"/>
  <c r="A5" i="417"/>
  <c r="A1" i="417"/>
  <c r="B105" i="416"/>
  <c r="D6" i="416"/>
  <c r="D13" i="416" s="1"/>
  <c r="A109" i="416"/>
  <c r="A108" i="416"/>
  <c r="A107" i="416"/>
  <c r="A106" i="416"/>
  <c r="A105" i="416"/>
  <c r="A104" i="416"/>
  <c r="B103" i="416"/>
  <c r="A103" i="416"/>
  <c r="B102" i="416"/>
  <c r="A102" i="416"/>
  <c r="B101" i="416"/>
  <c r="C101" i="416" s="1"/>
  <c r="A101" i="416"/>
  <c r="A100" i="416"/>
  <c r="A99" i="416"/>
  <c r="A95" i="416"/>
  <c r="A94" i="416"/>
  <c r="A93" i="416"/>
  <c r="A92" i="416"/>
  <c r="A91" i="416"/>
  <c r="A90" i="416"/>
  <c r="A89" i="416"/>
  <c r="A87" i="416"/>
  <c r="A86" i="416"/>
  <c r="A85" i="416"/>
  <c r="C84" i="416"/>
  <c r="A84" i="416"/>
  <c r="C83" i="416"/>
  <c r="A83" i="416"/>
  <c r="A82" i="416"/>
  <c r="C81" i="416"/>
  <c r="A81" i="416"/>
  <c r="A80" i="416"/>
  <c r="A79" i="416"/>
  <c r="A77" i="416"/>
  <c r="A76" i="416"/>
  <c r="C75" i="416"/>
  <c r="A75" i="416"/>
  <c r="A74" i="416"/>
  <c r="A73" i="416"/>
  <c r="C72" i="416"/>
  <c r="A72" i="416"/>
  <c r="A71" i="416"/>
  <c r="C70" i="416"/>
  <c r="A70" i="416"/>
  <c r="A69" i="416"/>
  <c r="A67" i="416"/>
  <c r="A66" i="416"/>
  <c r="A65" i="416"/>
  <c r="A64" i="416"/>
  <c r="A62" i="416"/>
  <c r="A61" i="416"/>
  <c r="A60" i="416"/>
  <c r="A59" i="416"/>
  <c r="A58" i="416"/>
  <c r="A56" i="416"/>
  <c r="C55" i="416"/>
  <c r="A55" i="416"/>
  <c r="C54" i="416"/>
  <c r="A54" i="416"/>
  <c r="C53" i="416"/>
  <c r="A53" i="416"/>
  <c r="C52" i="416"/>
  <c r="A52" i="416"/>
  <c r="C51" i="416"/>
  <c r="A51" i="416"/>
  <c r="C50" i="416"/>
  <c r="A50" i="416"/>
  <c r="C49" i="416"/>
  <c r="A49" i="416"/>
  <c r="C48" i="416"/>
  <c r="A48" i="416"/>
  <c r="A47" i="416"/>
  <c r="A43" i="416"/>
  <c r="D42" i="416"/>
  <c r="A42" i="416"/>
  <c r="A41" i="416"/>
  <c r="D40" i="416"/>
  <c r="A40" i="416"/>
  <c r="A39" i="416"/>
  <c r="A38" i="416"/>
  <c r="A34" i="416"/>
  <c r="D33" i="416"/>
  <c r="A33" i="416"/>
  <c r="C32" i="416"/>
  <c r="D32" i="416" s="1"/>
  <c r="A32" i="416"/>
  <c r="C31" i="416"/>
  <c r="D31" i="416" s="1"/>
  <c r="A31" i="416"/>
  <c r="C30" i="416"/>
  <c r="D30" i="416" s="1"/>
  <c r="A30" i="416"/>
  <c r="C29" i="416"/>
  <c r="D29" i="416" s="1"/>
  <c r="A29" i="416"/>
  <c r="A28" i="416"/>
  <c r="C27" i="416"/>
  <c r="D27" i="416" s="1"/>
  <c r="A27" i="416"/>
  <c r="C26" i="416"/>
  <c r="D26" i="416" s="1"/>
  <c r="A26" i="416"/>
  <c r="A25" i="416"/>
  <c r="A21" i="416"/>
  <c r="A20" i="416"/>
  <c r="A19" i="416"/>
  <c r="A18" i="416"/>
  <c r="A17" i="416"/>
  <c r="A16" i="416"/>
  <c r="C15" i="416"/>
  <c r="A15" i="416"/>
  <c r="C14" i="416"/>
  <c r="A14" i="416"/>
  <c r="A13" i="416"/>
  <c r="A12" i="416"/>
  <c r="A8" i="416"/>
  <c r="A7" i="416"/>
  <c r="A6" i="416"/>
  <c r="A5" i="416"/>
  <c r="A1" i="416"/>
  <c r="B116" i="415"/>
  <c r="C20" i="415"/>
  <c r="D31" i="415" s="1"/>
  <c r="C19" i="415"/>
  <c r="C18" i="415"/>
  <c r="B20" i="415"/>
  <c r="B19" i="415"/>
  <c r="B18" i="415"/>
  <c r="A120" i="415"/>
  <c r="A119" i="415"/>
  <c r="A118" i="415"/>
  <c r="A117" i="415"/>
  <c r="A116" i="415"/>
  <c r="A115" i="415"/>
  <c r="B114" i="415"/>
  <c r="A114" i="415"/>
  <c r="B113" i="415"/>
  <c r="A113" i="415"/>
  <c r="B112" i="415"/>
  <c r="C112" i="415" s="1"/>
  <c r="A112" i="415"/>
  <c r="A111" i="415"/>
  <c r="A110" i="415"/>
  <c r="A106" i="415"/>
  <c r="A105" i="415"/>
  <c r="A104" i="415"/>
  <c r="A103" i="415"/>
  <c r="A102" i="415"/>
  <c r="A101" i="415"/>
  <c r="A100" i="415"/>
  <c r="A98" i="415"/>
  <c r="A97" i="415"/>
  <c r="A96" i="415"/>
  <c r="C95" i="415"/>
  <c r="A95" i="415"/>
  <c r="C94" i="415"/>
  <c r="A94" i="415"/>
  <c r="A93" i="415"/>
  <c r="C92" i="415"/>
  <c r="A92" i="415"/>
  <c r="A91" i="415"/>
  <c r="A90" i="415"/>
  <c r="A88" i="415"/>
  <c r="A87" i="415"/>
  <c r="C86" i="415"/>
  <c r="A86" i="415"/>
  <c r="A85" i="415"/>
  <c r="A84" i="415"/>
  <c r="C83" i="415"/>
  <c r="A83" i="415"/>
  <c r="A82" i="415"/>
  <c r="C81" i="415"/>
  <c r="A81" i="415"/>
  <c r="A80" i="415"/>
  <c r="A78" i="415"/>
  <c r="A77" i="415"/>
  <c r="A76" i="415"/>
  <c r="A75" i="415"/>
  <c r="A73" i="415"/>
  <c r="A72" i="415"/>
  <c r="A71" i="415"/>
  <c r="A70" i="415"/>
  <c r="A69" i="415"/>
  <c r="A67" i="415"/>
  <c r="C66" i="415"/>
  <c r="A66" i="415"/>
  <c r="C65" i="415"/>
  <c r="A65" i="415"/>
  <c r="C64" i="415"/>
  <c r="A64" i="415"/>
  <c r="C63" i="415"/>
  <c r="A63" i="415"/>
  <c r="C62" i="415"/>
  <c r="A62" i="415"/>
  <c r="C61" i="415"/>
  <c r="A61" i="415"/>
  <c r="C60" i="415"/>
  <c r="A60" i="415"/>
  <c r="C59" i="415"/>
  <c r="A59" i="415"/>
  <c r="A58" i="415"/>
  <c r="A45" i="415"/>
  <c r="A44" i="415"/>
  <c r="C43" i="415"/>
  <c r="A43" i="415"/>
  <c r="C42" i="415"/>
  <c r="A42" i="415"/>
  <c r="C41" i="415"/>
  <c r="A41" i="415"/>
  <c r="C40" i="415"/>
  <c r="A40" i="415"/>
  <c r="A39" i="415"/>
  <c r="C38" i="415"/>
  <c r="A38" i="415"/>
  <c r="C37" i="415"/>
  <c r="A37" i="415"/>
  <c r="A36" i="415"/>
  <c r="A32" i="415"/>
  <c r="C31" i="415"/>
  <c r="A31" i="415"/>
  <c r="C30" i="415"/>
  <c r="A30" i="415"/>
  <c r="C29" i="415"/>
  <c r="A29" i="415"/>
  <c r="C28" i="415"/>
  <c r="A28" i="415"/>
  <c r="A27" i="415"/>
  <c r="C26" i="415"/>
  <c r="A26" i="415"/>
  <c r="C25" i="415"/>
  <c r="A25" i="415"/>
  <c r="A8" i="415"/>
  <c r="A7" i="415"/>
  <c r="A6" i="415"/>
  <c r="A5" i="415"/>
  <c r="A1" i="415"/>
  <c r="B105" i="414"/>
  <c r="D6" i="414"/>
  <c r="D13" i="414" s="1"/>
  <c r="A109" i="414"/>
  <c r="A108" i="414"/>
  <c r="A107" i="414"/>
  <c r="A106" i="414"/>
  <c r="A105" i="414"/>
  <c r="A104" i="414"/>
  <c r="B103" i="414"/>
  <c r="A103" i="414"/>
  <c r="B102" i="414"/>
  <c r="A102" i="414"/>
  <c r="B101" i="414"/>
  <c r="C101" i="414" s="1"/>
  <c r="A101" i="414"/>
  <c r="A100" i="414"/>
  <c r="A99" i="414"/>
  <c r="A95" i="414"/>
  <c r="A94" i="414"/>
  <c r="A93" i="414"/>
  <c r="A92" i="414"/>
  <c r="A91" i="414"/>
  <c r="A90" i="414"/>
  <c r="A89" i="414"/>
  <c r="A87" i="414"/>
  <c r="A86" i="414"/>
  <c r="A85" i="414"/>
  <c r="C84" i="414"/>
  <c r="A84" i="414"/>
  <c r="C83" i="414"/>
  <c r="A83" i="414"/>
  <c r="A82" i="414"/>
  <c r="C81" i="414"/>
  <c r="A81" i="414"/>
  <c r="A80" i="414"/>
  <c r="A79" i="414"/>
  <c r="A77" i="414"/>
  <c r="A76" i="414"/>
  <c r="C75" i="414"/>
  <c r="A75" i="414"/>
  <c r="A74" i="414"/>
  <c r="A73" i="414"/>
  <c r="C72" i="414"/>
  <c r="A72" i="414"/>
  <c r="A71" i="414"/>
  <c r="C70" i="414"/>
  <c r="A70" i="414"/>
  <c r="A69" i="414"/>
  <c r="A67" i="414"/>
  <c r="A66" i="414"/>
  <c r="A65" i="414"/>
  <c r="A64" i="414"/>
  <c r="A62" i="414"/>
  <c r="A61" i="414"/>
  <c r="A60" i="414"/>
  <c r="A59" i="414"/>
  <c r="A58" i="414"/>
  <c r="A56" i="414"/>
  <c r="C55" i="414"/>
  <c r="A55" i="414"/>
  <c r="C54" i="414"/>
  <c r="A54" i="414"/>
  <c r="C53" i="414"/>
  <c r="A53" i="414"/>
  <c r="C52" i="414"/>
  <c r="A52" i="414"/>
  <c r="C51" i="414"/>
  <c r="A51" i="414"/>
  <c r="C50" i="414"/>
  <c r="A50" i="414"/>
  <c r="C49" i="414"/>
  <c r="A49" i="414"/>
  <c r="C48" i="414"/>
  <c r="A48" i="414"/>
  <c r="A47" i="414"/>
  <c r="A43" i="414"/>
  <c r="D42" i="414"/>
  <c r="A42" i="414"/>
  <c r="A41" i="414"/>
  <c r="D40" i="414"/>
  <c r="A40" i="414"/>
  <c r="A39" i="414"/>
  <c r="A38" i="414"/>
  <c r="A34" i="414"/>
  <c r="D33" i="414"/>
  <c r="A33" i="414"/>
  <c r="C32" i="414"/>
  <c r="D32" i="414" s="1"/>
  <c r="A32" i="414"/>
  <c r="C31" i="414"/>
  <c r="D31" i="414" s="1"/>
  <c r="A31" i="414"/>
  <c r="C30" i="414"/>
  <c r="D30" i="414" s="1"/>
  <c r="A30" i="414"/>
  <c r="C29" i="414"/>
  <c r="D29" i="414" s="1"/>
  <c r="A29" i="414"/>
  <c r="A28" i="414"/>
  <c r="C27" i="414"/>
  <c r="D27" i="414" s="1"/>
  <c r="A27" i="414"/>
  <c r="C26" i="414"/>
  <c r="D26" i="414" s="1"/>
  <c r="A26" i="414"/>
  <c r="A25" i="414"/>
  <c r="A21" i="414"/>
  <c r="A20" i="414"/>
  <c r="A19" i="414"/>
  <c r="A18" i="414"/>
  <c r="A17" i="414"/>
  <c r="C16" i="414"/>
  <c r="A16" i="414"/>
  <c r="C15" i="414"/>
  <c r="A15" i="414"/>
  <c r="C14" i="414"/>
  <c r="A14" i="414"/>
  <c r="A13" i="414"/>
  <c r="A12" i="414"/>
  <c r="A8" i="414"/>
  <c r="A7" i="414"/>
  <c r="A6" i="414"/>
  <c r="A5" i="414"/>
  <c r="A1" i="414"/>
  <c r="D6" i="413"/>
  <c r="D13" i="413" s="1"/>
  <c r="B105" i="413"/>
  <c r="A109" i="413"/>
  <c r="A108" i="413"/>
  <c r="A107" i="413"/>
  <c r="A106" i="413"/>
  <c r="A105" i="413"/>
  <c r="A104" i="413"/>
  <c r="B103" i="413"/>
  <c r="A103" i="413"/>
  <c r="B102" i="413"/>
  <c r="A102" i="413"/>
  <c r="B101" i="413"/>
  <c r="C101" i="413" s="1"/>
  <c r="A101" i="413"/>
  <c r="A100" i="413"/>
  <c r="A99" i="413"/>
  <c r="A95" i="413"/>
  <c r="A94" i="413"/>
  <c r="A93" i="413"/>
  <c r="A92" i="413"/>
  <c r="A91" i="413"/>
  <c r="A90" i="413"/>
  <c r="A89" i="413"/>
  <c r="A87" i="413"/>
  <c r="A86" i="413"/>
  <c r="A85" i="413"/>
  <c r="C84" i="413"/>
  <c r="A84" i="413"/>
  <c r="C83" i="413"/>
  <c r="A83" i="413"/>
  <c r="A82" i="413"/>
  <c r="C81" i="413"/>
  <c r="A81" i="413"/>
  <c r="A80" i="413"/>
  <c r="A79" i="413"/>
  <c r="A77" i="413"/>
  <c r="A76" i="413"/>
  <c r="C75" i="413"/>
  <c r="A75" i="413"/>
  <c r="A74" i="413"/>
  <c r="A73" i="413"/>
  <c r="C72" i="413"/>
  <c r="A72" i="413"/>
  <c r="A71" i="413"/>
  <c r="C70" i="413"/>
  <c r="A70" i="413"/>
  <c r="A69" i="413"/>
  <c r="A67" i="413"/>
  <c r="A66" i="413"/>
  <c r="A65" i="413"/>
  <c r="A64" i="413"/>
  <c r="A62" i="413"/>
  <c r="A61" i="413"/>
  <c r="A60" i="413"/>
  <c r="A59" i="413"/>
  <c r="A58" i="413"/>
  <c r="A56" i="413"/>
  <c r="C55" i="413"/>
  <c r="A55" i="413"/>
  <c r="C54" i="413"/>
  <c r="A54" i="413"/>
  <c r="C53" i="413"/>
  <c r="A53" i="413"/>
  <c r="C52" i="413"/>
  <c r="A52" i="413"/>
  <c r="C51" i="413"/>
  <c r="A51" i="413"/>
  <c r="C50" i="413"/>
  <c r="A50" i="413"/>
  <c r="C49" i="413"/>
  <c r="A49" i="413"/>
  <c r="C48" i="413"/>
  <c r="A48" i="413"/>
  <c r="A47" i="413"/>
  <c r="A43" i="413"/>
  <c r="D42" i="413"/>
  <c r="A42" i="413"/>
  <c r="A41" i="413"/>
  <c r="D40" i="413"/>
  <c r="A40" i="413"/>
  <c r="A39" i="413"/>
  <c r="A38" i="413"/>
  <c r="A34" i="413"/>
  <c r="D33" i="413"/>
  <c r="A33" i="413"/>
  <c r="C32" i="413"/>
  <c r="D32" i="413" s="1"/>
  <c r="A32" i="413"/>
  <c r="C31" i="413"/>
  <c r="D31" i="413" s="1"/>
  <c r="A31" i="413"/>
  <c r="C30" i="413"/>
  <c r="D30" i="413" s="1"/>
  <c r="A30" i="413"/>
  <c r="C29" i="413"/>
  <c r="D29" i="413" s="1"/>
  <c r="A29" i="413"/>
  <c r="A28" i="413"/>
  <c r="C27" i="413"/>
  <c r="D27" i="413" s="1"/>
  <c r="A27" i="413"/>
  <c r="C26" i="413"/>
  <c r="D26" i="413" s="1"/>
  <c r="A26" i="413"/>
  <c r="A25" i="413"/>
  <c r="A21" i="413"/>
  <c r="A20" i="413"/>
  <c r="A19" i="413"/>
  <c r="A18" i="413"/>
  <c r="A17" i="413"/>
  <c r="A16" i="413"/>
  <c r="C15" i="413"/>
  <c r="A15" i="413"/>
  <c r="C14" i="413"/>
  <c r="A14" i="413"/>
  <c r="A13" i="413"/>
  <c r="A12" i="413"/>
  <c r="A8" i="413"/>
  <c r="A7" i="413"/>
  <c r="A6" i="413"/>
  <c r="A5" i="413"/>
  <c r="A1" i="413"/>
  <c r="B105" i="412"/>
  <c r="D6" i="412"/>
  <c r="D13" i="412" s="1"/>
  <c r="A109" i="412"/>
  <c r="A108" i="412"/>
  <c r="A107" i="412"/>
  <c r="A106" i="412"/>
  <c r="A105" i="412"/>
  <c r="A104" i="412"/>
  <c r="B103" i="412"/>
  <c r="A103" i="412"/>
  <c r="B102" i="412"/>
  <c r="A102" i="412"/>
  <c r="B101" i="412"/>
  <c r="C101" i="412" s="1"/>
  <c r="A101" i="412"/>
  <c r="A100" i="412"/>
  <c r="A99" i="412"/>
  <c r="A95" i="412"/>
  <c r="A94" i="412"/>
  <c r="A93" i="412"/>
  <c r="A92" i="412"/>
  <c r="A91" i="412"/>
  <c r="A90" i="412"/>
  <c r="A89" i="412"/>
  <c r="A87" i="412"/>
  <c r="A86" i="412"/>
  <c r="A85" i="412"/>
  <c r="C84" i="412"/>
  <c r="A84" i="412"/>
  <c r="C83" i="412"/>
  <c r="A83" i="412"/>
  <c r="A82" i="412"/>
  <c r="C81" i="412"/>
  <c r="A81" i="412"/>
  <c r="A80" i="412"/>
  <c r="A79" i="412"/>
  <c r="A77" i="412"/>
  <c r="A76" i="412"/>
  <c r="C75" i="412"/>
  <c r="A75" i="412"/>
  <c r="A74" i="412"/>
  <c r="A73" i="412"/>
  <c r="C72" i="412"/>
  <c r="A72" i="412"/>
  <c r="A71" i="412"/>
  <c r="C70" i="412"/>
  <c r="A70" i="412"/>
  <c r="A69" i="412"/>
  <c r="A67" i="412"/>
  <c r="A66" i="412"/>
  <c r="A65" i="412"/>
  <c r="A64" i="412"/>
  <c r="A62" i="412"/>
  <c r="A61" i="412"/>
  <c r="A60" i="412"/>
  <c r="A59" i="412"/>
  <c r="A58" i="412"/>
  <c r="A56" i="412"/>
  <c r="C55" i="412"/>
  <c r="A55" i="412"/>
  <c r="C54" i="412"/>
  <c r="A54" i="412"/>
  <c r="C53" i="412"/>
  <c r="A53" i="412"/>
  <c r="C52" i="412"/>
  <c r="A52" i="412"/>
  <c r="C51" i="412"/>
  <c r="A51" i="412"/>
  <c r="C50" i="412"/>
  <c r="A50" i="412"/>
  <c r="C49" i="412"/>
  <c r="A49" i="412"/>
  <c r="C48" i="412"/>
  <c r="A48" i="412"/>
  <c r="A47" i="412"/>
  <c r="A43" i="412"/>
  <c r="D42" i="412"/>
  <c r="A42" i="412"/>
  <c r="A41" i="412"/>
  <c r="D40" i="412"/>
  <c r="A40" i="412"/>
  <c r="A39" i="412"/>
  <c r="A38" i="412"/>
  <c r="A34" i="412"/>
  <c r="D33" i="412"/>
  <c r="A33" i="412"/>
  <c r="C32" i="412"/>
  <c r="D32" i="412" s="1"/>
  <c r="A32" i="412"/>
  <c r="C31" i="412"/>
  <c r="D31" i="412" s="1"/>
  <c r="A31" i="412"/>
  <c r="C30" i="412"/>
  <c r="D30" i="412" s="1"/>
  <c r="A30" i="412"/>
  <c r="C29" i="412"/>
  <c r="D29" i="412" s="1"/>
  <c r="A29" i="412"/>
  <c r="A28" i="412"/>
  <c r="C27" i="412"/>
  <c r="D27" i="412" s="1"/>
  <c r="A27" i="412"/>
  <c r="C26" i="412"/>
  <c r="D26" i="412" s="1"/>
  <c r="A26" i="412"/>
  <c r="A25" i="412"/>
  <c r="A21" i="412"/>
  <c r="A20" i="412"/>
  <c r="A19" i="412"/>
  <c r="A18" i="412"/>
  <c r="A17" i="412"/>
  <c r="A16" i="412"/>
  <c r="C15" i="412"/>
  <c r="A15" i="412"/>
  <c r="C14" i="412"/>
  <c r="A14" i="412"/>
  <c r="A13" i="412"/>
  <c r="A12" i="412"/>
  <c r="A8" i="412"/>
  <c r="A7" i="412"/>
  <c r="A6" i="412"/>
  <c r="A5" i="412"/>
  <c r="A1" i="412"/>
  <c r="B116" i="411"/>
  <c r="C20" i="411"/>
  <c r="D31" i="411" s="1"/>
  <c r="C19" i="411"/>
  <c r="C18" i="411"/>
  <c r="B20" i="411"/>
  <c r="B19" i="411"/>
  <c r="B18" i="411"/>
  <c r="T34" i="224" l="1"/>
  <c r="S34" i="224"/>
  <c r="T35" i="224"/>
  <c r="S35" i="224"/>
  <c r="D19" i="423"/>
  <c r="T28" i="224"/>
  <c r="S28" i="224"/>
  <c r="D19" i="414"/>
  <c r="C67" i="415"/>
  <c r="C101" i="415" s="1"/>
  <c r="C56" i="425"/>
  <c r="C90" i="425" s="1"/>
  <c r="C67" i="432"/>
  <c r="C101" i="432" s="1"/>
  <c r="C67" i="436"/>
  <c r="C101" i="436" s="1"/>
  <c r="C56" i="416"/>
  <c r="C90" i="416" s="1"/>
  <c r="C67" i="424"/>
  <c r="C101" i="424" s="1"/>
  <c r="C56" i="422"/>
  <c r="C90" i="422" s="1"/>
  <c r="C67" i="428"/>
  <c r="C101" i="428" s="1"/>
  <c r="C67" i="434"/>
  <c r="C101" i="434" s="1"/>
  <c r="C56" i="417"/>
  <c r="C90" i="417" s="1"/>
  <c r="C67" i="421"/>
  <c r="C101" i="421" s="1"/>
  <c r="C56" i="427"/>
  <c r="C90" i="427" s="1"/>
  <c r="AE22" i="224"/>
  <c r="C118" i="444"/>
  <c r="D20" i="418"/>
  <c r="D28" i="444"/>
  <c r="D158" i="228"/>
  <c r="B118" i="436"/>
  <c r="C116" i="436" s="1"/>
  <c r="D29" i="444"/>
  <c r="D26" i="444"/>
  <c r="D18" i="415"/>
  <c r="H35" i="224"/>
  <c r="D38" i="434"/>
  <c r="D200" i="228"/>
  <c r="O34" i="222"/>
  <c r="D19" i="428"/>
  <c r="D20" i="432"/>
  <c r="D20" i="415"/>
  <c r="B118" i="421"/>
  <c r="C116" i="421" s="1"/>
  <c r="B118" i="424"/>
  <c r="C113" i="424" s="1"/>
  <c r="D20" i="428"/>
  <c r="B118" i="432"/>
  <c r="C113" i="432" s="1"/>
  <c r="D20" i="434"/>
  <c r="D45" i="444"/>
  <c r="C56" i="412"/>
  <c r="C90" i="412" s="1"/>
  <c r="C56" i="413"/>
  <c r="C90" i="413" s="1"/>
  <c r="C67" i="418"/>
  <c r="C101" i="418" s="1"/>
  <c r="D18" i="421"/>
  <c r="D18" i="424"/>
  <c r="C56" i="429"/>
  <c r="C90" i="429" s="1"/>
  <c r="O41" i="222"/>
  <c r="D194" i="228"/>
  <c r="D18" i="432"/>
  <c r="B21" i="436"/>
  <c r="B23" i="436" s="1"/>
  <c r="D43" i="436" s="1"/>
  <c r="C56" i="414"/>
  <c r="C90" i="414" s="1"/>
  <c r="C56" i="419"/>
  <c r="C90" i="419" s="1"/>
  <c r="C56" i="423"/>
  <c r="C90" i="423" s="1"/>
  <c r="D19" i="432"/>
  <c r="D30" i="432" s="1"/>
  <c r="D18" i="434"/>
  <c r="B118" i="434"/>
  <c r="C114" i="434" s="1"/>
  <c r="B118" i="418"/>
  <c r="C114" i="418" s="1"/>
  <c r="B118" i="415"/>
  <c r="C114" i="415" s="1"/>
  <c r="B118" i="428"/>
  <c r="C116" i="428" s="1"/>
  <c r="K34" i="224"/>
  <c r="W35" i="224"/>
  <c r="W28" i="224"/>
  <c r="W34" i="224"/>
  <c r="E35" i="224"/>
  <c r="D192" i="228"/>
  <c r="D198" i="228"/>
  <c r="D18" i="428"/>
  <c r="D30" i="428" s="1"/>
  <c r="D20" i="424"/>
  <c r="C39" i="436"/>
  <c r="C39" i="432"/>
  <c r="O40" i="222"/>
  <c r="E28" i="224"/>
  <c r="H28" i="224"/>
  <c r="E34" i="224"/>
  <c r="D19" i="434"/>
  <c r="D30" i="434" s="1"/>
  <c r="D20" i="436"/>
  <c r="L35" i="224"/>
  <c r="Y35" i="224" s="1"/>
  <c r="D38" i="432"/>
  <c r="D19" i="436"/>
  <c r="D30" i="436" s="1"/>
  <c r="L34" i="224"/>
  <c r="Z34" i="224" s="1"/>
  <c r="AC34" i="224"/>
  <c r="AA34" i="224"/>
  <c r="AC35" i="224"/>
  <c r="AA35" i="224"/>
  <c r="K35" i="224"/>
  <c r="BS34" i="224"/>
  <c r="AB34" i="224"/>
  <c r="BS35" i="224"/>
  <c r="AB35" i="224"/>
  <c r="D38" i="436"/>
  <c r="D18" i="436"/>
  <c r="B21" i="434"/>
  <c r="B23" i="434" s="1"/>
  <c r="B21" i="432"/>
  <c r="B23" i="432" s="1"/>
  <c r="B201" i="228"/>
  <c r="D199" i="228"/>
  <c r="B195" i="228"/>
  <c r="D193" i="228"/>
  <c r="D157" i="228"/>
  <c r="B159" i="228"/>
  <c r="D156" i="228"/>
  <c r="H34" i="224"/>
  <c r="L28" i="224"/>
  <c r="Z28" i="224" s="1"/>
  <c r="K28" i="224"/>
  <c r="BS28" i="224"/>
  <c r="AC28" i="224"/>
  <c r="AA28" i="224"/>
  <c r="AB28" i="224"/>
  <c r="D18" i="418"/>
  <c r="B107" i="417"/>
  <c r="C103" i="417" s="1"/>
  <c r="B107" i="419"/>
  <c r="C103" i="419" s="1"/>
  <c r="B107" i="429"/>
  <c r="C105" i="429" s="1"/>
  <c r="D14" i="429"/>
  <c r="D16" i="429" s="1"/>
  <c r="D38" i="428"/>
  <c r="B21" i="428"/>
  <c r="B23" i="428" s="1"/>
  <c r="D40" i="428" s="1"/>
  <c r="B107" i="427"/>
  <c r="C105" i="427" s="1"/>
  <c r="D14" i="427"/>
  <c r="D16" i="427" s="1"/>
  <c r="B107" i="425"/>
  <c r="C103" i="425" s="1"/>
  <c r="D14" i="425"/>
  <c r="D16" i="425" s="1"/>
  <c r="D19" i="421"/>
  <c r="B21" i="424"/>
  <c r="B23" i="424" s="1"/>
  <c r="D41" i="424" s="1"/>
  <c r="D19" i="424"/>
  <c r="D38" i="424"/>
  <c r="B107" i="423"/>
  <c r="C105" i="423" s="1"/>
  <c r="D14" i="423"/>
  <c r="D16" i="423" s="1"/>
  <c r="B107" i="422"/>
  <c r="C103" i="422" s="1"/>
  <c r="D14" i="422"/>
  <c r="D20" i="422" s="1"/>
  <c r="D20" i="421"/>
  <c r="D19" i="418"/>
  <c r="D30" i="418" s="1"/>
  <c r="B21" i="421"/>
  <c r="B23" i="421" s="1"/>
  <c r="D43" i="421" s="1"/>
  <c r="D38" i="421"/>
  <c r="D14" i="419"/>
  <c r="D16" i="419" s="1"/>
  <c r="B21" i="418"/>
  <c r="B23" i="418" s="1"/>
  <c r="D38" i="418"/>
  <c r="D14" i="417"/>
  <c r="D16" i="417" s="1"/>
  <c r="B107" i="416"/>
  <c r="C103" i="416" s="1"/>
  <c r="D14" i="416"/>
  <c r="D16" i="416" s="1"/>
  <c r="D38" i="415"/>
  <c r="D19" i="415"/>
  <c r="B21" i="415"/>
  <c r="B23" i="415" s="1"/>
  <c r="B107" i="414"/>
  <c r="C103" i="414" s="1"/>
  <c r="D14" i="414"/>
  <c r="D16" i="414" s="1"/>
  <c r="B107" i="413"/>
  <c r="C103" i="413" s="1"/>
  <c r="D14" i="413"/>
  <c r="D16" i="413" s="1"/>
  <c r="B107" i="412"/>
  <c r="C103" i="412" s="1"/>
  <c r="D14" i="412"/>
  <c r="D20" i="412" s="1"/>
  <c r="D19" i="429" l="1"/>
  <c r="D19" i="427"/>
  <c r="D19" i="416"/>
  <c r="D19" i="425"/>
  <c r="D19" i="419"/>
  <c r="D19" i="413"/>
  <c r="D19" i="417"/>
  <c r="D20" i="429"/>
  <c r="D20" i="414"/>
  <c r="D21" i="414" s="1"/>
  <c r="D20" i="413"/>
  <c r="D21" i="413" s="1"/>
  <c r="D44" i="436"/>
  <c r="C114" i="421"/>
  <c r="C113" i="421"/>
  <c r="C113" i="415"/>
  <c r="C116" i="415"/>
  <c r="C114" i="424"/>
  <c r="C113" i="418"/>
  <c r="C116" i="432"/>
  <c r="C113" i="434"/>
  <c r="C116" i="424"/>
  <c r="C114" i="436"/>
  <c r="D40" i="436"/>
  <c r="C114" i="432"/>
  <c r="C113" i="436"/>
  <c r="C116" i="434"/>
  <c r="C105" i="417"/>
  <c r="C116" i="418"/>
  <c r="C103" i="427"/>
  <c r="D51" i="436"/>
  <c r="M34" i="224"/>
  <c r="D41" i="436"/>
  <c r="D201" i="228"/>
  <c r="M35" i="224"/>
  <c r="D37" i="436"/>
  <c r="D53" i="436"/>
  <c r="D42" i="436"/>
  <c r="D21" i="428"/>
  <c r="D23" i="428" s="1"/>
  <c r="D29" i="428" s="1"/>
  <c r="D21" i="432"/>
  <c r="D23" i="432" s="1"/>
  <c r="D28" i="432" s="1"/>
  <c r="D39" i="434"/>
  <c r="D21" i="434"/>
  <c r="D23" i="434" s="1"/>
  <c r="D26" i="434" s="1"/>
  <c r="D39" i="432"/>
  <c r="C114" i="428"/>
  <c r="C113" i="428"/>
  <c r="D195" i="228"/>
  <c r="X35" i="224"/>
  <c r="C105" i="419"/>
  <c r="M28" i="224"/>
  <c r="D159" i="228"/>
  <c r="C102" i="413"/>
  <c r="C105" i="413"/>
  <c r="C102" i="417"/>
  <c r="C105" i="416"/>
  <c r="C105" i="422"/>
  <c r="C105" i="425"/>
  <c r="Y34" i="224"/>
  <c r="V34" i="224"/>
  <c r="V28" i="224"/>
  <c r="Y28" i="224"/>
  <c r="Z35" i="224"/>
  <c r="D39" i="436"/>
  <c r="V35" i="224"/>
  <c r="X34" i="224"/>
  <c r="D21" i="436"/>
  <c r="D23" i="436" s="1"/>
  <c r="D41" i="434"/>
  <c r="D53" i="434"/>
  <c r="D44" i="434"/>
  <c r="D51" i="434"/>
  <c r="D42" i="434"/>
  <c r="D40" i="434"/>
  <c r="D43" i="434"/>
  <c r="D37" i="434"/>
  <c r="D53" i="432"/>
  <c r="D44" i="432"/>
  <c r="D51" i="432"/>
  <c r="D42" i="432"/>
  <c r="D40" i="432"/>
  <c r="D41" i="432"/>
  <c r="D43" i="432"/>
  <c r="D37" i="432"/>
  <c r="X28" i="224"/>
  <c r="D21" i="421"/>
  <c r="D23" i="421" s="1"/>
  <c r="D28" i="421" s="1"/>
  <c r="C102" i="416"/>
  <c r="C102" i="419"/>
  <c r="C105" i="414"/>
  <c r="C102" i="414"/>
  <c r="C102" i="422"/>
  <c r="C103" i="423"/>
  <c r="C103" i="429"/>
  <c r="C105" i="412"/>
  <c r="C102" i="412"/>
  <c r="C102" i="425"/>
  <c r="C102" i="429"/>
  <c r="D21" i="418"/>
  <c r="D23" i="418" s="1"/>
  <c r="D28" i="418" s="1"/>
  <c r="D21" i="429"/>
  <c r="D53" i="428"/>
  <c r="D44" i="428"/>
  <c r="D43" i="428"/>
  <c r="D41" i="428"/>
  <c r="D37" i="428"/>
  <c r="D51" i="428"/>
  <c r="D42" i="428"/>
  <c r="C102" i="427"/>
  <c r="D20" i="427"/>
  <c r="D21" i="427" s="1"/>
  <c r="D20" i="425"/>
  <c r="D21" i="425" s="1"/>
  <c r="D42" i="424"/>
  <c r="D53" i="424"/>
  <c r="D43" i="424"/>
  <c r="D37" i="424"/>
  <c r="D40" i="424"/>
  <c r="D51" i="424"/>
  <c r="D44" i="424"/>
  <c r="D21" i="424"/>
  <c r="D23" i="424" s="1"/>
  <c r="C102" i="423"/>
  <c r="D20" i="423"/>
  <c r="D21" i="423" s="1"/>
  <c r="D16" i="422"/>
  <c r="D19" i="422" s="1"/>
  <c r="D53" i="421"/>
  <c r="D44" i="421"/>
  <c r="D51" i="421"/>
  <c r="D42" i="421"/>
  <c r="D40" i="421"/>
  <c r="D41" i="421"/>
  <c r="D37" i="421"/>
  <c r="D20" i="419"/>
  <c r="D21" i="419" s="1"/>
  <c r="D43" i="418"/>
  <c r="D53" i="418"/>
  <c r="D44" i="418"/>
  <c r="D51" i="418"/>
  <c r="D42" i="418"/>
  <c r="D40" i="418"/>
  <c r="D41" i="418"/>
  <c r="D37" i="418"/>
  <c r="D20" i="417"/>
  <c r="D21" i="417" s="1"/>
  <c r="D20" i="416"/>
  <c r="D21" i="416" s="1"/>
  <c r="D43" i="415"/>
  <c r="D53" i="415"/>
  <c r="D44" i="415"/>
  <c r="D51" i="415"/>
  <c r="D42" i="415"/>
  <c r="D40" i="415"/>
  <c r="D41" i="415"/>
  <c r="D37" i="415"/>
  <c r="D21" i="415"/>
  <c r="D23" i="415" s="1"/>
  <c r="D28" i="415" s="1"/>
  <c r="D16" i="412"/>
  <c r="D19" i="412" s="1"/>
  <c r="C118" i="436" l="1"/>
  <c r="C118" i="434"/>
  <c r="C118" i="421"/>
  <c r="C107" i="416"/>
  <c r="C107" i="419"/>
  <c r="C107" i="427"/>
  <c r="C118" i="424"/>
  <c r="C118" i="418"/>
  <c r="C118" i="415"/>
  <c r="C107" i="429"/>
  <c r="C118" i="432"/>
  <c r="C118" i="428"/>
  <c r="D29" i="434"/>
  <c r="D28" i="434"/>
  <c r="D29" i="418"/>
  <c r="D25" i="434"/>
  <c r="D25" i="428"/>
  <c r="C107" i="414"/>
  <c r="C107" i="413"/>
  <c r="C107" i="412"/>
  <c r="C107" i="417"/>
  <c r="C107" i="425"/>
  <c r="C107" i="422"/>
  <c r="D29" i="432"/>
  <c r="D28" i="428"/>
  <c r="AE35" i="224"/>
  <c r="D25" i="432"/>
  <c r="D45" i="436"/>
  <c r="AE28" i="224"/>
  <c r="D29" i="421"/>
  <c r="D26" i="428"/>
  <c r="D26" i="418"/>
  <c r="D26" i="421"/>
  <c r="D26" i="432"/>
  <c r="AE34" i="224"/>
  <c r="D25" i="418"/>
  <c r="D25" i="421"/>
  <c r="C107" i="423"/>
  <c r="D28" i="436"/>
  <c r="D25" i="436"/>
  <c r="D26" i="436"/>
  <c r="D29" i="436"/>
  <c r="D45" i="434"/>
  <c r="D45" i="432"/>
  <c r="D83" i="429"/>
  <c r="D81" i="429"/>
  <c r="D72" i="429"/>
  <c r="D70" i="429"/>
  <c r="D54" i="429"/>
  <c r="D52" i="429"/>
  <c r="D50" i="429"/>
  <c r="D48" i="429"/>
  <c r="D55" i="429"/>
  <c r="D53" i="429"/>
  <c r="D51" i="429"/>
  <c r="D49" i="429"/>
  <c r="D75" i="429"/>
  <c r="D84" i="429"/>
  <c r="D83" i="427"/>
  <c r="D81" i="427"/>
  <c r="D54" i="427"/>
  <c r="D52" i="427"/>
  <c r="D50" i="427"/>
  <c r="D48" i="427"/>
  <c r="D55" i="427"/>
  <c r="D53" i="427"/>
  <c r="D51" i="427"/>
  <c r="D49" i="427"/>
  <c r="D75" i="427"/>
  <c r="D84" i="427"/>
  <c r="D70" i="427"/>
  <c r="D72" i="427"/>
  <c r="D54" i="425"/>
  <c r="D52" i="425"/>
  <c r="D50" i="425"/>
  <c r="D48" i="425"/>
  <c r="D84" i="425"/>
  <c r="D75" i="425"/>
  <c r="D55" i="425"/>
  <c r="D53" i="425"/>
  <c r="D51" i="425"/>
  <c r="D49" i="425"/>
  <c r="D72" i="425"/>
  <c r="D83" i="425"/>
  <c r="D70" i="425"/>
  <c r="D81" i="425"/>
  <c r="D25" i="424"/>
  <c r="D28" i="424"/>
  <c r="D26" i="424"/>
  <c r="D29" i="424"/>
  <c r="D83" i="423"/>
  <c r="D81" i="423"/>
  <c r="D72" i="423"/>
  <c r="D70" i="423"/>
  <c r="D54" i="423"/>
  <c r="D52" i="423"/>
  <c r="D50" i="423"/>
  <c r="D48" i="423"/>
  <c r="D55" i="423"/>
  <c r="D53" i="423"/>
  <c r="D51" i="423"/>
  <c r="D49" i="423"/>
  <c r="D75" i="423"/>
  <c r="D84" i="423"/>
  <c r="D21" i="422"/>
  <c r="D83" i="422" s="1"/>
  <c r="D54" i="419"/>
  <c r="D52" i="419"/>
  <c r="D50" i="419"/>
  <c r="D48" i="419"/>
  <c r="D84" i="419"/>
  <c r="D75" i="419"/>
  <c r="D55" i="419"/>
  <c r="D53" i="419"/>
  <c r="D51" i="419"/>
  <c r="D49" i="419"/>
  <c r="D81" i="419"/>
  <c r="D72" i="419"/>
  <c r="D83" i="419"/>
  <c r="D70" i="419"/>
  <c r="D81" i="413"/>
  <c r="D54" i="413"/>
  <c r="D83" i="413"/>
  <c r="D55" i="413"/>
  <c r="D54" i="417"/>
  <c r="D52" i="417"/>
  <c r="D50" i="417"/>
  <c r="D48" i="417"/>
  <c r="D55" i="417"/>
  <c r="D53" i="417"/>
  <c r="D51" i="417"/>
  <c r="D49" i="417"/>
  <c r="D75" i="417"/>
  <c r="D72" i="417"/>
  <c r="D84" i="417"/>
  <c r="D70" i="417"/>
  <c r="D81" i="417"/>
  <c r="D83" i="417"/>
  <c r="D54" i="416"/>
  <c r="D52" i="416"/>
  <c r="D50" i="416"/>
  <c r="D48" i="416"/>
  <c r="D84" i="416"/>
  <c r="D75" i="416"/>
  <c r="D55" i="416"/>
  <c r="D53" i="416"/>
  <c r="D51" i="416"/>
  <c r="D49" i="416"/>
  <c r="D81" i="416"/>
  <c r="D72" i="416"/>
  <c r="D83" i="416"/>
  <c r="D70" i="416"/>
  <c r="D84" i="413"/>
  <c r="D51" i="413"/>
  <c r="D72" i="413"/>
  <c r="D25" i="415"/>
  <c r="D26" i="415"/>
  <c r="D29" i="415"/>
  <c r="D83" i="414"/>
  <c r="D81" i="414"/>
  <c r="D54" i="414"/>
  <c r="D52" i="414"/>
  <c r="D50" i="414"/>
  <c r="D48" i="414"/>
  <c r="D55" i="414"/>
  <c r="D53" i="414"/>
  <c r="D51" i="414"/>
  <c r="D49" i="414"/>
  <c r="D75" i="414"/>
  <c r="D84" i="414"/>
  <c r="D70" i="414"/>
  <c r="D72" i="414"/>
  <c r="D50" i="413"/>
  <c r="D75" i="413"/>
  <c r="D49" i="413"/>
  <c r="D53" i="413"/>
  <c r="D48" i="413"/>
  <c r="D52" i="413"/>
  <c r="D70" i="413"/>
  <c r="D21" i="412"/>
  <c r="D70" i="422" l="1"/>
  <c r="D84" i="422"/>
  <c r="D72" i="422"/>
  <c r="D49" i="422"/>
  <c r="D75" i="422"/>
  <c r="D51" i="422"/>
  <c r="D55" i="422"/>
  <c r="D54" i="422"/>
  <c r="D53" i="422"/>
  <c r="D50" i="422"/>
  <c r="D81" i="422"/>
  <c r="D56" i="429"/>
  <c r="D90" i="429" s="1"/>
  <c r="D56" i="427"/>
  <c r="D90" i="427" s="1"/>
  <c r="D56" i="425"/>
  <c r="D90" i="425" s="1"/>
  <c r="D48" i="422"/>
  <c r="D52" i="422"/>
  <c r="D56" i="423"/>
  <c r="D90" i="423" s="1"/>
  <c r="D56" i="419"/>
  <c r="D90" i="419" s="1"/>
  <c r="D56" i="417"/>
  <c r="D90" i="417" s="1"/>
  <c r="D56" i="416"/>
  <c r="D90" i="416" s="1"/>
  <c r="D56" i="414"/>
  <c r="D90" i="414" s="1"/>
  <c r="D56" i="413"/>
  <c r="D90" i="413" s="1"/>
  <c r="D55" i="412"/>
  <c r="D53" i="412"/>
  <c r="D51" i="412"/>
  <c r="D49" i="412"/>
  <c r="D83" i="412"/>
  <c r="D81" i="412"/>
  <c r="D72" i="412"/>
  <c r="D70" i="412"/>
  <c r="D54" i="412"/>
  <c r="D52" i="412"/>
  <c r="D50" i="412"/>
  <c r="D48" i="412"/>
  <c r="D75" i="412"/>
  <c r="D84" i="412"/>
  <c r="D56" i="422" l="1"/>
  <c r="D90" i="422" s="1"/>
  <c r="D56" i="412"/>
  <c r="D90" i="412" s="1"/>
  <c r="D19" i="411" l="1"/>
  <c r="A120" i="411"/>
  <c r="A119" i="411"/>
  <c r="A118" i="411"/>
  <c r="A117" i="411"/>
  <c r="A116" i="411"/>
  <c r="A115" i="411"/>
  <c r="B114" i="411"/>
  <c r="A114" i="411"/>
  <c r="B113" i="411"/>
  <c r="A113" i="411"/>
  <c r="B112" i="411"/>
  <c r="C112" i="411" s="1"/>
  <c r="A112" i="411"/>
  <c r="A111" i="411"/>
  <c r="A110" i="411"/>
  <c r="A106" i="411"/>
  <c r="A105" i="411"/>
  <c r="A104" i="411"/>
  <c r="A103" i="411"/>
  <c r="A102" i="411"/>
  <c r="A101" i="411"/>
  <c r="A100" i="411"/>
  <c r="A98" i="411"/>
  <c r="A97" i="411"/>
  <c r="A96" i="411"/>
  <c r="C95" i="411"/>
  <c r="A95" i="411"/>
  <c r="C94" i="411"/>
  <c r="A94" i="411"/>
  <c r="A93" i="411"/>
  <c r="C92" i="411"/>
  <c r="A92" i="411"/>
  <c r="A91" i="411"/>
  <c r="A90" i="411"/>
  <c r="A88" i="411"/>
  <c r="A87" i="411"/>
  <c r="C86" i="411"/>
  <c r="A86" i="411"/>
  <c r="A85" i="411"/>
  <c r="A84" i="411"/>
  <c r="C83" i="411"/>
  <c r="A83" i="411"/>
  <c r="A82" i="411"/>
  <c r="C81" i="411"/>
  <c r="A81" i="411"/>
  <c r="A80" i="411"/>
  <c r="A78" i="411"/>
  <c r="A77" i="411"/>
  <c r="A76" i="411"/>
  <c r="A75" i="411"/>
  <c r="A73" i="411"/>
  <c r="A72" i="411"/>
  <c r="A71" i="411"/>
  <c r="A70" i="411"/>
  <c r="A69" i="411"/>
  <c r="A67" i="411"/>
  <c r="C66" i="411"/>
  <c r="A66" i="411"/>
  <c r="C65" i="411"/>
  <c r="A65" i="411"/>
  <c r="C64" i="411"/>
  <c r="A64" i="411"/>
  <c r="C63" i="411"/>
  <c r="A63" i="411"/>
  <c r="C62" i="411"/>
  <c r="A62" i="411"/>
  <c r="C61" i="411"/>
  <c r="A61" i="411"/>
  <c r="C60" i="411"/>
  <c r="A60" i="411"/>
  <c r="C59" i="411"/>
  <c r="A59" i="411"/>
  <c r="A58" i="411"/>
  <c r="A45" i="411"/>
  <c r="A44" i="411"/>
  <c r="C43" i="411"/>
  <c r="A43" i="411"/>
  <c r="C42" i="411"/>
  <c r="A42" i="411"/>
  <c r="C41" i="411"/>
  <c r="A41" i="411"/>
  <c r="C40" i="411"/>
  <c r="A40" i="411"/>
  <c r="A39" i="411"/>
  <c r="C38" i="411"/>
  <c r="A38" i="411"/>
  <c r="C37" i="411"/>
  <c r="A37" i="411"/>
  <c r="A36" i="411"/>
  <c r="A32" i="411"/>
  <c r="C31" i="411"/>
  <c r="A31" i="411"/>
  <c r="C30" i="411"/>
  <c r="A30" i="411"/>
  <c r="C29" i="411"/>
  <c r="A29" i="411"/>
  <c r="C28" i="411"/>
  <c r="A28" i="411"/>
  <c r="A27" i="411"/>
  <c r="C26" i="411"/>
  <c r="A26" i="411"/>
  <c r="C25" i="411"/>
  <c r="A25" i="411"/>
  <c r="D20" i="411"/>
  <c r="B21" i="411"/>
  <c r="B23" i="411" s="1"/>
  <c r="A8" i="411"/>
  <c r="A7" i="411"/>
  <c r="A6" i="411"/>
  <c r="A5" i="411"/>
  <c r="A1" i="411"/>
  <c r="B105" i="410"/>
  <c r="D6" i="410"/>
  <c r="D13" i="410" s="1"/>
  <c r="A109" i="410"/>
  <c r="A108" i="410"/>
  <c r="A107" i="410"/>
  <c r="A106" i="410"/>
  <c r="A105" i="410"/>
  <c r="A104" i="410"/>
  <c r="B103" i="410"/>
  <c r="A103" i="410"/>
  <c r="B102" i="410"/>
  <c r="A102" i="410"/>
  <c r="B101" i="410"/>
  <c r="C101" i="410" s="1"/>
  <c r="A101" i="410"/>
  <c r="A100" i="410"/>
  <c r="A99" i="410"/>
  <c r="A95" i="410"/>
  <c r="A94" i="410"/>
  <c r="A93" i="410"/>
  <c r="A92" i="410"/>
  <c r="A91" i="410"/>
  <c r="A90" i="410"/>
  <c r="A89" i="410"/>
  <c r="A87" i="410"/>
  <c r="A86" i="410"/>
  <c r="A85" i="410"/>
  <c r="C84" i="410"/>
  <c r="A84" i="410"/>
  <c r="C83" i="410"/>
  <c r="A83" i="410"/>
  <c r="A82" i="410"/>
  <c r="C81" i="410"/>
  <c r="A81" i="410"/>
  <c r="A80" i="410"/>
  <c r="A79" i="410"/>
  <c r="A77" i="410"/>
  <c r="A76" i="410"/>
  <c r="C75" i="410"/>
  <c r="A75" i="410"/>
  <c r="A74" i="410"/>
  <c r="A73" i="410"/>
  <c r="C72" i="410"/>
  <c r="A72" i="410"/>
  <c r="A71" i="410"/>
  <c r="C70" i="410"/>
  <c r="A70" i="410"/>
  <c r="A69" i="410"/>
  <c r="A67" i="410"/>
  <c r="A66" i="410"/>
  <c r="A65" i="410"/>
  <c r="A64" i="410"/>
  <c r="A62" i="410"/>
  <c r="A61" i="410"/>
  <c r="A60" i="410"/>
  <c r="A59" i="410"/>
  <c r="A58" i="410"/>
  <c r="A56" i="410"/>
  <c r="C55" i="410"/>
  <c r="A55" i="410"/>
  <c r="C54" i="410"/>
  <c r="A54" i="410"/>
  <c r="C53" i="410"/>
  <c r="A53" i="410"/>
  <c r="C52" i="410"/>
  <c r="A52" i="410"/>
  <c r="C51" i="410"/>
  <c r="A51" i="410"/>
  <c r="C50" i="410"/>
  <c r="A50" i="410"/>
  <c r="C49" i="410"/>
  <c r="A49" i="410"/>
  <c r="C48" i="410"/>
  <c r="A48" i="410"/>
  <c r="A47" i="410"/>
  <c r="A43" i="410"/>
  <c r="D42" i="410"/>
  <c r="A42" i="410"/>
  <c r="A41" i="410"/>
  <c r="D40" i="410"/>
  <c r="A40" i="410"/>
  <c r="A39" i="410"/>
  <c r="A38" i="410"/>
  <c r="A34" i="410"/>
  <c r="D33" i="410"/>
  <c r="A33" i="410"/>
  <c r="C32" i="410"/>
  <c r="D32" i="410" s="1"/>
  <c r="A32" i="410"/>
  <c r="C31" i="410"/>
  <c r="D31" i="410" s="1"/>
  <c r="A31" i="410"/>
  <c r="C30" i="410"/>
  <c r="D30" i="410" s="1"/>
  <c r="A30" i="410"/>
  <c r="C29" i="410"/>
  <c r="D29" i="410" s="1"/>
  <c r="A29" i="410"/>
  <c r="A28" i="410"/>
  <c r="C27" i="410"/>
  <c r="D27" i="410" s="1"/>
  <c r="A27" i="410"/>
  <c r="C26" i="410"/>
  <c r="D26" i="410" s="1"/>
  <c r="A26" i="410"/>
  <c r="A25" i="410"/>
  <c r="A21" i="410"/>
  <c r="A20" i="410"/>
  <c r="A19" i="410"/>
  <c r="A18" i="410"/>
  <c r="A17" i="410"/>
  <c r="C16" i="410"/>
  <c r="A16" i="410"/>
  <c r="C15" i="410"/>
  <c r="A15" i="410"/>
  <c r="C14" i="410"/>
  <c r="A14" i="410"/>
  <c r="A13" i="410"/>
  <c r="A12" i="410"/>
  <c r="A8" i="410"/>
  <c r="A7" i="410"/>
  <c r="A6" i="410"/>
  <c r="A5" i="410"/>
  <c r="A1" i="410"/>
  <c r="B105" i="409"/>
  <c r="D6" i="409"/>
  <c r="D13" i="409" s="1"/>
  <c r="A109" i="409"/>
  <c r="A108" i="409"/>
  <c r="A107" i="409"/>
  <c r="A106" i="409"/>
  <c r="A105" i="409"/>
  <c r="A104" i="409"/>
  <c r="B103" i="409"/>
  <c r="A103" i="409"/>
  <c r="B102" i="409"/>
  <c r="A102" i="409"/>
  <c r="B101" i="409"/>
  <c r="C101" i="409" s="1"/>
  <c r="A101" i="409"/>
  <c r="A100" i="409"/>
  <c r="A99" i="409"/>
  <c r="A95" i="409"/>
  <c r="A94" i="409"/>
  <c r="A93" i="409"/>
  <c r="A92" i="409"/>
  <c r="A91" i="409"/>
  <c r="A90" i="409"/>
  <c r="A89" i="409"/>
  <c r="A87" i="409"/>
  <c r="A86" i="409"/>
  <c r="A85" i="409"/>
  <c r="C84" i="409"/>
  <c r="A84" i="409"/>
  <c r="C83" i="409"/>
  <c r="A83" i="409"/>
  <c r="A82" i="409"/>
  <c r="C81" i="409"/>
  <c r="A81" i="409"/>
  <c r="A80" i="409"/>
  <c r="A79" i="409"/>
  <c r="A77" i="409"/>
  <c r="A76" i="409"/>
  <c r="C75" i="409"/>
  <c r="A75" i="409"/>
  <c r="A74" i="409"/>
  <c r="A73" i="409"/>
  <c r="C72" i="409"/>
  <c r="A72" i="409"/>
  <c r="A71" i="409"/>
  <c r="C70" i="409"/>
  <c r="A70" i="409"/>
  <c r="A69" i="409"/>
  <c r="A67" i="409"/>
  <c r="A66" i="409"/>
  <c r="A65" i="409"/>
  <c r="A64" i="409"/>
  <c r="A62" i="409"/>
  <c r="A61" i="409"/>
  <c r="A60" i="409"/>
  <c r="A59" i="409"/>
  <c r="A58" i="409"/>
  <c r="A56" i="409"/>
  <c r="C55" i="409"/>
  <c r="A55" i="409"/>
  <c r="C54" i="409"/>
  <c r="A54" i="409"/>
  <c r="C53" i="409"/>
  <c r="A53" i="409"/>
  <c r="C52" i="409"/>
  <c r="A52" i="409"/>
  <c r="C51" i="409"/>
  <c r="A51" i="409"/>
  <c r="C50" i="409"/>
  <c r="A50" i="409"/>
  <c r="C49" i="409"/>
  <c r="A49" i="409"/>
  <c r="C48" i="409"/>
  <c r="A48" i="409"/>
  <c r="A47" i="409"/>
  <c r="A43" i="409"/>
  <c r="D42" i="409"/>
  <c r="A42" i="409"/>
  <c r="A41" i="409"/>
  <c r="D40" i="409"/>
  <c r="A40" i="409"/>
  <c r="A39" i="409"/>
  <c r="A38" i="409"/>
  <c r="A34" i="409"/>
  <c r="D33" i="409"/>
  <c r="A33" i="409"/>
  <c r="C32" i="409"/>
  <c r="D32" i="409" s="1"/>
  <c r="A32" i="409"/>
  <c r="C31" i="409"/>
  <c r="D31" i="409" s="1"/>
  <c r="A31" i="409"/>
  <c r="C30" i="409"/>
  <c r="D30" i="409" s="1"/>
  <c r="A30" i="409"/>
  <c r="C29" i="409"/>
  <c r="D29" i="409" s="1"/>
  <c r="A29" i="409"/>
  <c r="A28" i="409"/>
  <c r="C27" i="409"/>
  <c r="D27" i="409" s="1"/>
  <c r="A27" i="409"/>
  <c r="C26" i="409"/>
  <c r="D26" i="409" s="1"/>
  <c r="A26" i="409"/>
  <c r="A25" i="409"/>
  <c r="A21" i="409"/>
  <c r="A20" i="409"/>
  <c r="A19" i="409"/>
  <c r="A18" i="409"/>
  <c r="A17" i="409"/>
  <c r="A16" i="409"/>
  <c r="C15" i="409"/>
  <c r="A15" i="409"/>
  <c r="C14" i="409"/>
  <c r="A14" i="409"/>
  <c r="A13" i="409"/>
  <c r="A12" i="409"/>
  <c r="A8" i="409"/>
  <c r="A7" i="409"/>
  <c r="A6" i="409"/>
  <c r="A5" i="409"/>
  <c r="A1" i="409"/>
  <c r="B116" i="408"/>
  <c r="C20" i="408"/>
  <c r="C19" i="408"/>
  <c r="C18" i="408"/>
  <c r="B20" i="408"/>
  <c r="B19" i="408"/>
  <c r="B18" i="408"/>
  <c r="A120" i="408"/>
  <c r="A119" i="408"/>
  <c r="A118" i="408"/>
  <c r="A117" i="408"/>
  <c r="A116" i="408"/>
  <c r="A115" i="408"/>
  <c r="B114" i="408"/>
  <c r="A114" i="408"/>
  <c r="B113" i="408"/>
  <c r="A113" i="408"/>
  <c r="B112" i="408"/>
  <c r="C112" i="408" s="1"/>
  <c r="A112" i="408"/>
  <c r="A111" i="408"/>
  <c r="A110" i="408"/>
  <c r="A106" i="408"/>
  <c r="A105" i="408"/>
  <c r="A104" i="408"/>
  <c r="A103" i="408"/>
  <c r="A102" i="408"/>
  <c r="A101" i="408"/>
  <c r="A100" i="408"/>
  <c r="A98" i="408"/>
  <c r="A97" i="408"/>
  <c r="A96" i="408"/>
  <c r="C95" i="408"/>
  <c r="A95" i="408"/>
  <c r="C94" i="408"/>
  <c r="A94" i="408"/>
  <c r="A93" i="408"/>
  <c r="C92" i="408"/>
  <c r="A92" i="408"/>
  <c r="A91" i="408"/>
  <c r="A90" i="408"/>
  <c r="A88" i="408"/>
  <c r="A87" i="408"/>
  <c r="C86" i="408"/>
  <c r="A86" i="408"/>
  <c r="A85" i="408"/>
  <c r="A84" i="408"/>
  <c r="C83" i="408"/>
  <c r="A83" i="408"/>
  <c r="A82" i="408"/>
  <c r="C81" i="408"/>
  <c r="A81" i="408"/>
  <c r="A80" i="408"/>
  <c r="A78" i="408"/>
  <c r="A77" i="408"/>
  <c r="A76" i="408"/>
  <c r="A75" i="408"/>
  <c r="A73" i="408"/>
  <c r="A72" i="408"/>
  <c r="A71" i="408"/>
  <c r="A70" i="408"/>
  <c r="A69" i="408"/>
  <c r="A67" i="408"/>
  <c r="C66" i="408"/>
  <c r="A66" i="408"/>
  <c r="C65" i="408"/>
  <c r="A65" i="408"/>
  <c r="C64" i="408"/>
  <c r="A64" i="408"/>
  <c r="C63" i="408"/>
  <c r="A63" i="408"/>
  <c r="C62" i="408"/>
  <c r="A62" i="408"/>
  <c r="C61" i="408"/>
  <c r="A61" i="408"/>
  <c r="C60" i="408"/>
  <c r="A60" i="408"/>
  <c r="C59" i="408"/>
  <c r="A59" i="408"/>
  <c r="A58" i="408"/>
  <c r="A45" i="408"/>
  <c r="A44" i="408"/>
  <c r="C43" i="408"/>
  <c r="A43" i="408"/>
  <c r="C42" i="408"/>
  <c r="A42" i="408"/>
  <c r="C41" i="408"/>
  <c r="A41" i="408"/>
  <c r="C40" i="408"/>
  <c r="A40" i="408"/>
  <c r="A39" i="408"/>
  <c r="C38" i="408"/>
  <c r="A38" i="408"/>
  <c r="C37" i="408"/>
  <c r="A37" i="408"/>
  <c r="A36" i="408"/>
  <c r="A32" i="408"/>
  <c r="C31" i="408"/>
  <c r="A31" i="408"/>
  <c r="C30" i="408"/>
  <c r="A30" i="408"/>
  <c r="C29" i="408"/>
  <c r="A29" i="408"/>
  <c r="C28" i="408"/>
  <c r="A28" i="408"/>
  <c r="A27" i="408"/>
  <c r="C26" i="408"/>
  <c r="A26" i="408"/>
  <c r="C25" i="408"/>
  <c r="A25" i="408"/>
  <c r="A8" i="408"/>
  <c r="A7" i="408"/>
  <c r="A6" i="408"/>
  <c r="A5" i="408"/>
  <c r="A1" i="408"/>
  <c r="B105" i="407"/>
  <c r="D6" i="407"/>
  <c r="D13" i="407" s="1"/>
  <c r="A109" i="407"/>
  <c r="A108" i="407"/>
  <c r="A107" i="407"/>
  <c r="A106" i="407"/>
  <c r="A105" i="407"/>
  <c r="A104" i="407"/>
  <c r="B103" i="407"/>
  <c r="A103" i="407"/>
  <c r="B102" i="407"/>
  <c r="A102" i="407"/>
  <c r="B101" i="407"/>
  <c r="C101" i="407" s="1"/>
  <c r="A101" i="407"/>
  <c r="A100" i="407"/>
  <c r="A99" i="407"/>
  <c r="A95" i="407"/>
  <c r="A94" i="407"/>
  <c r="A93" i="407"/>
  <c r="A92" i="407"/>
  <c r="A91" i="407"/>
  <c r="A90" i="407"/>
  <c r="A89" i="407"/>
  <c r="A87" i="407"/>
  <c r="A86" i="407"/>
  <c r="A85" i="407"/>
  <c r="C84" i="407"/>
  <c r="A84" i="407"/>
  <c r="C83" i="407"/>
  <c r="A83" i="407"/>
  <c r="A82" i="407"/>
  <c r="C81" i="407"/>
  <c r="A81" i="407"/>
  <c r="A80" i="407"/>
  <c r="A79" i="407"/>
  <c r="A77" i="407"/>
  <c r="A76" i="407"/>
  <c r="C75" i="407"/>
  <c r="A75" i="407"/>
  <c r="A74" i="407"/>
  <c r="A73" i="407"/>
  <c r="C72" i="407"/>
  <c r="A72" i="407"/>
  <c r="A71" i="407"/>
  <c r="C70" i="407"/>
  <c r="A70" i="407"/>
  <c r="A69" i="407"/>
  <c r="A67" i="407"/>
  <c r="A66" i="407"/>
  <c r="A65" i="407"/>
  <c r="A64" i="407"/>
  <c r="A62" i="407"/>
  <c r="A61" i="407"/>
  <c r="A60" i="407"/>
  <c r="A59" i="407"/>
  <c r="A58" i="407"/>
  <c r="A56" i="407"/>
  <c r="C55" i="407"/>
  <c r="A55" i="407"/>
  <c r="C54" i="407"/>
  <c r="A54" i="407"/>
  <c r="C53" i="407"/>
  <c r="A53" i="407"/>
  <c r="C52" i="407"/>
  <c r="A52" i="407"/>
  <c r="C51" i="407"/>
  <c r="A51" i="407"/>
  <c r="C50" i="407"/>
  <c r="A50" i="407"/>
  <c r="C49" i="407"/>
  <c r="A49" i="407"/>
  <c r="C48" i="407"/>
  <c r="A48" i="407"/>
  <c r="A47" i="407"/>
  <c r="A43" i="407"/>
  <c r="D42" i="407"/>
  <c r="A42" i="407"/>
  <c r="A41" i="407"/>
  <c r="D40" i="407"/>
  <c r="A40" i="407"/>
  <c r="A39" i="407"/>
  <c r="A38" i="407"/>
  <c r="A34" i="407"/>
  <c r="D33" i="407"/>
  <c r="A33" i="407"/>
  <c r="D32" i="407"/>
  <c r="A32" i="407"/>
  <c r="D31" i="407"/>
  <c r="A31" i="407"/>
  <c r="D30" i="407"/>
  <c r="A30" i="407"/>
  <c r="D29" i="407"/>
  <c r="A29" i="407"/>
  <c r="A28" i="407"/>
  <c r="D27" i="407"/>
  <c r="A27" i="407"/>
  <c r="D26" i="407"/>
  <c r="A26" i="407"/>
  <c r="A25" i="407"/>
  <c r="A21" i="407"/>
  <c r="A20" i="407"/>
  <c r="A19" i="407"/>
  <c r="A18" i="407"/>
  <c r="A17" i="407"/>
  <c r="A16" i="407"/>
  <c r="C15" i="407"/>
  <c r="A15" i="407"/>
  <c r="C14" i="407"/>
  <c r="A14" i="407"/>
  <c r="A13" i="407"/>
  <c r="A12" i="407"/>
  <c r="A8" i="407"/>
  <c r="A7" i="407"/>
  <c r="A6" i="407"/>
  <c r="A5" i="407"/>
  <c r="A1" i="407"/>
  <c r="B116" i="406"/>
  <c r="C20" i="406"/>
  <c r="C19" i="406"/>
  <c r="C18" i="406"/>
  <c r="D31" i="406" s="1"/>
  <c r="B20" i="406"/>
  <c r="B19" i="406"/>
  <c r="B18" i="406"/>
  <c r="A120" i="406"/>
  <c r="A119" i="406"/>
  <c r="A118" i="406"/>
  <c r="A117" i="406"/>
  <c r="A116" i="406"/>
  <c r="A115" i="406"/>
  <c r="B114" i="406"/>
  <c r="A114" i="406"/>
  <c r="B113" i="406"/>
  <c r="A113" i="406"/>
  <c r="B112" i="406"/>
  <c r="C112" i="406" s="1"/>
  <c r="A112" i="406"/>
  <c r="A111" i="406"/>
  <c r="A110" i="406"/>
  <c r="A106" i="406"/>
  <c r="A105" i="406"/>
  <c r="A104" i="406"/>
  <c r="A103" i="406"/>
  <c r="A102" i="406"/>
  <c r="A101" i="406"/>
  <c r="A100" i="406"/>
  <c r="A98" i="406"/>
  <c r="A97" i="406"/>
  <c r="A96" i="406"/>
  <c r="C95" i="406"/>
  <c r="A95" i="406"/>
  <c r="C94" i="406"/>
  <c r="A94" i="406"/>
  <c r="A93" i="406"/>
  <c r="C92" i="406"/>
  <c r="A92" i="406"/>
  <c r="A91" i="406"/>
  <c r="A90" i="406"/>
  <c r="A88" i="406"/>
  <c r="A87" i="406"/>
  <c r="C86" i="406"/>
  <c r="A86" i="406"/>
  <c r="A85" i="406"/>
  <c r="A84" i="406"/>
  <c r="C83" i="406"/>
  <c r="A83" i="406"/>
  <c r="A82" i="406"/>
  <c r="C81" i="406"/>
  <c r="A81" i="406"/>
  <c r="A80" i="406"/>
  <c r="A78" i="406"/>
  <c r="A77" i="406"/>
  <c r="A76" i="406"/>
  <c r="A75" i="406"/>
  <c r="A73" i="406"/>
  <c r="A72" i="406"/>
  <c r="A71" i="406"/>
  <c r="A70" i="406"/>
  <c r="A69" i="406"/>
  <c r="A67" i="406"/>
  <c r="C66" i="406"/>
  <c r="A66" i="406"/>
  <c r="C65" i="406"/>
  <c r="A65" i="406"/>
  <c r="C64" i="406"/>
  <c r="A64" i="406"/>
  <c r="C63" i="406"/>
  <c r="A63" i="406"/>
  <c r="C62" i="406"/>
  <c r="A62" i="406"/>
  <c r="C61" i="406"/>
  <c r="A61" i="406"/>
  <c r="C60" i="406"/>
  <c r="A60" i="406"/>
  <c r="C59" i="406"/>
  <c r="A59" i="406"/>
  <c r="A58" i="406"/>
  <c r="A45" i="406"/>
  <c r="A44" i="406"/>
  <c r="A43" i="406"/>
  <c r="A42" i="406"/>
  <c r="A41" i="406"/>
  <c r="A40" i="406"/>
  <c r="A39" i="406"/>
  <c r="A38" i="406"/>
  <c r="A37" i="406"/>
  <c r="A36" i="406"/>
  <c r="A32" i="406"/>
  <c r="C31" i="406"/>
  <c r="A31" i="406"/>
  <c r="C30" i="406"/>
  <c r="A30" i="406"/>
  <c r="C29" i="406"/>
  <c r="A29" i="406"/>
  <c r="C28" i="406"/>
  <c r="A28" i="406"/>
  <c r="A27" i="406"/>
  <c r="C26" i="406"/>
  <c r="A26" i="406"/>
  <c r="C25" i="406"/>
  <c r="A25" i="406"/>
  <c r="A8" i="406"/>
  <c r="A7" i="406"/>
  <c r="A6" i="406"/>
  <c r="A5" i="406"/>
  <c r="A1" i="406"/>
  <c r="B105" i="405"/>
  <c r="D6" i="405"/>
  <c r="D13" i="405" s="1"/>
  <c r="B105" i="404"/>
  <c r="D6" i="404"/>
  <c r="D13" i="404" s="1"/>
  <c r="A109" i="405"/>
  <c r="A108" i="405"/>
  <c r="A107" i="405"/>
  <c r="A106" i="405"/>
  <c r="A105" i="405"/>
  <c r="A104" i="405"/>
  <c r="B103" i="405"/>
  <c r="A103" i="405"/>
  <c r="B102" i="405"/>
  <c r="A102" i="405"/>
  <c r="B101" i="405"/>
  <c r="C101" i="405" s="1"/>
  <c r="A101" i="405"/>
  <c r="A100" i="405"/>
  <c r="A99" i="405"/>
  <c r="A95" i="405"/>
  <c r="A94" i="405"/>
  <c r="A93" i="405"/>
  <c r="A92" i="405"/>
  <c r="A91" i="405"/>
  <c r="A90" i="405"/>
  <c r="A89" i="405"/>
  <c r="A87" i="405"/>
  <c r="A86" i="405"/>
  <c r="A85" i="405"/>
  <c r="C84" i="405"/>
  <c r="A84" i="405"/>
  <c r="C83" i="405"/>
  <c r="A83" i="405"/>
  <c r="A82" i="405"/>
  <c r="C81" i="405"/>
  <c r="A81" i="405"/>
  <c r="A80" i="405"/>
  <c r="A79" i="405"/>
  <c r="A77" i="405"/>
  <c r="A76" i="405"/>
  <c r="C75" i="405"/>
  <c r="A75" i="405"/>
  <c r="A74" i="405"/>
  <c r="A73" i="405"/>
  <c r="C72" i="405"/>
  <c r="A72" i="405"/>
  <c r="A71" i="405"/>
  <c r="C70" i="405"/>
  <c r="A70" i="405"/>
  <c r="A69" i="405"/>
  <c r="A67" i="405"/>
  <c r="A66" i="405"/>
  <c r="A65" i="405"/>
  <c r="A64" i="405"/>
  <c r="A62" i="405"/>
  <c r="A61" i="405"/>
  <c r="A60" i="405"/>
  <c r="A59" i="405"/>
  <c r="A58" i="405"/>
  <c r="A56" i="405"/>
  <c r="C55" i="405"/>
  <c r="A55" i="405"/>
  <c r="C54" i="405"/>
  <c r="A54" i="405"/>
  <c r="C53" i="405"/>
  <c r="A53" i="405"/>
  <c r="C52" i="405"/>
  <c r="A52" i="405"/>
  <c r="C51" i="405"/>
  <c r="A51" i="405"/>
  <c r="C50" i="405"/>
  <c r="A50" i="405"/>
  <c r="C49" i="405"/>
  <c r="A49" i="405"/>
  <c r="C48" i="405"/>
  <c r="A48" i="405"/>
  <c r="A47" i="405"/>
  <c r="A43" i="405"/>
  <c r="D42" i="405"/>
  <c r="A42" i="405"/>
  <c r="A41" i="405"/>
  <c r="D40" i="405"/>
  <c r="A40" i="405"/>
  <c r="A39" i="405"/>
  <c r="A38" i="405"/>
  <c r="A34" i="405"/>
  <c r="D33" i="405"/>
  <c r="A33" i="405"/>
  <c r="D32" i="405"/>
  <c r="A32" i="405"/>
  <c r="D31" i="405"/>
  <c r="A31" i="405"/>
  <c r="D30" i="405"/>
  <c r="A30" i="405"/>
  <c r="D29" i="405"/>
  <c r="A29" i="405"/>
  <c r="A28" i="405"/>
  <c r="D27" i="405"/>
  <c r="A27" i="405"/>
  <c r="D26" i="405"/>
  <c r="A26" i="405"/>
  <c r="A25" i="405"/>
  <c r="A21" i="405"/>
  <c r="A20" i="405"/>
  <c r="A19" i="405"/>
  <c r="A18" i="405"/>
  <c r="A17" i="405"/>
  <c r="C16" i="405"/>
  <c r="A16" i="405"/>
  <c r="C15" i="405"/>
  <c r="A15" i="405"/>
  <c r="C14" i="405"/>
  <c r="A14" i="405"/>
  <c r="A13" i="405"/>
  <c r="A12" i="405"/>
  <c r="A8" i="405"/>
  <c r="A7" i="405"/>
  <c r="A6" i="405"/>
  <c r="A5" i="405"/>
  <c r="A1" i="405"/>
  <c r="A109" i="404"/>
  <c r="A108" i="404"/>
  <c r="A107" i="404"/>
  <c r="A106" i="404"/>
  <c r="A105" i="404"/>
  <c r="A104" i="404"/>
  <c r="B103" i="404"/>
  <c r="A103" i="404"/>
  <c r="B102" i="404"/>
  <c r="A102" i="404"/>
  <c r="B101" i="404"/>
  <c r="C101" i="404" s="1"/>
  <c r="A101" i="404"/>
  <c r="A100" i="404"/>
  <c r="A99" i="404"/>
  <c r="A95" i="404"/>
  <c r="A94" i="404"/>
  <c r="A93" i="404"/>
  <c r="A92" i="404"/>
  <c r="A91" i="404"/>
  <c r="A90" i="404"/>
  <c r="A89" i="404"/>
  <c r="A87" i="404"/>
  <c r="A86" i="404"/>
  <c r="A85" i="404"/>
  <c r="C84" i="404"/>
  <c r="A84" i="404"/>
  <c r="C83" i="404"/>
  <c r="A83" i="404"/>
  <c r="A82" i="404"/>
  <c r="C81" i="404"/>
  <c r="A81" i="404"/>
  <c r="A80" i="404"/>
  <c r="A79" i="404"/>
  <c r="A77" i="404"/>
  <c r="A76" i="404"/>
  <c r="C75" i="404"/>
  <c r="A75" i="404"/>
  <c r="A74" i="404"/>
  <c r="A73" i="404"/>
  <c r="C72" i="404"/>
  <c r="A72" i="404"/>
  <c r="A71" i="404"/>
  <c r="C70" i="404"/>
  <c r="A70" i="404"/>
  <c r="A69" i="404"/>
  <c r="A67" i="404"/>
  <c r="A66" i="404"/>
  <c r="A65" i="404"/>
  <c r="A64" i="404"/>
  <c r="A62" i="404"/>
  <c r="A61" i="404"/>
  <c r="A60" i="404"/>
  <c r="A59" i="404"/>
  <c r="A58" i="404"/>
  <c r="A56" i="404"/>
  <c r="C55" i="404"/>
  <c r="A55" i="404"/>
  <c r="C54" i="404"/>
  <c r="A54" i="404"/>
  <c r="C53" i="404"/>
  <c r="A53" i="404"/>
  <c r="C52" i="404"/>
  <c r="A52" i="404"/>
  <c r="C51" i="404"/>
  <c r="A51" i="404"/>
  <c r="C50" i="404"/>
  <c r="A50" i="404"/>
  <c r="C49" i="404"/>
  <c r="A49" i="404"/>
  <c r="C48" i="404"/>
  <c r="A48" i="404"/>
  <c r="A47" i="404"/>
  <c r="A43" i="404"/>
  <c r="D42" i="404"/>
  <c r="A42" i="404"/>
  <c r="A41" i="404"/>
  <c r="D40" i="404"/>
  <c r="A40" i="404"/>
  <c r="A39" i="404"/>
  <c r="A38" i="404"/>
  <c r="A34" i="404"/>
  <c r="D33" i="404"/>
  <c r="A33" i="404"/>
  <c r="D32" i="404"/>
  <c r="A32" i="404"/>
  <c r="D31" i="404"/>
  <c r="A31" i="404"/>
  <c r="D30" i="404"/>
  <c r="A30" i="404"/>
  <c r="D29" i="404"/>
  <c r="A29" i="404"/>
  <c r="A28" i="404"/>
  <c r="D27" i="404"/>
  <c r="A27" i="404"/>
  <c r="D26" i="404"/>
  <c r="A26" i="404"/>
  <c r="A25" i="404"/>
  <c r="A21" i="404"/>
  <c r="A20" i="404"/>
  <c r="A19" i="404"/>
  <c r="A18" i="404"/>
  <c r="A17" i="404"/>
  <c r="A16" i="404"/>
  <c r="C15" i="404"/>
  <c r="A15" i="404"/>
  <c r="C14" i="404"/>
  <c r="A14" i="404"/>
  <c r="A13" i="404"/>
  <c r="A12" i="404"/>
  <c r="A8" i="404"/>
  <c r="A7" i="404"/>
  <c r="A6" i="404"/>
  <c r="A5" i="404"/>
  <c r="A1" i="404"/>
  <c r="B116" i="402"/>
  <c r="C20" i="402"/>
  <c r="C19" i="402"/>
  <c r="D31" i="402" s="1"/>
  <c r="C18" i="402"/>
  <c r="B20" i="402"/>
  <c r="B19" i="402"/>
  <c r="B18" i="402"/>
  <c r="A120" i="402"/>
  <c r="A119" i="402"/>
  <c r="A118" i="402"/>
  <c r="A117" i="402"/>
  <c r="A116" i="402"/>
  <c r="A115" i="402"/>
  <c r="B114" i="402"/>
  <c r="A114" i="402"/>
  <c r="B113" i="402"/>
  <c r="A113" i="402"/>
  <c r="B112" i="402"/>
  <c r="C112" i="402" s="1"/>
  <c r="A112" i="402"/>
  <c r="A111" i="402"/>
  <c r="A110" i="402"/>
  <c r="A106" i="402"/>
  <c r="A105" i="402"/>
  <c r="A104" i="402"/>
  <c r="A103" i="402"/>
  <c r="A102" i="402"/>
  <c r="A101" i="402"/>
  <c r="A100" i="402"/>
  <c r="A98" i="402"/>
  <c r="A97" i="402"/>
  <c r="A96" i="402"/>
  <c r="C95" i="402"/>
  <c r="A95" i="402"/>
  <c r="C94" i="402"/>
  <c r="A94" i="402"/>
  <c r="A93" i="402"/>
  <c r="C92" i="402"/>
  <c r="A92" i="402"/>
  <c r="A91" i="402"/>
  <c r="A90" i="402"/>
  <c r="A88" i="402"/>
  <c r="A87" i="402"/>
  <c r="C86" i="402"/>
  <c r="A86" i="402"/>
  <c r="A85" i="402"/>
  <c r="A84" i="402"/>
  <c r="C83" i="402"/>
  <c r="A83" i="402"/>
  <c r="A82" i="402"/>
  <c r="C81" i="402"/>
  <c r="A81" i="402"/>
  <c r="A80" i="402"/>
  <c r="A78" i="402"/>
  <c r="A77" i="402"/>
  <c r="A76" i="402"/>
  <c r="A75" i="402"/>
  <c r="A73" i="402"/>
  <c r="A72" i="402"/>
  <c r="A71" i="402"/>
  <c r="A70" i="402"/>
  <c r="A69" i="402"/>
  <c r="A67" i="402"/>
  <c r="C66" i="402"/>
  <c r="A66" i="402"/>
  <c r="C65" i="402"/>
  <c r="A65" i="402"/>
  <c r="C64" i="402"/>
  <c r="A64" i="402"/>
  <c r="C63" i="402"/>
  <c r="A63" i="402"/>
  <c r="C62" i="402"/>
  <c r="A62" i="402"/>
  <c r="C61" i="402"/>
  <c r="A61" i="402"/>
  <c r="C60" i="402"/>
  <c r="A60" i="402"/>
  <c r="C59" i="402"/>
  <c r="A59" i="402"/>
  <c r="A58" i="402"/>
  <c r="A45" i="402"/>
  <c r="A44" i="402"/>
  <c r="A43" i="402"/>
  <c r="A42" i="402"/>
  <c r="A41" i="402"/>
  <c r="A40" i="402"/>
  <c r="A39" i="402"/>
  <c r="A38" i="402"/>
  <c r="A37" i="402"/>
  <c r="A36" i="402"/>
  <c r="A32" i="402"/>
  <c r="C31" i="402"/>
  <c r="A31" i="402"/>
  <c r="C30" i="402"/>
  <c r="A30" i="402"/>
  <c r="C29" i="402"/>
  <c r="A29" i="402"/>
  <c r="C28" i="402"/>
  <c r="A28" i="402"/>
  <c r="A27" i="402"/>
  <c r="C26" i="402"/>
  <c r="A26" i="402"/>
  <c r="C25" i="402"/>
  <c r="A25" i="402"/>
  <c r="A8" i="402"/>
  <c r="A7" i="402"/>
  <c r="A6" i="402"/>
  <c r="A5" i="402"/>
  <c r="A1" i="402"/>
  <c r="D6" i="401"/>
  <c r="D13" i="401" s="1"/>
  <c r="B105" i="401"/>
  <c r="A109" i="401"/>
  <c r="A108" i="401"/>
  <c r="A107" i="401"/>
  <c r="A106" i="401"/>
  <c r="A105" i="401"/>
  <c r="A104" i="401"/>
  <c r="B103" i="401"/>
  <c r="A103" i="401"/>
  <c r="B102" i="401"/>
  <c r="A102" i="401"/>
  <c r="B101" i="401"/>
  <c r="C101" i="401" s="1"/>
  <c r="A101" i="401"/>
  <c r="A100" i="401"/>
  <c r="A99" i="401"/>
  <c r="A95" i="401"/>
  <c r="A94" i="401"/>
  <c r="A93" i="401"/>
  <c r="A92" i="401"/>
  <c r="A91" i="401"/>
  <c r="A90" i="401"/>
  <c r="A89" i="401"/>
  <c r="A87" i="401"/>
  <c r="A86" i="401"/>
  <c r="A85" i="401"/>
  <c r="C84" i="401"/>
  <c r="A84" i="401"/>
  <c r="C83" i="401"/>
  <c r="A83" i="401"/>
  <c r="A82" i="401"/>
  <c r="C81" i="401"/>
  <c r="A81" i="401"/>
  <c r="A80" i="401"/>
  <c r="A79" i="401"/>
  <c r="A77" i="401"/>
  <c r="A76" i="401"/>
  <c r="C75" i="401"/>
  <c r="A75" i="401"/>
  <c r="A74" i="401"/>
  <c r="A73" i="401"/>
  <c r="C72" i="401"/>
  <c r="A72" i="401"/>
  <c r="A71" i="401"/>
  <c r="C70" i="401"/>
  <c r="A70" i="401"/>
  <c r="A69" i="401"/>
  <c r="A67" i="401"/>
  <c r="A66" i="401"/>
  <c r="A65" i="401"/>
  <c r="A64" i="401"/>
  <c r="A62" i="401"/>
  <c r="A61" i="401"/>
  <c r="A60" i="401"/>
  <c r="A59" i="401"/>
  <c r="A58" i="401"/>
  <c r="A56" i="401"/>
  <c r="C55" i="401"/>
  <c r="A55" i="401"/>
  <c r="C54" i="401"/>
  <c r="A54" i="401"/>
  <c r="C53" i="401"/>
  <c r="A53" i="401"/>
  <c r="C52" i="401"/>
  <c r="A52" i="401"/>
  <c r="C51" i="401"/>
  <c r="A51" i="401"/>
  <c r="C50" i="401"/>
  <c r="A50" i="401"/>
  <c r="C49" i="401"/>
  <c r="A49" i="401"/>
  <c r="C48" i="401"/>
  <c r="A48" i="401"/>
  <c r="A47" i="401"/>
  <c r="A43" i="401"/>
  <c r="D42" i="401"/>
  <c r="A42" i="401"/>
  <c r="A41" i="401"/>
  <c r="D40" i="401"/>
  <c r="A40" i="401"/>
  <c r="A39" i="401"/>
  <c r="A38" i="401"/>
  <c r="A34" i="401"/>
  <c r="D33" i="401"/>
  <c r="A33" i="401"/>
  <c r="C32" i="401"/>
  <c r="D32" i="401" s="1"/>
  <c r="A32" i="401"/>
  <c r="C31" i="401"/>
  <c r="D31" i="401" s="1"/>
  <c r="A31" i="401"/>
  <c r="C30" i="401"/>
  <c r="D30" i="401" s="1"/>
  <c r="A30" i="401"/>
  <c r="C29" i="401"/>
  <c r="D29" i="401" s="1"/>
  <c r="A29" i="401"/>
  <c r="A28" i="401"/>
  <c r="C27" i="401"/>
  <c r="D27" i="401" s="1"/>
  <c r="A27" i="401"/>
  <c r="C26" i="401"/>
  <c r="D26" i="401" s="1"/>
  <c r="A26" i="401"/>
  <c r="A25" i="401"/>
  <c r="A21" i="401"/>
  <c r="A20" i="401"/>
  <c r="A19" i="401"/>
  <c r="A18" i="401"/>
  <c r="A17" i="401"/>
  <c r="A16" i="401"/>
  <c r="C15" i="401"/>
  <c r="A15" i="401"/>
  <c r="C14" i="401"/>
  <c r="A14" i="401"/>
  <c r="A13" i="401"/>
  <c r="A12" i="401"/>
  <c r="A8" i="401"/>
  <c r="A7" i="401"/>
  <c r="A6" i="401"/>
  <c r="A5" i="401"/>
  <c r="A1" i="401"/>
  <c r="B116" i="400"/>
  <c r="C20" i="400"/>
  <c r="C19" i="400"/>
  <c r="D31" i="400" s="1"/>
  <c r="C18" i="400"/>
  <c r="B20" i="400"/>
  <c r="B19" i="400"/>
  <c r="B18" i="400"/>
  <c r="A120" i="400"/>
  <c r="A119" i="400"/>
  <c r="A118" i="400"/>
  <c r="A117" i="400"/>
  <c r="A116" i="400"/>
  <c r="A115" i="400"/>
  <c r="B114" i="400"/>
  <c r="A114" i="400"/>
  <c r="B113" i="400"/>
  <c r="A113" i="400"/>
  <c r="B112" i="400"/>
  <c r="C112" i="400" s="1"/>
  <c r="A112" i="400"/>
  <c r="A111" i="400"/>
  <c r="A110" i="400"/>
  <c r="A106" i="400"/>
  <c r="A105" i="400"/>
  <c r="A104" i="400"/>
  <c r="A103" i="400"/>
  <c r="A102" i="400"/>
  <c r="A101" i="400"/>
  <c r="A100" i="400"/>
  <c r="A98" i="400"/>
  <c r="A97" i="400"/>
  <c r="A96" i="400"/>
  <c r="C95" i="400"/>
  <c r="A95" i="400"/>
  <c r="C94" i="400"/>
  <c r="A94" i="400"/>
  <c r="A93" i="400"/>
  <c r="C92" i="400"/>
  <c r="A92" i="400"/>
  <c r="A91" i="400"/>
  <c r="A90" i="400"/>
  <c r="A88" i="400"/>
  <c r="A87" i="400"/>
  <c r="C86" i="400"/>
  <c r="A86" i="400"/>
  <c r="A85" i="400"/>
  <c r="A84" i="400"/>
  <c r="C83" i="400"/>
  <c r="A83" i="400"/>
  <c r="A82" i="400"/>
  <c r="C81" i="400"/>
  <c r="A81" i="400"/>
  <c r="A80" i="400"/>
  <c r="A78" i="400"/>
  <c r="A77" i="400"/>
  <c r="A76" i="400"/>
  <c r="A75" i="400"/>
  <c r="A73" i="400"/>
  <c r="A72" i="400"/>
  <c r="A71" i="400"/>
  <c r="A70" i="400"/>
  <c r="A69" i="400"/>
  <c r="A67" i="400"/>
  <c r="C66" i="400"/>
  <c r="A66" i="400"/>
  <c r="C65" i="400"/>
  <c r="A65" i="400"/>
  <c r="C64" i="400"/>
  <c r="A64" i="400"/>
  <c r="C63" i="400"/>
  <c r="A63" i="400"/>
  <c r="C62" i="400"/>
  <c r="A62" i="400"/>
  <c r="C61" i="400"/>
  <c r="A61" i="400"/>
  <c r="C60" i="400"/>
  <c r="A60" i="400"/>
  <c r="C59" i="400"/>
  <c r="A59" i="400"/>
  <c r="A58" i="400"/>
  <c r="A45" i="400"/>
  <c r="A44" i="400"/>
  <c r="C43" i="400"/>
  <c r="A43" i="400"/>
  <c r="C42" i="400"/>
  <c r="A42" i="400"/>
  <c r="C41" i="400"/>
  <c r="A41" i="400"/>
  <c r="C40" i="400"/>
  <c r="A40" i="400"/>
  <c r="A39" i="400"/>
  <c r="C38" i="400"/>
  <c r="A38" i="400"/>
  <c r="C37" i="400"/>
  <c r="A37" i="400"/>
  <c r="A36" i="400"/>
  <c r="A32" i="400"/>
  <c r="C31" i="400"/>
  <c r="A31" i="400"/>
  <c r="C30" i="400"/>
  <c r="A30" i="400"/>
  <c r="C29" i="400"/>
  <c r="A29" i="400"/>
  <c r="C28" i="400"/>
  <c r="A28" i="400"/>
  <c r="A27" i="400"/>
  <c r="C26" i="400"/>
  <c r="A26" i="400"/>
  <c r="C25" i="400"/>
  <c r="A25" i="400"/>
  <c r="A8" i="400"/>
  <c r="A7" i="400"/>
  <c r="A6" i="400"/>
  <c r="A5" i="400"/>
  <c r="A1" i="400"/>
  <c r="B105" i="399"/>
  <c r="D6" i="399"/>
  <c r="D13" i="399" s="1"/>
  <c r="A109" i="399"/>
  <c r="A108" i="399"/>
  <c r="A107" i="399"/>
  <c r="A106" i="399"/>
  <c r="A105" i="399"/>
  <c r="A104" i="399"/>
  <c r="B103" i="399"/>
  <c r="A103" i="399"/>
  <c r="B102" i="399"/>
  <c r="A102" i="399"/>
  <c r="B101" i="399"/>
  <c r="C101" i="399" s="1"/>
  <c r="A101" i="399"/>
  <c r="A100" i="399"/>
  <c r="A99" i="399"/>
  <c r="A95" i="399"/>
  <c r="A94" i="399"/>
  <c r="A93" i="399"/>
  <c r="A92" i="399"/>
  <c r="A91" i="399"/>
  <c r="A90" i="399"/>
  <c r="A89" i="399"/>
  <c r="A87" i="399"/>
  <c r="A86" i="399"/>
  <c r="A85" i="399"/>
  <c r="C84" i="399"/>
  <c r="A84" i="399"/>
  <c r="C83" i="399"/>
  <c r="A83" i="399"/>
  <c r="A82" i="399"/>
  <c r="C81" i="399"/>
  <c r="A81" i="399"/>
  <c r="A80" i="399"/>
  <c r="A79" i="399"/>
  <c r="A77" i="399"/>
  <c r="A76" i="399"/>
  <c r="C75" i="399"/>
  <c r="A75" i="399"/>
  <c r="A74" i="399"/>
  <c r="A73" i="399"/>
  <c r="C72" i="399"/>
  <c r="A72" i="399"/>
  <c r="A71" i="399"/>
  <c r="C70" i="399"/>
  <c r="A70" i="399"/>
  <c r="A69" i="399"/>
  <c r="A67" i="399"/>
  <c r="A66" i="399"/>
  <c r="A65" i="399"/>
  <c r="A64" i="399"/>
  <c r="A62" i="399"/>
  <c r="A61" i="399"/>
  <c r="A60" i="399"/>
  <c r="A59" i="399"/>
  <c r="A58" i="399"/>
  <c r="A56" i="399"/>
  <c r="C55" i="399"/>
  <c r="A55" i="399"/>
  <c r="C54" i="399"/>
  <c r="A54" i="399"/>
  <c r="C53" i="399"/>
  <c r="A53" i="399"/>
  <c r="C52" i="399"/>
  <c r="A52" i="399"/>
  <c r="C51" i="399"/>
  <c r="A51" i="399"/>
  <c r="C50" i="399"/>
  <c r="A50" i="399"/>
  <c r="C49" i="399"/>
  <c r="A49" i="399"/>
  <c r="C48" i="399"/>
  <c r="A48" i="399"/>
  <c r="A47" i="399"/>
  <c r="A43" i="399"/>
  <c r="D42" i="399"/>
  <c r="A42" i="399"/>
  <c r="A41" i="399"/>
  <c r="D40" i="399"/>
  <c r="A40" i="399"/>
  <c r="A39" i="399"/>
  <c r="A38" i="399"/>
  <c r="A34" i="399"/>
  <c r="D33" i="399"/>
  <c r="A33" i="399"/>
  <c r="C32" i="399"/>
  <c r="D32" i="399" s="1"/>
  <c r="A32" i="399"/>
  <c r="C31" i="399"/>
  <c r="D31" i="399" s="1"/>
  <c r="A31" i="399"/>
  <c r="C30" i="399"/>
  <c r="D30" i="399" s="1"/>
  <c r="A30" i="399"/>
  <c r="C29" i="399"/>
  <c r="D29" i="399" s="1"/>
  <c r="A29" i="399"/>
  <c r="A28" i="399"/>
  <c r="C27" i="399"/>
  <c r="D27" i="399" s="1"/>
  <c r="A27" i="399"/>
  <c r="C26" i="399"/>
  <c r="D26" i="399" s="1"/>
  <c r="A26" i="399"/>
  <c r="A25" i="399"/>
  <c r="A21" i="399"/>
  <c r="A20" i="399"/>
  <c r="A19" i="399"/>
  <c r="A18" i="399"/>
  <c r="A17" i="399"/>
  <c r="A16" i="399"/>
  <c r="C15" i="399"/>
  <c r="A15" i="399"/>
  <c r="C14" i="399"/>
  <c r="A14" i="399"/>
  <c r="A13" i="399"/>
  <c r="A12" i="399"/>
  <c r="A8" i="399"/>
  <c r="A7" i="399"/>
  <c r="A6" i="399"/>
  <c r="A5" i="399"/>
  <c r="A1" i="399"/>
  <c r="B116" i="398"/>
  <c r="C20" i="398"/>
  <c r="C19" i="398"/>
  <c r="C18" i="398"/>
  <c r="D31" i="398" s="1"/>
  <c r="B20" i="398"/>
  <c r="B19" i="398"/>
  <c r="B18" i="398"/>
  <c r="A120" i="398"/>
  <c r="A119" i="398"/>
  <c r="A118" i="398"/>
  <c r="A117" i="398"/>
  <c r="A116" i="398"/>
  <c r="A115" i="398"/>
  <c r="B114" i="398"/>
  <c r="A114" i="398"/>
  <c r="B113" i="398"/>
  <c r="A113" i="398"/>
  <c r="B112" i="398"/>
  <c r="C112" i="398" s="1"/>
  <c r="A112" i="398"/>
  <c r="A111" i="398"/>
  <c r="A110" i="398"/>
  <c r="A106" i="398"/>
  <c r="A105" i="398"/>
  <c r="A104" i="398"/>
  <c r="A103" i="398"/>
  <c r="A102" i="398"/>
  <c r="A101" i="398"/>
  <c r="A100" i="398"/>
  <c r="A98" i="398"/>
  <c r="A97" i="398"/>
  <c r="A96" i="398"/>
  <c r="C95" i="398"/>
  <c r="A95" i="398"/>
  <c r="C94" i="398"/>
  <c r="A94" i="398"/>
  <c r="A93" i="398"/>
  <c r="C92" i="398"/>
  <c r="A92" i="398"/>
  <c r="A91" i="398"/>
  <c r="A90" i="398"/>
  <c r="A88" i="398"/>
  <c r="A87" i="398"/>
  <c r="C86" i="398"/>
  <c r="A86" i="398"/>
  <c r="A85" i="398"/>
  <c r="A84" i="398"/>
  <c r="C83" i="398"/>
  <c r="A83" i="398"/>
  <c r="A82" i="398"/>
  <c r="C81" i="398"/>
  <c r="A81" i="398"/>
  <c r="A80" i="398"/>
  <c r="A78" i="398"/>
  <c r="A77" i="398"/>
  <c r="A76" i="398"/>
  <c r="A75" i="398"/>
  <c r="A73" i="398"/>
  <c r="A72" i="398"/>
  <c r="A71" i="398"/>
  <c r="A70" i="398"/>
  <c r="A69" i="398"/>
  <c r="A67" i="398"/>
  <c r="C66" i="398"/>
  <c r="A66" i="398"/>
  <c r="C65" i="398"/>
  <c r="A65" i="398"/>
  <c r="C64" i="398"/>
  <c r="A64" i="398"/>
  <c r="C63" i="398"/>
  <c r="A63" i="398"/>
  <c r="C62" i="398"/>
  <c r="A62" i="398"/>
  <c r="C61" i="398"/>
  <c r="A61" i="398"/>
  <c r="C60" i="398"/>
  <c r="A60" i="398"/>
  <c r="C59" i="398"/>
  <c r="A59" i="398"/>
  <c r="A58" i="398"/>
  <c r="A45" i="398"/>
  <c r="A44" i="398"/>
  <c r="C43" i="398"/>
  <c r="A43" i="398"/>
  <c r="C42" i="398"/>
  <c r="A42" i="398"/>
  <c r="C41" i="398"/>
  <c r="A41" i="398"/>
  <c r="C40" i="398"/>
  <c r="A40" i="398"/>
  <c r="A39" i="398"/>
  <c r="C38" i="398"/>
  <c r="A38" i="398"/>
  <c r="C37" i="398"/>
  <c r="A37" i="398"/>
  <c r="A36" i="398"/>
  <c r="A32" i="398"/>
  <c r="C31" i="398"/>
  <c r="A31" i="398"/>
  <c r="C30" i="398"/>
  <c r="A30" i="398"/>
  <c r="C29" i="398"/>
  <c r="A29" i="398"/>
  <c r="C28" i="398"/>
  <c r="A28" i="398"/>
  <c r="A27" i="398"/>
  <c r="C26" i="398"/>
  <c r="A26" i="398"/>
  <c r="C25" i="398"/>
  <c r="A25" i="398"/>
  <c r="A8" i="398"/>
  <c r="A7" i="398"/>
  <c r="A6" i="398"/>
  <c r="A5" i="398"/>
  <c r="A1" i="398"/>
  <c r="B105" i="395"/>
  <c r="D6" i="395"/>
  <c r="D13" i="395" s="1"/>
  <c r="A109" i="395"/>
  <c r="A108" i="395"/>
  <c r="A107" i="395"/>
  <c r="A106" i="395"/>
  <c r="A105" i="395"/>
  <c r="A104" i="395"/>
  <c r="B103" i="395"/>
  <c r="A103" i="395"/>
  <c r="B102" i="395"/>
  <c r="A102" i="395"/>
  <c r="B101" i="395"/>
  <c r="C101" i="395" s="1"/>
  <c r="A101" i="395"/>
  <c r="A100" i="395"/>
  <c r="A99" i="395"/>
  <c r="A95" i="395"/>
  <c r="A94" i="395"/>
  <c r="A93" i="395"/>
  <c r="A92" i="395"/>
  <c r="A91" i="395"/>
  <c r="A90" i="395"/>
  <c r="A89" i="395"/>
  <c r="A87" i="395"/>
  <c r="A86" i="395"/>
  <c r="A85" i="395"/>
  <c r="C84" i="395"/>
  <c r="A84" i="395"/>
  <c r="C83" i="395"/>
  <c r="A83" i="395"/>
  <c r="A82" i="395"/>
  <c r="C81" i="395"/>
  <c r="A81" i="395"/>
  <c r="A80" i="395"/>
  <c r="A79" i="395"/>
  <c r="A77" i="395"/>
  <c r="A76" i="395"/>
  <c r="C75" i="395"/>
  <c r="A75" i="395"/>
  <c r="A74" i="395"/>
  <c r="A73" i="395"/>
  <c r="C72" i="395"/>
  <c r="A72" i="395"/>
  <c r="A71" i="395"/>
  <c r="C70" i="395"/>
  <c r="A70" i="395"/>
  <c r="A69" i="395"/>
  <c r="A67" i="395"/>
  <c r="A66" i="395"/>
  <c r="A65" i="395"/>
  <c r="A64" i="395"/>
  <c r="A62" i="395"/>
  <c r="A61" i="395"/>
  <c r="A60" i="395"/>
  <c r="A59" i="395"/>
  <c r="A58" i="395"/>
  <c r="A56" i="395"/>
  <c r="C55" i="395"/>
  <c r="A55" i="395"/>
  <c r="C54" i="395"/>
  <c r="A54" i="395"/>
  <c r="C53" i="395"/>
  <c r="A53" i="395"/>
  <c r="C52" i="395"/>
  <c r="A52" i="395"/>
  <c r="C51" i="395"/>
  <c r="A51" i="395"/>
  <c r="C50" i="395"/>
  <c r="A50" i="395"/>
  <c r="C49" i="395"/>
  <c r="A49" i="395"/>
  <c r="C48" i="395"/>
  <c r="A48" i="395"/>
  <c r="A47" i="395"/>
  <c r="A43" i="395"/>
  <c r="D42" i="395"/>
  <c r="A42" i="395"/>
  <c r="A41" i="395"/>
  <c r="D40" i="395"/>
  <c r="A40" i="395"/>
  <c r="A39" i="395"/>
  <c r="A38" i="395"/>
  <c r="A34" i="395"/>
  <c r="D33" i="395"/>
  <c r="A33" i="395"/>
  <c r="C32" i="395"/>
  <c r="D32" i="395" s="1"/>
  <c r="A32" i="395"/>
  <c r="C31" i="395"/>
  <c r="D31" i="395" s="1"/>
  <c r="A31" i="395"/>
  <c r="C30" i="395"/>
  <c r="D30" i="395" s="1"/>
  <c r="A30" i="395"/>
  <c r="C29" i="395"/>
  <c r="D29" i="395" s="1"/>
  <c r="A29" i="395"/>
  <c r="A28" i="395"/>
  <c r="C27" i="395"/>
  <c r="D27" i="395" s="1"/>
  <c r="A27" i="395"/>
  <c r="C26" i="395"/>
  <c r="D26" i="395" s="1"/>
  <c r="A26" i="395"/>
  <c r="A25" i="395"/>
  <c r="A21" i="395"/>
  <c r="A20" i="395"/>
  <c r="A19" i="395"/>
  <c r="A18" i="395"/>
  <c r="A17" i="395"/>
  <c r="A16" i="395"/>
  <c r="C15" i="395"/>
  <c r="A15" i="395"/>
  <c r="C14" i="395"/>
  <c r="A14" i="395"/>
  <c r="A13" i="395"/>
  <c r="A12" i="395"/>
  <c r="A8" i="395"/>
  <c r="A7" i="395"/>
  <c r="A6" i="395"/>
  <c r="A5" i="395"/>
  <c r="A1" i="395"/>
  <c r="B116" i="393"/>
  <c r="B20" i="393"/>
  <c r="B19" i="393"/>
  <c r="B18" i="393"/>
  <c r="A120" i="393"/>
  <c r="A119" i="393"/>
  <c r="A118" i="393"/>
  <c r="A117" i="393"/>
  <c r="A116" i="393"/>
  <c r="A115" i="393"/>
  <c r="B114" i="393"/>
  <c r="A114" i="393"/>
  <c r="B113" i="393"/>
  <c r="A113" i="393"/>
  <c r="B112" i="393"/>
  <c r="C112" i="393" s="1"/>
  <c r="A112" i="393"/>
  <c r="A111" i="393"/>
  <c r="A110" i="393"/>
  <c r="A106" i="393"/>
  <c r="A105" i="393"/>
  <c r="A104" i="393"/>
  <c r="A103" i="393"/>
  <c r="A102" i="393"/>
  <c r="A101" i="393"/>
  <c r="A100" i="393"/>
  <c r="A98" i="393"/>
  <c r="A97" i="393"/>
  <c r="A96" i="393"/>
  <c r="C95" i="393"/>
  <c r="A95" i="393"/>
  <c r="C94" i="393"/>
  <c r="A94" i="393"/>
  <c r="A93" i="393"/>
  <c r="C92" i="393"/>
  <c r="A92" i="393"/>
  <c r="A91" i="393"/>
  <c r="A90" i="393"/>
  <c r="A88" i="393"/>
  <c r="A87" i="393"/>
  <c r="C86" i="393"/>
  <c r="A86" i="393"/>
  <c r="A85" i="393"/>
  <c r="A84" i="393"/>
  <c r="C83" i="393"/>
  <c r="A83" i="393"/>
  <c r="A82" i="393"/>
  <c r="C81" i="393"/>
  <c r="A81" i="393"/>
  <c r="A80" i="393"/>
  <c r="A78" i="393"/>
  <c r="A77" i="393"/>
  <c r="A76" i="393"/>
  <c r="A75" i="393"/>
  <c r="A73" i="393"/>
  <c r="A72" i="393"/>
  <c r="A71" i="393"/>
  <c r="A70" i="393"/>
  <c r="A69" i="393"/>
  <c r="A67" i="393"/>
  <c r="C66" i="393"/>
  <c r="A66" i="393"/>
  <c r="C65" i="393"/>
  <c r="A65" i="393"/>
  <c r="C64" i="393"/>
  <c r="A64" i="393"/>
  <c r="C63" i="393"/>
  <c r="A63" i="393"/>
  <c r="C62" i="393"/>
  <c r="A62" i="393"/>
  <c r="C61" i="393"/>
  <c r="A61" i="393"/>
  <c r="C60" i="393"/>
  <c r="A60" i="393"/>
  <c r="C59" i="393"/>
  <c r="A59" i="393"/>
  <c r="A58" i="393"/>
  <c r="A45" i="393"/>
  <c r="A44" i="393"/>
  <c r="C43" i="393"/>
  <c r="A43" i="393"/>
  <c r="C42" i="393"/>
  <c r="A42" i="393"/>
  <c r="C41" i="393"/>
  <c r="A41" i="393"/>
  <c r="C40" i="393"/>
  <c r="A40" i="393"/>
  <c r="A39" i="393"/>
  <c r="C38" i="393"/>
  <c r="A38" i="393"/>
  <c r="C37" i="393"/>
  <c r="A37" i="393"/>
  <c r="A36" i="393"/>
  <c r="A32" i="393"/>
  <c r="C31" i="393"/>
  <c r="A31" i="393"/>
  <c r="C30" i="393"/>
  <c r="A30" i="393"/>
  <c r="C29" i="393"/>
  <c r="A29" i="393"/>
  <c r="C28" i="393"/>
  <c r="A28" i="393"/>
  <c r="A27" i="393"/>
  <c r="C26" i="393"/>
  <c r="A26" i="393"/>
  <c r="C25" i="393"/>
  <c r="A25" i="393"/>
  <c r="C20" i="393"/>
  <c r="C19" i="393"/>
  <c r="C18" i="393"/>
  <c r="D31" i="393" s="1"/>
  <c r="A8" i="393"/>
  <c r="A7" i="393"/>
  <c r="A6" i="393"/>
  <c r="A5" i="393"/>
  <c r="A1" i="393"/>
  <c r="B105" i="392"/>
  <c r="D6" i="392"/>
  <c r="D13" i="392" s="1"/>
  <c r="A109" i="392"/>
  <c r="A108" i="392"/>
  <c r="A107" i="392"/>
  <c r="A106" i="392"/>
  <c r="A105" i="392"/>
  <c r="A104" i="392"/>
  <c r="B103" i="392"/>
  <c r="A103" i="392"/>
  <c r="B102" i="392"/>
  <c r="A102" i="392"/>
  <c r="B101" i="392"/>
  <c r="C101" i="392" s="1"/>
  <c r="A101" i="392"/>
  <c r="A100" i="392"/>
  <c r="A99" i="392"/>
  <c r="A95" i="392"/>
  <c r="A94" i="392"/>
  <c r="A93" i="392"/>
  <c r="A92" i="392"/>
  <c r="A91" i="392"/>
  <c r="A90" i="392"/>
  <c r="A89" i="392"/>
  <c r="A87" i="392"/>
  <c r="A86" i="392"/>
  <c r="A85" i="392"/>
  <c r="C84" i="392"/>
  <c r="A84" i="392"/>
  <c r="C83" i="392"/>
  <c r="A83" i="392"/>
  <c r="A82" i="392"/>
  <c r="C81" i="392"/>
  <c r="A81" i="392"/>
  <c r="A80" i="392"/>
  <c r="A79" i="392"/>
  <c r="A77" i="392"/>
  <c r="A76" i="392"/>
  <c r="C75" i="392"/>
  <c r="A75" i="392"/>
  <c r="A74" i="392"/>
  <c r="A73" i="392"/>
  <c r="C72" i="392"/>
  <c r="A72" i="392"/>
  <c r="A71" i="392"/>
  <c r="C70" i="392"/>
  <c r="A70" i="392"/>
  <c r="A69" i="392"/>
  <c r="A67" i="392"/>
  <c r="A66" i="392"/>
  <c r="A65" i="392"/>
  <c r="A64" i="392"/>
  <c r="A62" i="392"/>
  <c r="A61" i="392"/>
  <c r="A60" i="392"/>
  <c r="A59" i="392"/>
  <c r="A58" i="392"/>
  <c r="A56" i="392"/>
  <c r="C55" i="392"/>
  <c r="A55" i="392"/>
  <c r="C54" i="392"/>
  <c r="A54" i="392"/>
  <c r="C53" i="392"/>
  <c r="A53" i="392"/>
  <c r="C52" i="392"/>
  <c r="A52" i="392"/>
  <c r="C51" i="392"/>
  <c r="A51" i="392"/>
  <c r="C50" i="392"/>
  <c r="A50" i="392"/>
  <c r="C49" i="392"/>
  <c r="A49" i="392"/>
  <c r="C48" i="392"/>
  <c r="A48" i="392"/>
  <c r="A47" i="392"/>
  <c r="A43" i="392"/>
  <c r="D42" i="392"/>
  <c r="A42" i="392"/>
  <c r="A41" i="392"/>
  <c r="D40" i="392"/>
  <c r="A40" i="392"/>
  <c r="A39" i="392"/>
  <c r="A38" i="392"/>
  <c r="A34" i="392"/>
  <c r="D33" i="392"/>
  <c r="A33" i="392"/>
  <c r="C32" i="392"/>
  <c r="D32" i="392" s="1"/>
  <c r="A32" i="392"/>
  <c r="C31" i="392"/>
  <c r="D31" i="392" s="1"/>
  <c r="A31" i="392"/>
  <c r="C30" i="392"/>
  <c r="D30" i="392" s="1"/>
  <c r="A30" i="392"/>
  <c r="C29" i="392"/>
  <c r="D29" i="392" s="1"/>
  <c r="A29" i="392"/>
  <c r="A28" i="392"/>
  <c r="C27" i="392"/>
  <c r="D27" i="392" s="1"/>
  <c r="A27" i="392"/>
  <c r="C26" i="392"/>
  <c r="D26" i="392" s="1"/>
  <c r="A26" i="392"/>
  <c r="A25" i="392"/>
  <c r="A21" i="392"/>
  <c r="A20" i="392"/>
  <c r="A19" i="392"/>
  <c r="A18" i="392"/>
  <c r="A17" i="392"/>
  <c r="A16" i="392"/>
  <c r="C15" i="392"/>
  <c r="A15" i="392"/>
  <c r="C14" i="392"/>
  <c r="A14" i="392"/>
  <c r="A13" i="392"/>
  <c r="A12" i="392"/>
  <c r="A8" i="392"/>
  <c r="A7" i="392"/>
  <c r="A6" i="392"/>
  <c r="A5" i="392"/>
  <c r="A1" i="392"/>
  <c r="B116" i="391"/>
  <c r="C20" i="391"/>
  <c r="C19" i="391"/>
  <c r="C18" i="391"/>
  <c r="D31" i="391" s="1"/>
  <c r="B20" i="391"/>
  <c r="B19" i="391"/>
  <c r="B18" i="391"/>
  <c r="A120" i="391"/>
  <c r="A119" i="391"/>
  <c r="A118" i="391"/>
  <c r="A117" i="391"/>
  <c r="A116" i="391"/>
  <c r="A115" i="391"/>
  <c r="B114" i="391"/>
  <c r="A114" i="391"/>
  <c r="B113" i="391"/>
  <c r="A113" i="391"/>
  <c r="B112" i="391"/>
  <c r="C112" i="391" s="1"/>
  <c r="A112" i="391"/>
  <c r="A111" i="391"/>
  <c r="A110" i="391"/>
  <c r="A106" i="391"/>
  <c r="A105" i="391"/>
  <c r="A104" i="391"/>
  <c r="A103" i="391"/>
  <c r="A102" i="391"/>
  <c r="A101" i="391"/>
  <c r="A100" i="391"/>
  <c r="A98" i="391"/>
  <c r="A97" i="391"/>
  <c r="A96" i="391"/>
  <c r="C95" i="391"/>
  <c r="A95" i="391"/>
  <c r="C94" i="391"/>
  <c r="A94" i="391"/>
  <c r="A93" i="391"/>
  <c r="C92" i="391"/>
  <c r="A92" i="391"/>
  <c r="A91" i="391"/>
  <c r="A90" i="391"/>
  <c r="A88" i="391"/>
  <c r="A87" i="391"/>
  <c r="C86" i="391"/>
  <c r="A86" i="391"/>
  <c r="A85" i="391"/>
  <c r="A84" i="391"/>
  <c r="C83" i="391"/>
  <c r="A83" i="391"/>
  <c r="A82" i="391"/>
  <c r="C81" i="391"/>
  <c r="A81" i="391"/>
  <c r="A80" i="391"/>
  <c r="A78" i="391"/>
  <c r="A77" i="391"/>
  <c r="A76" i="391"/>
  <c r="A75" i="391"/>
  <c r="A73" i="391"/>
  <c r="A72" i="391"/>
  <c r="A71" i="391"/>
  <c r="A70" i="391"/>
  <c r="A69" i="391"/>
  <c r="A67" i="391"/>
  <c r="C66" i="391"/>
  <c r="A66" i="391"/>
  <c r="C65" i="391"/>
  <c r="A65" i="391"/>
  <c r="C64" i="391"/>
  <c r="A64" i="391"/>
  <c r="C63" i="391"/>
  <c r="A63" i="391"/>
  <c r="C62" i="391"/>
  <c r="A62" i="391"/>
  <c r="C61" i="391"/>
  <c r="A61" i="391"/>
  <c r="C60" i="391"/>
  <c r="A60" i="391"/>
  <c r="C59" i="391"/>
  <c r="A59" i="391"/>
  <c r="A58" i="391"/>
  <c r="A45" i="391"/>
  <c r="A44" i="391"/>
  <c r="C43" i="391"/>
  <c r="A43" i="391"/>
  <c r="C42" i="391"/>
  <c r="A42" i="391"/>
  <c r="C41" i="391"/>
  <c r="A41" i="391"/>
  <c r="C40" i="391"/>
  <c r="A40" i="391"/>
  <c r="A39" i="391"/>
  <c r="C38" i="391"/>
  <c r="A38" i="391"/>
  <c r="C37" i="391"/>
  <c r="A37" i="391"/>
  <c r="A36" i="391"/>
  <c r="A32" i="391"/>
  <c r="C31" i="391"/>
  <c r="A31" i="391"/>
  <c r="C30" i="391"/>
  <c r="A30" i="391"/>
  <c r="C29" i="391"/>
  <c r="A29" i="391"/>
  <c r="C28" i="391"/>
  <c r="A28" i="391"/>
  <c r="A27" i="391"/>
  <c r="C26" i="391"/>
  <c r="A26" i="391"/>
  <c r="C25" i="391"/>
  <c r="A25" i="391"/>
  <c r="A8" i="391"/>
  <c r="A7" i="391"/>
  <c r="A6" i="391"/>
  <c r="A5" i="391"/>
  <c r="A1" i="391"/>
  <c r="B105" i="390"/>
  <c r="D6" i="390"/>
  <c r="D13" i="390" s="1"/>
  <c r="A109" i="390"/>
  <c r="A108" i="390"/>
  <c r="A107" i="390"/>
  <c r="A106" i="390"/>
  <c r="A105" i="390"/>
  <c r="A104" i="390"/>
  <c r="B103" i="390"/>
  <c r="A103" i="390"/>
  <c r="B102" i="390"/>
  <c r="A102" i="390"/>
  <c r="B101" i="390"/>
  <c r="C101" i="390" s="1"/>
  <c r="A101" i="390"/>
  <c r="A100" i="390"/>
  <c r="A99" i="390"/>
  <c r="A95" i="390"/>
  <c r="A94" i="390"/>
  <c r="A93" i="390"/>
  <c r="A92" i="390"/>
  <c r="A91" i="390"/>
  <c r="A90" i="390"/>
  <c r="A89" i="390"/>
  <c r="A87" i="390"/>
  <c r="A86" i="390"/>
  <c r="A85" i="390"/>
  <c r="C84" i="390"/>
  <c r="A84" i="390"/>
  <c r="C83" i="390"/>
  <c r="A83" i="390"/>
  <c r="A82" i="390"/>
  <c r="C81" i="390"/>
  <c r="A81" i="390"/>
  <c r="A80" i="390"/>
  <c r="A79" i="390"/>
  <c r="A77" i="390"/>
  <c r="A76" i="390"/>
  <c r="C75" i="390"/>
  <c r="A75" i="390"/>
  <c r="A74" i="390"/>
  <c r="A73" i="390"/>
  <c r="C72" i="390"/>
  <c r="A72" i="390"/>
  <c r="A71" i="390"/>
  <c r="C70" i="390"/>
  <c r="A70" i="390"/>
  <c r="A69" i="390"/>
  <c r="A67" i="390"/>
  <c r="A66" i="390"/>
  <c r="A65" i="390"/>
  <c r="A64" i="390"/>
  <c r="A62" i="390"/>
  <c r="A61" i="390"/>
  <c r="A60" i="390"/>
  <c r="A59" i="390"/>
  <c r="A58" i="390"/>
  <c r="A56" i="390"/>
  <c r="C55" i="390"/>
  <c r="A55" i="390"/>
  <c r="C54" i="390"/>
  <c r="A54" i="390"/>
  <c r="C53" i="390"/>
  <c r="A53" i="390"/>
  <c r="C52" i="390"/>
  <c r="A52" i="390"/>
  <c r="C51" i="390"/>
  <c r="A51" i="390"/>
  <c r="C50" i="390"/>
  <c r="A50" i="390"/>
  <c r="C49" i="390"/>
  <c r="A49" i="390"/>
  <c r="C48" i="390"/>
  <c r="A48" i="390"/>
  <c r="A47" i="390"/>
  <c r="A43" i="390"/>
  <c r="D42" i="390"/>
  <c r="A42" i="390"/>
  <c r="A41" i="390"/>
  <c r="D40" i="390"/>
  <c r="A40" i="390"/>
  <c r="A39" i="390"/>
  <c r="A38" i="390"/>
  <c r="A34" i="390"/>
  <c r="D33" i="390"/>
  <c r="A33" i="390"/>
  <c r="C32" i="390"/>
  <c r="D32" i="390" s="1"/>
  <c r="A32" i="390"/>
  <c r="C31" i="390"/>
  <c r="D31" i="390" s="1"/>
  <c r="A31" i="390"/>
  <c r="C30" i="390"/>
  <c r="D30" i="390" s="1"/>
  <c r="A30" i="390"/>
  <c r="C29" i="390"/>
  <c r="D29" i="390" s="1"/>
  <c r="A29" i="390"/>
  <c r="A28" i="390"/>
  <c r="C27" i="390"/>
  <c r="D27" i="390" s="1"/>
  <c r="A27" i="390"/>
  <c r="C26" i="390"/>
  <c r="D26" i="390" s="1"/>
  <c r="A26" i="390"/>
  <c r="A25" i="390"/>
  <c r="A21" i="390"/>
  <c r="A20" i="390"/>
  <c r="A19" i="390"/>
  <c r="A18" i="390"/>
  <c r="A17" i="390"/>
  <c r="A16" i="390"/>
  <c r="C15" i="390"/>
  <c r="A15" i="390"/>
  <c r="C14" i="390"/>
  <c r="A14" i="390"/>
  <c r="A13" i="390"/>
  <c r="A12" i="390"/>
  <c r="A8" i="390"/>
  <c r="A7" i="390"/>
  <c r="A6" i="390"/>
  <c r="A5" i="390"/>
  <c r="A1" i="390"/>
  <c r="B116" i="389"/>
  <c r="C20" i="389"/>
  <c r="C19" i="389"/>
  <c r="C18" i="389"/>
  <c r="D31" i="389" s="1"/>
  <c r="B20" i="389"/>
  <c r="B19" i="389"/>
  <c r="B18" i="389"/>
  <c r="A120" i="389"/>
  <c r="A119" i="389"/>
  <c r="A118" i="389"/>
  <c r="A117" i="389"/>
  <c r="A116" i="389"/>
  <c r="A115" i="389"/>
  <c r="B114" i="389"/>
  <c r="A114" i="389"/>
  <c r="B113" i="389"/>
  <c r="A113" i="389"/>
  <c r="B112" i="389"/>
  <c r="C112" i="389" s="1"/>
  <c r="A112" i="389"/>
  <c r="A111" i="389"/>
  <c r="A110" i="389"/>
  <c r="A106" i="389"/>
  <c r="A105" i="389"/>
  <c r="A104" i="389"/>
  <c r="A103" i="389"/>
  <c r="A102" i="389"/>
  <c r="A101" i="389"/>
  <c r="A100" i="389"/>
  <c r="A98" i="389"/>
  <c r="A97" i="389"/>
  <c r="A96" i="389"/>
  <c r="C95" i="389"/>
  <c r="A95" i="389"/>
  <c r="C94" i="389"/>
  <c r="A94" i="389"/>
  <c r="A93" i="389"/>
  <c r="C92" i="389"/>
  <c r="A92" i="389"/>
  <c r="A91" i="389"/>
  <c r="A90" i="389"/>
  <c r="A88" i="389"/>
  <c r="A87" i="389"/>
  <c r="C86" i="389"/>
  <c r="A86" i="389"/>
  <c r="A85" i="389"/>
  <c r="A84" i="389"/>
  <c r="C83" i="389"/>
  <c r="A83" i="389"/>
  <c r="A82" i="389"/>
  <c r="C81" i="389"/>
  <c r="A81" i="389"/>
  <c r="A80" i="389"/>
  <c r="A78" i="389"/>
  <c r="A77" i="389"/>
  <c r="A76" i="389"/>
  <c r="A75" i="389"/>
  <c r="A73" i="389"/>
  <c r="A72" i="389"/>
  <c r="A71" i="389"/>
  <c r="A70" i="389"/>
  <c r="A69" i="389"/>
  <c r="A67" i="389"/>
  <c r="C66" i="389"/>
  <c r="A66" i="389"/>
  <c r="C65" i="389"/>
  <c r="A65" i="389"/>
  <c r="C64" i="389"/>
  <c r="A64" i="389"/>
  <c r="C63" i="389"/>
  <c r="A63" i="389"/>
  <c r="C62" i="389"/>
  <c r="A62" i="389"/>
  <c r="C61" i="389"/>
  <c r="A61" i="389"/>
  <c r="C60" i="389"/>
  <c r="A60" i="389"/>
  <c r="C59" i="389"/>
  <c r="A59" i="389"/>
  <c r="A58" i="389"/>
  <c r="A45" i="389"/>
  <c r="A44" i="389"/>
  <c r="C43" i="389"/>
  <c r="A43" i="389"/>
  <c r="C42" i="389"/>
  <c r="A42" i="389"/>
  <c r="C41" i="389"/>
  <c r="A41" i="389"/>
  <c r="C40" i="389"/>
  <c r="A40" i="389"/>
  <c r="A39" i="389"/>
  <c r="C38" i="389"/>
  <c r="A38" i="389"/>
  <c r="C37" i="389"/>
  <c r="A37" i="389"/>
  <c r="A36" i="389"/>
  <c r="A32" i="389"/>
  <c r="C31" i="389"/>
  <c r="A31" i="389"/>
  <c r="C30" i="389"/>
  <c r="A30" i="389"/>
  <c r="C29" i="389"/>
  <c r="A29" i="389"/>
  <c r="C28" i="389"/>
  <c r="A28" i="389"/>
  <c r="A27" i="389"/>
  <c r="C26" i="389"/>
  <c r="A26" i="389"/>
  <c r="C25" i="389"/>
  <c r="A25" i="389"/>
  <c r="A8" i="389"/>
  <c r="A7" i="389"/>
  <c r="A6" i="389"/>
  <c r="A5" i="389"/>
  <c r="A1" i="389"/>
  <c r="B105" i="388"/>
  <c r="D6" i="388"/>
  <c r="D13" i="388" s="1"/>
  <c r="A109" i="388"/>
  <c r="A108" i="388"/>
  <c r="A107" i="388"/>
  <c r="A106" i="388"/>
  <c r="A105" i="388"/>
  <c r="A104" i="388"/>
  <c r="B103" i="388"/>
  <c r="A103" i="388"/>
  <c r="B102" i="388"/>
  <c r="A102" i="388"/>
  <c r="B101" i="388"/>
  <c r="C101" i="388" s="1"/>
  <c r="A101" i="388"/>
  <c r="A100" i="388"/>
  <c r="A99" i="388"/>
  <c r="A95" i="388"/>
  <c r="A94" i="388"/>
  <c r="A93" i="388"/>
  <c r="A92" i="388"/>
  <c r="A91" i="388"/>
  <c r="A90" i="388"/>
  <c r="A89" i="388"/>
  <c r="A87" i="388"/>
  <c r="A86" i="388"/>
  <c r="A85" i="388"/>
  <c r="C84" i="388"/>
  <c r="A84" i="388"/>
  <c r="C83" i="388"/>
  <c r="A83" i="388"/>
  <c r="A82" i="388"/>
  <c r="C81" i="388"/>
  <c r="A81" i="388"/>
  <c r="A80" i="388"/>
  <c r="A79" i="388"/>
  <c r="A77" i="388"/>
  <c r="A76" i="388"/>
  <c r="C75" i="388"/>
  <c r="A75" i="388"/>
  <c r="A74" i="388"/>
  <c r="A73" i="388"/>
  <c r="C72" i="388"/>
  <c r="A72" i="388"/>
  <c r="A71" i="388"/>
  <c r="C70" i="388"/>
  <c r="A70" i="388"/>
  <c r="A69" i="388"/>
  <c r="A67" i="388"/>
  <c r="A66" i="388"/>
  <c r="A65" i="388"/>
  <c r="A64" i="388"/>
  <c r="A62" i="388"/>
  <c r="A61" i="388"/>
  <c r="A60" i="388"/>
  <c r="A59" i="388"/>
  <c r="A58" i="388"/>
  <c r="A56" i="388"/>
  <c r="C55" i="388"/>
  <c r="A55" i="388"/>
  <c r="C54" i="388"/>
  <c r="A54" i="388"/>
  <c r="C53" i="388"/>
  <c r="A53" i="388"/>
  <c r="C52" i="388"/>
  <c r="A52" i="388"/>
  <c r="C51" i="388"/>
  <c r="A51" i="388"/>
  <c r="C50" i="388"/>
  <c r="A50" i="388"/>
  <c r="C49" i="388"/>
  <c r="A49" i="388"/>
  <c r="C48" i="388"/>
  <c r="A48" i="388"/>
  <c r="A47" i="388"/>
  <c r="A43" i="388"/>
  <c r="D42" i="388"/>
  <c r="A42" i="388"/>
  <c r="A41" i="388"/>
  <c r="D40" i="388"/>
  <c r="A40" i="388"/>
  <c r="A39" i="388"/>
  <c r="A38" i="388"/>
  <c r="A34" i="388"/>
  <c r="D33" i="388"/>
  <c r="A33" i="388"/>
  <c r="C32" i="388"/>
  <c r="D32" i="388" s="1"/>
  <c r="A32" i="388"/>
  <c r="C31" i="388"/>
  <c r="D31" i="388" s="1"/>
  <c r="A31" i="388"/>
  <c r="C30" i="388"/>
  <c r="D30" i="388" s="1"/>
  <c r="A30" i="388"/>
  <c r="C29" i="388"/>
  <c r="D29" i="388" s="1"/>
  <c r="A29" i="388"/>
  <c r="A28" i="388"/>
  <c r="C27" i="388"/>
  <c r="D27" i="388" s="1"/>
  <c r="A27" i="388"/>
  <c r="C26" i="388"/>
  <c r="D26" i="388" s="1"/>
  <c r="A26" i="388"/>
  <c r="A25" i="388"/>
  <c r="A21" i="388"/>
  <c r="A20" i="388"/>
  <c r="A19" i="388"/>
  <c r="A18" i="388"/>
  <c r="A17" i="388"/>
  <c r="A16" i="388"/>
  <c r="C15" i="388"/>
  <c r="A15" i="388"/>
  <c r="C14" i="388"/>
  <c r="A14" i="388"/>
  <c r="A13" i="388"/>
  <c r="A12" i="388"/>
  <c r="A8" i="388"/>
  <c r="A7" i="388"/>
  <c r="A6" i="388"/>
  <c r="A5" i="388"/>
  <c r="A1" i="388"/>
  <c r="B116" i="387"/>
  <c r="C20" i="387"/>
  <c r="C19" i="387"/>
  <c r="C18" i="387"/>
  <c r="D31" i="387" s="1"/>
  <c r="B20" i="387"/>
  <c r="B19" i="387"/>
  <c r="B18" i="387"/>
  <c r="A120" i="387"/>
  <c r="A119" i="387"/>
  <c r="A118" i="387"/>
  <c r="A117" i="387"/>
  <c r="A116" i="387"/>
  <c r="A115" i="387"/>
  <c r="B114" i="387"/>
  <c r="A114" i="387"/>
  <c r="B113" i="387"/>
  <c r="A113" i="387"/>
  <c r="B112" i="387"/>
  <c r="C112" i="387" s="1"/>
  <c r="A112" i="387"/>
  <c r="A111" i="387"/>
  <c r="A110" i="387"/>
  <c r="A106" i="387"/>
  <c r="A105" i="387"/>
  <c r="A104" i="387"/>
  <c r="A103" i="387"/>
  <c r="A102" i="387"/>
  <c r="A101" i="387"/>
  <c r="A100" i="387"/>
  <c r="A98" i="387"/>
  <c r="A97" i="387"/>
  <c r="A96" i="387"/>
  <c r="C95" i="387"/>
  <c r="A95" i="387"/>
  <c r="C94" i="387"/>
  <c r="A94" i="387"/>
  <c r="A93" i="387"/>
  <c r="C92" i="387"/>
  <c r="A92" i="387"/>
  <c r="A91" i="387"/>
  <c r="A90" i="387"/>
  <c r="A88" i="387"/>
  <c r="A87" i="387"/>
  <c r="C86" i="387"/>
  <c r="A86" i="387"/>
  <c r="A85" i="387"/>
  <c r="A84" i="387"/>
  <c r="C83" i="387"/>
  <c r="A83" i="387"/>
  <c r="A82" i="387"/>
  <c r="C81" i="387"/>
  <c r="A81" i="387"/>
  <c r="A80" i="387"/>
  <c r="A78" i="387"/>
  <c r="A77" i="387"/>
  <c r="A76" i="387"/>
  <c r="A75" i="387"/>
  <c r="A73" i="387"/>
  <c r="A72" i="387"/>
  <c r="A71" i="387"/>
  <c r="A70" i="387"/>
  <c r="A69" i="387"/>
  <c r="A67" i="387"/>
  <c r="C66" i="387"/>
  <c r="A66" i="387"/>
  <c r="C65" i="387"/>
  <c r="A65" i="387"/>
  <c r="C64" i="387"/>
  <c r="A64" i="387"/>
  <c r="C63" i="387"/>
  <c r="A63" i="387"/>
  <c r="C62" i="387"/>
  <c r="A62" i="387"/>
  <c r="C61" i="387"/>
  <c r="A61" i="387"/>
  <c r="C60" i="387"/>
  <c r="A60" i="387"/>
  <c r="C59" i="387"/>
  <c r="A59" i="387"/>
  <c r="A58" i="387"/>
  <c r="A45" i="387"/>
  <c r="A44" i="387"/>
  <c r="C43" i="387"/>
  <c r="A43" i="387"/>
  <c r="C42" i="387"/>
  <c r="A42" i="387"/>
  <c r="C41" i="387"/>
  <c r="A41" i="387"/>
  <c r="C40" i="387"/>
  <c r="A40" i="387"/>
  <c r="A39" i="387"/>
  <c r="C38" i="387"/>
  <c r="A38" i="387"/>
  <c r="C37" i="387"/>
  <c r="A37" i="387"/>
  <c r="A36" i="387"/>
  <c r="A32" i="387"/>
  <c r="C31" i="387"/>
  <c r="A31" i="387"/>
  <c r="C30" i="387"/>
  <c r="A30" i="387"/>
  <c r="C29" i="387"/>
  <c r="A29" i="387"/>
  <c r="C28" i="387"/>
  <c r="A28" i="387"/>
  <c r="A27" i="387"/>
  <c r="C26" i="387"/>
  <c r="A26" i="387"/>
  <c r="C25" i="387"/>
  <c r="A25" i="387"/>
  <c r="A8" i="387"/>
  <c r="A7" i="387"/>
  <c r="A6" i="387"/>
  <c r="A5" i="387"/>
  <c r="A1" i="387"/>
  <c r="B105" i="386"/>
  <c r="D6" i="386"/>
  <c r="D13" i="386" s="1"/>
  <c r="A109" i="386"/>
  <c r="A108" i="386"/>
  <c r="A107" i="386"/>
  <c r="A106" i="386"/>
  <c r="A105" i="386"/>
  <c r="A104" i="386"/>
  <c r="B103" i="386"/>
  <c r="A103" i="386"/>
  <c r="B102" i="386"/>
  <c r="A102" i="386"/>
  <c r="B101" i="386"/>
  <c r="C101" i="386" s="1"/>
  <c r="A101" i="386"/>
  <c r="A100" i="386"/>
  <c r="A99" i="386"/>
  <c r="A95" i="386"/>
  <c r="A94" i="386"/>
  <c r="A93" i="386"/>
  <c r="A92" i="386"/>
  <c r="A91" i="386"/>
  <c r="A90" i="386"/>
  <c r="A89" i="386"/>
  <c r="A87" i="386"/>
  <c r="A86" i="386"/>
  <c r="A85" i="386"/>
  <c r="C84" i="386"/>
  <c r="A84" i="386"/>
  <c r="C83" i="386"/>
  <c r="A83" i="386"/>
  <c r="A82" i="386"/>
  <c r="C81" i="386"/>
  <c r="A81" i="386"/>
  <c r="A80" i="386"/>
  <c r="A79" i="386"/>
  <c r="A77" i="386"/>
  <c r="A76" i="386"/>
  <c r="C75" i="386"/>
  <c r="A75" i="386"/>
  <c r="A74" i="386"/>
  <c r="A73" i="386"/>
  <c r="C72" i="386"/>
  <c r="A72" i="386"/>
  <c r="A71" i="386"/>
  <c r="C70" i="386"/>
  <c r="A70" i="386"/>
  <c r="A69" i="386"/>
  <c r="A67" i="386"/>
  <c r="A66" i="386"/>
  <c r="A65" i="386"/>
  <c r="A64" i="386"/>
  <c r="A62" i="386"/>
  <c r="A61" i="386"/>
  <c r="A60" i="386"/>
  <c r="A59" i="386"/>
  <c r="A58" i="386"/>
  <c r="A56" i="386"/>
  <c r="C55" i="386"/>
  <c r="A55" i="386"/>
  <c r="C54" i="386"/>
  <c r="A54" i="386"/>
  <c r="C53" i="386"/>
  <c r="A53" i="386"/>
  <c r="C52" i="386"/>
  <c r="A52" i="386"/>
  <c r="C51" i="386"/>
  <c r="A51" i="386"/>
  <c r="C50" i="386"/>
  <c r="A50" i="386"/>
  <c r="C49" i="386"/>
  <c r="A49" i="386"/>
  <c r="C48" i="386"/>
  <c r="A48" i="386"/>
  <c r="A47" i="386"/>
  <c r="A43" i="386"/>
  <c r="D42" i="386"/>
  <c r="A42" i="386"/>
  <c r="A41" i="386"/>
  <c r="D40" i="386"/>
  <c r="A40" i="386"/>
  <c r="A39" i="386"/>
  <c r="A38" i="386"/>
  <c r="A34" i="386"/>
  <c r="D33" i="386"/>
  <c r="A33" i="386"/>
  <c r="C32" i="386"/>
  <c r="D32" i="386" s="1"/>
  <c r="A32" i="386"/>
  <c r="C31" i="386"/>
  <c r="D31" i="386" s="1"/>
  <c r="A31" i="386"/>
  <c r="C30" i="386"/>
  <c r="D30" i="386" s="1"/>
  <c r="A30" i="386"/>
  <c r="C29" i="386"/>
  <c r="D29" i="386" s="1"/>
  <c r="A29" i="386"/>
  <c r="A28" i="386"/>
  <c r="C27" i="386"/>
  <c r="D27" i="386" s="1"/>
  <c r="A27" i="386"/>
  <c r="C26" i="386"/>
  <c r="D26" i="386" s="1"/>
  <c r="A26" i="386"/>
  <c r="A25" i="386"/>
  <c r="A21" i="386"/>
  <c r="A20" i="386"/>
  <c r="A19" i="386"/>
  <c r="A18" i="386"/>
  <c r="A17" i="386"/>
  <c r="A16" i="386"/>
  <c r="C15" i="386"/>
  <c r="A15" i="386"/>
  <c r="C14" i="386"/>
  <c r="A14" i="386"/>
  <c r="A13" i="386"/>
  <c r="A12" i="386"/>
  <c r="A8" i="386"/>
  <c r="A7" i="386"/>
  <c r="A6" i="386"/>
  <c r="A5" i="386"/>
  <c r="A1" i="386"/>
  <c r="B116" i="385"/>
  <c r="C20" i="385"/>
  <c r="C19" i="385"/>
  <c r="D31" i="385" s="1"/>
  <c r="C18" i="385"/>
  <c r="B20" i="385"/>
  <c r="B19" i="385"/>
  <c r="A120" i="385"/>
  <c r="A119" i="385"/>
  <c r="A118" i="385"/>
  <c r="A117" i="385"/>
  <c r="A116" i="385"/>
  <c r="A115" i="385"/>
  <c r="B114" i="385"/>
  <c r="A114" i="385"/>
  <c r="B113" i="385"/>
  <c r="A113" i="385"/>
  <c r="B112" i="385"/>
  <c r="C112" i="385" s="1"/>
  <c r="A112" i="385"/>
  <c r="A111" i="385"/>
  <c r="A110" i="385"/>
  <c r="A106" i="385"/>
  <c r="A105" i="385"/>
  <c r="A104" i="385"/>
  <c r="A103" i="385"/>
  <c r="A102" i="385"/>
  <c r="A101" i="385"/>
  <c r="A100" i="385"/>
  <c r="A98" i="385"/>
  <c r="A97" i="385"/>
  <c r="A96" i="385"/>
  <c r="C95" i="385"/>
  <c r="A95" i="385"/>
  <c r="C94" i="385"/>
  <c r="A94" i="385"/>
  <c r="A93" i="385"/>
  <c r="C92" i="385"/>
  <c r="A92" i="385"/>
  <c r="A91" i="385"/>
  <c r="A90" i="385"/>
  <c r="A88" i="385"/>
  <c r="A87" i="385"/>
  <c r="C86" i="385"/>
  <c r="A86" i="385"/>
  <c r="A85" i="385"/>
  <c r="A84" i="385"/>
  <c r="C83" i="385"/>
  <c r="A83" i="385"/>
  <c r="A82" i="385"/>
  <c r="C81" i="385"/>
  <c r="A81" i="385"/>
  <c r="A80" i="385"/>
  <c r="A78" i="385"/>
  <c r="A77" i="385"/>
  <c r="A76" i="385"/>
  <c r="A75" i="385"/>
  <c r="A73" i="385"/>
  <c r="A72" i="385"/>
  <c r="A71" i="385"/>
  <c r="A70" i="385"/>
  <c r="A69" i="385"/>
  <c r="A67" i="385"/>
  <c r="C66" i="385"/>
  <c r="A66" i="385"/>
  <c r="C65" i="385"/>
  <c r="A65" i="385"/>
  <c r="C64" i="385"/>
  <c r="A64" i="385"/>
  <c r="C63" i="385"/>
  <c r="A63" i="385"/>
  <c r="C62" i="385"/>
  <c r="A62" i="385"/>
  <c r="C61" i="385"/>
  <c r="A61" i="385"/>
  <c r="C60" i="385"/>
  <c r="A60" i="385"/>
  <c r="C59" i="385"/>
  <c r="A59" i="385"/>
  <c r="A58" i="385"/>
  <c r="A45" i="385"/>
  <c r="A44" i="385"/>
  <c r="C43" i="385"/>
  <c r="A43" i="385"/>
  <c r="C42" i="385"/>
  <c r="A42" i="385"/>
  <c r="C41" i="385"/>
  <c r="A41" i="385"/>
  <c r="C40" i="385"/>
  <c r="A40" i="385"/>
  <c r="A39" i="385"/>
  <c r="C38" i="385"/>
  <c r="A38" i="385"/>
  <c r="C37" i="385"/>
  <c r="A37" i="385"/>
  <c r="A36" i="385"/>
  <c r="A32" i="385"/>
  <c r="C31" i="385"/>
  <c r="A31" i="385"/>
  <c r="C30" i="385"/>
  <c r="A30" i="385"/>
  <c r="C29" i="385"/>
  <c r="A29" i="385"/>
  <c r="C28" i="385"/>
  <c r="A28" i="385"/>
  <c r="A27" i="385"/>
  <c r="C26" i="385"/>
  <c r="A26" i="385"/>
  <c r="C25" i="385"/>
  <c r="A25" i="385"/>
  <c r="A8" i="385"/>
  <c r="A7" i="385"/>
  <c r="A6" i="385"/>
  <c r="A5" i="385"/>
  <c r="A1" i="385"/>
  <c r="D6" i="383"/>
  <c r="D13" i="383" s="1"/>
  <c r="B105" i="383"/>
  <c r="A109" i="383"/>
  <c r="A108" i="383"/>
  <c r="A107" i="383"/>
  <c r="A106" i="383"/>
  <c r="A105" i="383"/>
  <c r="A104" i="383"/>
  <c r="B103" i="383"/>
  <c r="A103" i="383"/>
  <c r="B102" i="383"/>
  <c r="A102" i="383"/>
  <c r="B101" i="383"/>
  <c r="C101" i="383" s="1"/>
  <c r="A101" i="383"/>
  <c r="A100" i="383"/>
  <c r="A99" i="383"/>
  <c r="A95" i="383"/>
  <c r="A94" i="383"/>
  <c r="A93" i="383"/>
  <c r="A92" i="383"/>
  <c r="A91" i="383"/>
  <c r="A90" i="383"/>
  <c r="A89" i="383"/>
  <c r="A87" i="383"/>
  <c r="A86" i="383"/>
  <c r="A85" i="383"/>
  <c r="C84" i="383"/>
  <c r="A84" i="383"/>
  <c r="C83" i="383"/>
  <c r="A83" i="383"/>
  <c r="A82" i="383"/>
  <c r="C81" i="383"/>
  <c r="A81" i="383"/>
  <c r="A80" i="383"/>
  <c r="A79" i="383"/>
  <c r="A77" i="383"/>
  <c r="A76" i="383"/>
  <c r="C75" i="383"/>
  <c r="A75" i="383"/>
  <c r="A74" i="383"/>
  <c r="A73" i="383"/>
  <c r="C72" i="383"/>
  <c r="A72" i="383"/>
  <c r="A71" i="383"/>
  <c r="C70" i="383"/>
  <c r="A70" i="383"/>
  <c r="A69" i="383"/>
  <c r="A67" i="383"/>
  <c r="A66" i="383"/>
  <c r="A65" i="383"/>
  <c r="A64" i="383"/>
  <c r="A62" i="383"/>
  <c r="A61" i="383"/>
  <c r="A60" i="383"/>
  <c r="A59" i="383"/>
  <c r="A58" i="383"/>
  <c r="A56" i="383"/>
  <c r="C55" i="383"/>
  <c r="A55" i="383"/>
  <c r="C54" i="383"/>
  <c r="A54" i="383"/>
  <c r="C53" i="383"/>
  <c r="A53" i="383"/>
  <c r="C52" i="383"/>
  <c r="A52" i="383"/>
  <c r="C51" i="383"/>
  <c r="A51" i="383"/>
  <c r="C50" i="383"/>
  <c r="A50" i="383"/>
  <c r="C49" i="383"/>
  <c r="A49" i="383"/>
  <c r="C48" i="383"/>
  <c r="A48" i="383"/>
  <c r="A47" i="383"/>
  <c r="A43" i="383"/>
  <c r="D42" i="383"/>
  <c r="A42" i="383"/>
  <c r="A41" i="383"/>
  <c r="D40" i="383"/>
  <c r="A40" i="383"/>
  <c r="A39" i="383"/>
  <c r="A38" i="383"/>
  <c r="A34" i="383"/>
  <c r="D33" i="383"/>
  <c r="A33" i="383"/>
  <c r="C32" i="383"/>
  <c r="D32" i="383" s="1"/>
  <c r="A32" i="383"/>
  <c r="C31" i="383"/>
  <c r="D31" i="383" s="1"/>
  <c r="A31" i="383"/>
  <c r="C30" i="383"/>
  <c r="D30" i="383" s="1"/>
  <c r="A30" i="383"/>
  <c r="C29" i="383"/>
  <c r="D29" i="383" s="1"/>
  <c r="A29" i="383"/>
  <c r="A28" i="383"/>
  <c r="C27" i="383"/>
  <c r="D27" i="383" s="1"/>
  <c r="A27" i="383"/>
  <c r="C26" i="383"/>
  <c r="D26" i="383" s="1"/>
  <c r="A26" i="383"/>
  <c r="A25" i="383"/>
  <c r="A21" i="383"/>
  <c r="A20" i="383"/>
  <c r="A19" i="383"/>
  <c r="A18" i="383"/>
  <c r="A17" i="383"/>
  <c r="A16" i="383"/>
  <c r="C15" i="383"/>
  <c r="A15" i="383"/>
  <c r="C14" i="383"/>
  <c r="A14" i="383"/>
  <c r="A13" i="383"/>
  <c r="A12" i="383"/>
  <c r="A8" i="383"/>
  <c r="A7" i="383"/>
  <c r="A6" i="383"/>
  <c r="A5" i="383"/>
  <c r="A1" i="383"/>
  <c r="B116" i="382"/>
  <c r="C20" i="382"/>
  <c r="C19" i="382"/>
  <c r="C18" i="382"/>
  <c r="D31" i="382" s="1"/>
  <c r="B20" i="382"/>
  <c r="B19" i="382"/>
  <c r="B18" i="382"/>
  <c r="A120" i="382"/>
  <c r="A119" i="382"/>
  <c r="A118" i="382"/>
  <c r="A117" i="382"/>
  <c r="A116" i="382"/>
  <c r="A115" i="382"/>
  <c r="B114" i="382"/>
  <c r="A114" i="382"/>
  <c r="B113" i="382"/>
  <c r="A113" i="382"/>
  <c r="B112" i="382"/>
  <c r="C112" i="382" s="1"/>
  <c r="A112" i="382"/>
  <c r="A111" i="382"/>
  <c r="A110" i="382"/>
  <c r="A106" i="382"/>
  <c r="A105" i="382"/>
  <c r="A104" i="382"/>
  <c r="A103" i="382"/>
  <c r="A102" i="382"/>
  <c r="A101" i="382"/>
  <c r="A100" i="382"/>
  <c r="A98" i="382"/>
  <c r="A97" i="382"/>
  <c r="A96" i="382"/>
  <c r="C95" i="382"/>
  <c r="A95" i="382"/>
  <c r="C94" i="382"/>
  <c r="A94" i="382"/>
  <c r="A93" i="382"/>
  <c r="C92" i="382"/>
  <c r="A92" i="382"/>
  <c r="A91" i="382"/>
  <c r="A90" i="382"/>
  <c r="A88" i="382"/>
  <c r="A87" i="382"/>
  <c r="C86" i="382"/>
  <c r="A86" i="382"/>
  <c r="A85" i="382"/>
  <c r="A84" i="382"/>
  <c r="C83" i="382"/>
  <c r="A83" i="382"/>
  <c r="A82" i="382"/>
  <c r="C81" i="382"/>
  <c r="A81" i="382"/>
  <c r="A80" i="382"/>
  <c r="A78" i="382"/>
  <c r="A77" i="382"/>
  <c r="A76" i="382"/>
  <c r="A75" i="382"/>
  <c r="A73" i="382"/>
  <c r="A72" i="382"/>
  <c r="A71" i="382"/>
  <c r="A70" i="382"/>
  <c r="A69" i="382"/>
  <c r="A67" i="382"/>
  <c r="C66" i="382"/>
  <c r="A66" i="382"/>
  <c r="C65" i="382"/>
  <c r="A65" i="382"/>
  <c r="C64" i="382"/>
  <c r="A64" i="382"/>
  <c r="C63" i="382"/>
  <c r="A63" i="382"/>
  <c r="C62" i="382"/>
  <c r="A62" i="382"/>
  <c r="C61" i="382"/>
  <c r="A61" i="382"/>
  <c r="C60" i="382"/>
  <c r="A60" i="382"/>
  <c r="C59" i="382"/>
  <c r="A59" i="382"/>
  <c r="A58" i="382"/>
  <c r="A45" i="382"/>
  <c r="A44" i="382"/>
  <c r="C43" i="382"/>
  <c r="A43" i="382"/>
  <c r="C42" i="382"/>
  <c r="A42" i="382"/>
  <c r="C41" i="382"/>
  <c r="A41" i="382"/>
  <c r="C40" i="382"/>
  <c r="A40" i="382"/>
  <c r="A39" i="382"/>
  <c r="C38" i="382"/>
  <c r="A38" i="382"/>
  <c r="C37" i="382"/>
  <c r="A37" i="382"/>
  <c r="A36" i="382"/>
  <c r="A32" i="382"/>
  <c r="C31" i="382"/>
  <c r="A31" i="382"/>
  <c r="C30" i="382"/>
  <c r="A30" i="382"/>
  <c r="C29" i="382"/>
  <c r="A29" i="382"/>
  <c r="C28" i="382"/>
  <c r="A28" i="382"/>
  <c r="A27" i="382"/>
  <c r="C26" i="382"/>
  <c r="A26" i="382"/>
  <c r="C25" i="382"/>
  <c r="A25" i="382"/>
  <c r="A8" i="382"/>
  <c r="A7" i="382"/>
  <c r="A6" i="382"/>
  <c r="A5" i="382"/>
  <c r="A1" i="382"/>
  <c r="B105" i="381"/>
  <c r="D6" i="381"/>
  <c r="D13" i="381" s="1"/>
  <c r="A109" i="381"/>
  <c r="A108" i="381"/>
  <c r="A107" i="381"/>
  <c r="A106" i="381"/>
  <c r="A105" i="381"/>
  <c r="A104" i="381"/>
  <c r="B103" i="381"/>
  <c r="A103" i="381"/>
  <c r="B102" i="381"/>
  <c r="A102" i="381"/>
  <c r="B101" i="381"/>
  <c r="C101" i="381" s="1"/>
  <c r="A101" i="381"/>
  <c r="A100" i="381"/>
  <c r="A99" i="381"/>
  <c r="A95" i="381"/>
  <c r="A94" i="381"/>
  <c r="A93" i="381"/>
  <c r="A92" i="381"/>
  <c r="A91" i="381"/>
  <c r="A90" i="381"/>
  <c r="A89" i="381"/>
  <c r="A87" i="381"/>
  <c r="A86" i="381"/>
  <c r="A85" i="381"/>
  <c r="C84" i="381"/>
  <c r="A84" i="381"/>
  <c r="C83" i="381"/>
  <c r="A83" i="381"/>
  <c r="A82" i="381"/>
  <c r="C81" i="381"/>
  <c r="A81" i="381"/>
  <c r="A80" i="381"/>
  <c r="A79" i="381"/>
  <c r="A77" i="381"/>
  <c r="A76" i="381"/>
  <c r="C75" i="381"/>
  <c r="A75" i="381"/>
  <c r="A74" i="381"/>
  <c r="A73" i="381"/>
  <c r="C72" i="381"/>
  <c r="A72" i="381"/>
  <c r="A71" i="381"/>
  <c r="C70" i="381"/>
  <c r="A70" i="381"/>
  <c r="A69" i="381"/>
  <c r="A67" i="381"/>
  <c r="A66" i="381"/>
  <c r="A65" i="381"/>
  <c r="A64" i="381"/>
  <c r="A62" i="381"/>
  <c r="A61" i="381"/>
  <c r="A60" i="381"/>
  <c r="A59" i="381"/>
  <c r="A58" i="381"/>
  <c r="A56" i="381"/>
  <c r="C55" i="381"/>
  <c r="A55" i="381"/>
  <c r="C54" i="381"/>
  <c r="A54" i="381"/>
  <c r="C53" i="381"/>
  <c r="A53" i="381"/>
  <c r="C52" i="381"/>
  <c r="A52" i="381"/>
  <c r="C51" i="381"/>
  <c r="A51" i="381"/>
  <c r="C50" i="381"/>
  <c r="A50" i="381"/>
  <c r="C49" i="381"/>
  <c r="A49" i="381"/>
  <c r="C48" i="381"/>
  <c r="A48" i="381"/>
  <c r="A47" i="381"/>
  <c r="A43" i="381"/>
  <c r="D42" i="381"/>
  <c r="A42" i="381"/>
  <c r="A41" i="381"/>
  <c r="D40" i="381"/>
  <c r="A40" i="381"/>
  <c r="A39" i="381"/>
  <c r="A38" i="381"/>
  <c r="A34" i="381"/>
  <c r="D33" i="381"/>
  <c r="A33" i="381"/>
  <c r="C32" i="381"/>
  <c r="D32" i="381" s="1"/>
  <c r="A32" i="381"/>
  <c r="C31" i="381"/>
  <c r="D31" i="381" s="1"/>
  <c r="A31" i="381"/>
  <c r="C30" i="381"/>
  <c r="D30" i="381" s="1"/>
  <c r="A30" i="381"/>
  <c r="C29" i="381"/>
  <c r="D29" i="381" s="1"/>
  <c r="A29" i="381"/>
  <c r="A28" i="381"/>
  <c r="C27" i="381"/>
  <c r="D27" i="381" s="1"/>
  <c r="A27" i="381"/>
  <c r="C26" i="381"/>
  <c r="D26" i="381" s="1"/>
  <c r="A26" i="381"/>
  <c r="A25" i="381"/>
  <c r="A21" i="381"/>
  <c r="A20" i="381"/>
  <c r="A19" i="381"/>
  <c r="A18" i="381"/>
  <c r="A17" i="381"/>
  <c r="C16" i="381"/>
  <c r="A16" i="381"/>
  <c r="C15" i="381"/>
  <c r="A15" i="381"/>
  <c r="C14" i="381"/>
  <c r="A14" i="381"/>
  <c r="A13" i="381"/>
  <c r="A12" i="381"/>
  <c r="A8" i="381"/>
  <c r="A7" i="381"/>
  <c r="A6" i="381"/>
  <c r="A5" i="381"/>
  <c r="A1" i="381"/>
  <c r="B105" i="380"/>
  <c r="D6" i="380"/>
  <c r="D13" i="380" s="1"/>
  <c r="A109" i="380"/>
  <c r="A108" i="380"/>
  <c r="A107" i="380"/>
  <c r="A106" i="380"/>
  <c r="A105" i="380"/>
  <c r="A104" i="380"/>
  <c r="B103" i="380"/>
  <c r="A103" i="380"/>
  <c r="B102" i="380"/>
  <c r="A102" i="380"/>
  <c r="B101" i="380"/>
  <c r="C101" i="380" s="1"/>
  <c r="A101" i="380"/>
  <c r="A100" i="380"/>
  <c r="A99" i="380"/>
  <c r="A95" i="380"/>
  <c r="A94" i="380"/>
  <c r="A93" i="380"/>
  <c r="A92" i="380"/>
  <c r="A91" i="380"/>
  <c r="A90" i="380"/>
  <c r="A89" i="380"/>
  <c r="A87" i="380"/>
  <c r="A86" i="380"/>
  <c r="A85" i="380"/>
  <c r="C84" i="380"/>
  <c r="A84" i="380"/>
  <c r="C83" i="380"/>
  <c r="A83" i="380"/>
  <c r="A82" i="380"/>
  <c r="C81" i="380"/>
  <c r="A81" i="380"/>
  <c r="A80" i="380"/>
  <c r="A79" i="380"/>
  <c r="A77" i="380"/>
  <c r="A76" i="380"/>
  <c r="C75" i="380"/>
  <c r="A75" i="380"/>
  <c r="A74" i="380"/>
  <c r="A73" i="380"/>
  <c r="C72" i="380"/>
  <c r="A72" i="380"/>
  <c r="A71" i="380"/>
  <c r="C70" i="380"/>
  <c r="A70" i="380"/>
  <c r="A69" i="380"/>
  <c r="A67" i="380"/>
  <c r="A66" i="380"/>
  <c r="A65" i="380"/>
  <c r="A64" i="380"/>
  <c r="A62" i="380"/>
  <c r="A61" i="380"/>
  <c r="A60" i="380"/>
  <c r="A59" i="380"/>
  <c r="A58" i="380"/>
  <c r="A56" i="380"/>
  <c r="C55" i="380"/>
  <c r="A55" i="380"/>
  <c r="C54" i="380"/>
  <c r="A54" i="380"/>
  <c r="C53" i="380"/>
  <c r="A53" i="380"/>
  <c r="C52" i="380"/>
  <c r="A52" i="380"/>
  <c r="C51" i="380"/>
  <c r="A51" i="380"/>
  <c r="C50" i="380"/>
  <c r="A50" i="380"/>
  <c r="C49" i="380"/>
  <c r="A49" i="380"/>
  <c r="C48" i="380"/>
  <c r="A48" i="380"/>
  <c r="A47" i="380"/>
  <c r="A43" i="380"/>
  <c r="D42" i="380"/>
  <c r="A42" i="380"/>
  <c r="A41" i="380"/>
  <c r="D40" i="380"/>
  <c r="A40" i="380"/>
  <c r="A39" i="380"/>
  <c r="A38" i="380"/>
  <c r="A34" i="380"/>
  <c r="D33" i="380"/>
  <c r="A33" i="380"/>
  <c r="C32" i="380"/>
  <c r="D32" i="380" s="1"/>
  <c r="A32" i="380"/>
  <c r="C31" i="380"/>
  <c r="D31" i="380" s="1"/>
  <c r="A31" i="380"/>
  <c r="C30" i="380"/>
  <c r="D30" i="380" s="1"/>
  <c r="A30" i="380"/>
  <c r="C29" i="380"/>
  <c r="D29" i="380" s="1"/>
  <c r="A29" i="380"/>
  <c r="A28" i="380"/>
  <c r="C27" i="380"/>
  <c r="D27" i="380" s="1"/>
  <c r="A27" i="380"/>
  <c r="C26" i="380"/>
  <c r="D26" i="380" s="1"/>
  <c r="A26" i="380"/>
  <c r="A25" i="380"/>
  <c r="A21" i="380"/>
  <c r="A20" i="380"/>
  <c r="A19" i="380"/>
  <c r="A18" i="380"/>
  <c r="A17" i="380"/>
  <c r="A16" i="380"/>
  <c r="C15" i="380"/>
  <c r="A15" i="380"/>
  <c r="C14" i="380"/>
  <c r="A14" i="380"/>
  <c r="A13" i="380"/>
  <c r="A12" i="380"/>
  <c r="A8" i="380"/>
  <c r="A7" i="380"/>
  <c r="A6" i="380"/>
  <c r="A5" i="380"/>
  <c r="A1" i="380"/>
  <c r="B116" i="379"/>
  <c r="C20" i="379"/>
  <c r="C19" i="379"/>
  <c r="D31" i="379" s="1"/>
  <c r="C18" i="379"/>
  <c r="B20" i="379"/>
  <c r="B19" i="379"/>
  <c r="B18" i="379"/>
  <c r="A120" i="379"/>
  <c r="A119" i="379"/>
  <c r="A118" i="379"/>
  <c r="A117" i="379"/>
  <c r="A116" i="379"/>
  <c r="A115" i="379"/>
  <c r="B114" i="379"/>
  <c r="A114" i="379"/>
  <c r="B113" i="379"/>
  <c r="A113" i="379"/>
  <c r="B112" i="379"/>
  <c r="C112" i="379" s="1"/>
  <c r="A112" i="379"/>
  <c r="A111" i="379"/>
  <c r="A110" i="379"/>
  <c r="A106" i="379"/>
  <c r="A105" i="379"/>
  <c r="A104" i="379"/>
  <c r="A103" i="379"/>
  <c r="A102" i="379"/>
  <c r="A101" i="379"/>
  <c r="A100" i="379"/>
  <c r="A98" i="379"/>
  <c r="A97" i="379"/>
  <c r="A96" i="379"/>
  <c r="C95" i="379"/>
  <c r="A95" i="379"/>
  <c r="C94" i="379"/>
  <c r="A94" i="379"/>
  <c r="A93" i="379"/>
  <c r="C92" i="379"/>
  <c r="A92" i="379"/>
  <c r="A91" i="379"/>
  <c r="A90" i="379"/>
  <c r="A88" i="379"/>
  <c r="A87" i="379"/>
  <c r="C86" i="379"/>
  <c r="A86" i="379"/>
  <c r="A85" i="379"/>
  <c r="A84" i="379"/>
  <c r="C83" i="379"/>
  <c r="A83" i="379"/>
  <c r="A82" i="379"/>
  <c r="C81" i="379"/>
  <c r="A81" i="379"/>
  <c r="A80" i="379"/>
  <c r="A78" i="379"/>
  <c r="A77" i="379"/>
  <c r="A76" i="379"/>
  <c r="A75" i="379"/>
  <c r="A73" i="379"/>
  <c r="A72" i="379"/>
  <c r="A71" i="379"/>
  <c r="A70" i="379"/>
  <c r="A69" i="379"/>
  <c r="A67" i="379"/>
  <c r="C66" i="379"/>
  <c r="A66" i="379"/>
  <c r="C65" i="379"/>
  <c r="A65" i="379"/>
  <c r="C64" i="379"/>
  <c r="A64" i="379"/>
  <c r="C63" i="379"/>
  <c r="A63" i="379"/>
  <c r="C62" i="379"/>
  <c r="A62" i="379"/>
  <c r="C61" i="379"/>
  <c r="A61" i="379"/>
  <c r="C60" i="379"/>
  <c r="A60" i="379"/>
  <c r="C59" i="379"/>
  <c r="A59" i="379"/>
  <c r="A58" i="379"/>
  <c r="A45" i="379"/>
  <c r="A44" i="379"/>
  <c r="C43" i="379"/>
  <c r="A43" i="379"/>
  <c r="C42" i="379"/>
  <c r="A42" i="379"/>
  <c r="C41" i="379"/>
  <c r="A41" i="379"/>
  <c r="C40" i="379"/>
  <c r="A40" i="379"/>
  <c r="A39" i="379"/>
  <c r="C38" i="379"/>
  <c r="A38" i="379"/>
  <c r="C37" i="379"/>
  <c r="A37" i="379"/>
  <c r="A36" i="379"/>
  <c r="A32" i="379"/>
  <c r="C31" i="379"/>
  <c r="A31" i="379"/>
  <c r="C30" i="379"/>
  <c r="A30" i="379"/>
  <c r="C29" i="379"/>
  <c r="A29" i="379"/>
  <c r="C28" i="379"/>
  <c r="A28" i="379"/>
  <c r="A27" i="379"/>
  <c r="C26" i="379"/>
  <c r="A26" i="379"/>
  <c r="C25" i="379"/>
  <c r="A25" i="379"/>
  <c r="A8" i="379"/>
  <c r="A7" i="379"/>
  <c r="A6" i="379"/>
  <c r="A5" i="379"/>
  <c r="A1" i="379"/>
  <c r="B105" i="376"/>
  <c r="D6" i="376"/>
  <c r="D13" i="376" s="1"/>
  <c r="A109" i="376"/>
  <c r="A108" i="376"/>
  <c r="A107" i="376"/>
  <c r="A106" i="376"/>
  <c r="A105" i="376"/>
  <c r="A104" i="376"/>
  <c r="B103" i="376"/>
  <c r="A103" i="376"/>
  <c r="B102" i="376"/>
  <c r="A102" i="376"/>
  <c r="B101" i="376"/>
  <c r="C101" i="376" s="1"/>
  <c r="A101" i="376"/>
  <c r="A100" i="376"/>
  <c r="A99" i="376"/>
  <c r="A95" i="376"/>
  <c r="A94" i="376"/>
  <c r="A93" i="376"/>
  <c r="A92" i="376"/>
  <c r="A91" i="376"/>
  <c r="A90" i="376"/>
  <c r="A89" i="376"/>
  <c r="A87" i="376"/>
  <c r="A86" i="376"/>
  <c r="A85" i="376"/>
  <c r="C84" i="376"/>
  <c r="A84" i="376"/>
  <c r="C83" i="376"/>
  <c r="A83" i="376"/>
  <c r="A82" i="376"/>
  <c r="C81" i="376"/>
  <c r="A81" i="376"/>
  <c r="A80" i="376"/>
  <c r="A79" i="376"/>
  <c r="A77" i="376"/>
  <c r="A76" i="376"/>
  <c r="C75" i="376"/>
  <c r="A75" i="376"/>
  <c r="A74" i="376"/>
  <c r="A73" i="376"/>
  <c r="C72" i="376"/>
  <c r="A72" i="376"/>
  <c r="A71" i="376"/>
  <c r="C70" i="376"/>
  <c r="A70" i="376"/>
  <c r="A69" i="376"/>
  <c r="A67" i="376"/>
  <c r="A66" i="376"/>
  <c r="A65" i="376"/>
  <c r="A64" i="376"/>
  <c r="A62" i="376"/>
  <c r="A61" i="376"/>
  <c r="A60" i="376"/>
  <c r="A59" i="376"/>
  <c r="A58" i="376"/>
  <c r="A56" i="376"/>
  <c r="C55" i="376"/>
  <c r="A55" i="376"/>
  <c r="C54" i="376"/>
  <c r="A54" i="376"/>
  <c r="C53" i="376"/>
  <c r="A53" i="376"/>
  <c r="C52" i="376"/>
  <c r="A52" i="376"/>
  <c r="C51" i="376"/>
  <c r="A51" i="376"/>
  <c r="C50" i="376"/>
  <c r="A50" i="376"/>
  <c r="C49" i="376"/>
  <c r="A49" i="376"/>
  <c r="C48" i="376"/>
  <c r="A48" i="376"/>
  <c r="A47" i="376"/>
  <c r="A43" i="376"/>
  <c r="D42" i="376"/>
  <c r="A42" i="376"/>
  <c r="A41" i="376"/>
  <c r="D40" i="376"/>
  <c r="A40" i="376"/>
  <c r="A39" i="376"/>
  <c r="A38" i="376"/>
  <c r="A34" i="376"/>
  <c r="D33" i="376"/>
  <c r="A33" i="376"/>
  <c r="C32" i="376"/>
  <c r="D32" i="376" s="1"/>
  <c r="A32" i="376"/>
  <c r="C31" i="376"/>
  <c r="D31" i="376" s="1"/>
  <c r="A31" i="376"/>
  <c r="C30" i="376"/>
  <c r="D30" i="376" s="1"/>
  <c r="A30" i="376"/>
  <c r="C29" i="376"/>
  <c r="D29" i="376" s="1"/>
  <c r="A29" i="376"/>
  <c r="A28" i="376"/>
  <c r="C27" i="376"/>
  <c r="D27" i="376" s="1"/>
  <c r="A27" i="376"/>
  <c r="C26" i="376"/>
  <c r="D26" i="376" s="1"/>
  <c r="A26" i="376"/>
  <c r="A25" i="376"/>
  <c r="A21" i="376"/>
  <c r="A20" i="376"/>
  <c r="A19" i="376"/>
  <c r="A18" i="376"/>
  <c r="A17" i="376"/>
  <c r="A16" i="376"/>
  <c r="C15" i="376"/>
  <c r="A15" i="376"/>
  <c r="C14" i="376"/>
  <c r="A14" i="376"/>
  <c r="A13" i="376"/>
  <c r="A12" i="376"/>
  <c r="A8" i="376"/>
  <c r="A7" i="376"/>
  <c r="A6" i="376"/>
  <c r="A5" i="376"/>
  <c r="A1" i="376"/>
  <c r="B116" i="375"/>
  <c r="C20" i="375"/>
  <c r="C19" i="375"/>
  <c r="C18" i="375"/>
  <c r="D31" i="375" s="1"/>
  <c r="B20" i="375"/>
  <c r="B19" i="375"/>
  <c r="B18" i="375"/>
  <c r="A120" i="375"/>
  <c r="A119" i="375"/>
  <c r="A118" i="375"/>
  <c r="A117" i="375"/>
  <c r="A116" i="375"/>
  <c r="A115" i="375"/>
  <c r="B114" i="375"/>
  <c r="A114" i="375"/>
  <c r="B113" i="375"/>
  <c r="A113" i="375"/>
  <c r="B112" i="375"/>
  <c r="C112" i="375" s="1"/>
  <c r="A112" i="375"/>
  <c r="A111" i="375"/>
  <c r="A110" i="375"/>
  <c r="A106" i="375"/>
  <c r="A105" i="375"/>
  <c r="A104" i="375"/>
  <c r="A103" i="375"/>
  <c r="A102" i="375"/>
  <c r="A101" i="375"/>
  <c r="A100" i="375"/>
  <c r="A98" i="375"/>
  <c r="A97" i="375"/>
  <c r="A96" i="375"/>
  <c r="C95" i="375"/>
  <c r="A95" i="375"/>
  <c r="C94" i="375"/>
  <c r="A94" i="375"/>
  <c r="A93" i="375"/>
  <c r="C92" i="375"/>
  <c r="A92" i="375"/>
  <c r="A91" i="375"/>
  <c r="A90" i="375"/>
  <c r="A88" i="375"/>
  <c r="A87" i="375"/>
  <c r="C86" i="375"/>
  <c r="A86" i="375"/>
  <c r="A85" i="375"/>
  <c r="A84" i="375"/>
  <c r="C83" i="375"/>
  <c r="A83" i="375"/>
  <c r="A82" i="375"/>
  <c r="C81" i="375"/>
  <c r="A81" i="375"/>
  <c r="A80" i="375"/>
  <c r="A78" i="375"/>
  <c r="A77" i="375"/>
  <c r="A76" i="375"/>
  <c r="A75" i="375"/>
  <c r="A73" i="375"/>
  <c r="A72" i="375"/>
  <c r="A71" i="375"/>
  <c r="A70" i="375"/>
  <c r="A69" i="375"/>
  <c r="A67" i="375"/>
  <c r="C66" i="375"/>
  <c r="A66" i="375"/>
  <c r="C65" i="375"/>
  <c r="A65" i="375"/>
  <c r="C64" i="375"/>
  <c r="A64" i="375"/>
  <c r="C63" i="375"/>
  <c r="A63" i="375"/>
  <c r="C62" i="375"/>
  <c r="A62" i="375"/>
  <c r="C61" i="375"/>
  <c r="A61" i="375"/>
  <c r="C60" i="375"/>
  <c r="A60" i="375"/>
  <c r="C59" i="375"/>
  <c r="A59" i="375"/>
  <c r="A58" i="375"/>
  <c r="A45" i="375"/>
  <c r="A44" i="375"/>
  <c r="C43" i="375"/>
  <c r="A43" i="375"/>
  <c r="C42" i="375"/>
  <c r="A42" i="375"/>
  <c r="C41" i="375"/>
  <c r="A41" i="375"/>
  <c r="C40" i="375"/>
  <c r="A40" i="375"/>
  <c r="A39" i="375"/>
  <c r="C38" i="375"/>
  <c r="A38" i="375"/>
  <c r="C37" i="375"/>
  <c r="A37" i="375"/>
  <c r="A36" i="375"/>
  <c r="A32" i="375"/>
  <c r="C31" i="375"/>
  <c r="A31" i="375"/>
  <c r="C30" i="375"/>
  <c r="A30" i="375"/>
  <c r="C29" i="375"/>
  <c r="A29" i="375"/>
  <c r="C28" i="375"/>
  <c r="A28" i="375"/>
  <c r="A27" i="375"/>
  <c r="C26" i="375"/>
  <c r="A26" i="375"/>
  <c r="C25" i="375"/>
  <c r="A25" i="375"/>
  <c r="A8" i="375"/>
  <c r="A7" i="375"/>
  <c r="A6" i="375"/>
  <c r="A5" i="375"/>
  <c r="A1" i="375"/>
  <c r="B105" i="374"/>
  <c r="D6" i="374"/>
  <c r="D13" i="374" s="1"/>
  <c r="A109" i="374"/>
  <c r="A108" i="374"/>
  <c r="A107" i="374"/>
  <c r="A106" i="374"/>
  <c r="A105" i="374"/>
  <c r="A104" i="374"/>
  <c r="B103" i="374"/>
  <c r="A103" i="374"/>
  <c r="B102" i="374"/>
  <c r="A102" i="374"/>
  <c r="B101" i="374"/>
  <c r="C101" i="374" s="1"/>
  <c r="A101" i="374"/>
  <c r="A100" i="374"/>
  <c r="A99" i="374"/>
  <c r="A95" i="374"/>
  <c r="A94" i="374"/>
  <c r="A93" i="374"/>
  <c r="A92" i="374"/>
  <c r="A91" i="374"/>
  <c r="A90" i="374"/>
  <c r="A89" i="374"/>
  <c r="A87" i="374"/>
  <c r="A86" i="374"/>
  <c r="A85" i="374"/>
  <c r="C84" i="374"/>
  <c r="A84" i="374"/>
  <c r="C83" i="374"/>
  <c r="A83" i="374"/>
  <c r="A82" i="374"/>
  <c r="C81" i="374"/>
  <c r="A81" i="374"/>
  <c r="A80" i="374"/>
  <c r="A79" i="374"/>
  <c r="A77" i="374"/>
  <c r="A76" i="374"/>
  <c r="C75" i="374"/>
  <c r="A75" i="374"/>
  <c r="A74" i="374"/>
  <c r="A73" i="374"/>
  <c r="C72" i="374"/>
  <c r="A72" i="374"/>
  <c r="A71" i="374"/>
  <c r="C70" i="374"/>
  <c r="A70" i="374"/>
  <c r="A69" i="374"/>
  <c r="A67" i="374"/>
  <c r="A66" i="374"/>
  <c r="A65" i="374"/>
  <c r="A64" i="374"/>
  <c r="A62" i="374"/>
  <c r="A61" i="374"/>
  <c r="A60" i="374"/>
  <c r="A59" i="374"/>
  <c r="A58" i="374"/>
  <c r="A56" i="374"/>
  <c r="C55" i="374"/>
  <c r="A55" i="374"/>
  <c r="C54" i="374"/>
  <c r="A54" i="374"/>
  <c r="C53" i="374"/>
  <c r="A53" i="374"/>
  <c r="C52" i="374"/>
  <c r="A52" i="374"/>
  <c r="C51" i="374"/>
  <c r="A51" i="374"/>
  <c r="C50" i="374"/>
  <c r="A50" i="374"/>
  <c r="C49" i="374"/>
  <c r="A49" i="374"/>
  <c r="C48" i="374"/>
  <c r="A48" i="374"/>
  <c r="A47" i="374"/>
  <c r="A43" i="374"/>
  <c r="D42" i="374"/>
  <c r="A42" i="374"/>
  <c r="A41" i="374"/>
  <c r="D40" i="374"/>
  <c r="A40" i="374"/>
  <c r="A39" i="374"/>
  <c r="A38" i="374"/>
  <c r="A34" i="374"/>
  <c r="D33" i="374"/>
  <c r="A33" i="374"/>
  <c r="C32" i="374"/>
  <c r="D32" i="374" s="1"/>
  <c r="A32" i="374"/>
  <c r="C31" i="374"/>
  <c r="D31" i="374" s="1"/>
  <c r="A31" i="374"/>
  <c r="C30" i="374"/>
  <c r="D30" i="374" s="1"/>
  <c r="A30" i="374"/>
  <c r="C29" i="374"/>
  <c r="D29" i="374" s="1"/>
  <c r="A29" i="374"/>
  <c r="A28" i="374"/>
  <c r="C27" i="374"/>
  <c r="D27" i="374" s="1"/>
  <c r="A27" i="374"/>
  <c r="C26" i="374"/>
  <c r="D26" i="374" s="1"/>
  <c r="A26" i="374"/>
  <c r="A25" i="374"/>
  <c r="A21" i="374"/>
  <c r="A20" i="374"/>
  <c r="A19" i="374"/>
  <c r="A18" i="374"/>
  <c r="A17" i="374"/>
  <c r="A16" i="374"/>
  <c r="C15" i="374"/>
  <c r="A15" i="374"/>
  <c r="C14" i="374"/>
  <c r="A14" i="374"/>
  <c r="A13" i="374"/>
  <c r="A12" i="374"/>
  <c r="A8" i="374"/>
  <c r="A7" i="374"/>
  <c r="A6" i="374"/>
  <c r="A5" i="374"/>
  <c r="A1" i="374"/>
  <c r="B116" i="373"/>
  <c r="C20" i="373"/>
  <c r="C19" i="373"/>
  <c r="D31" i="373" s="1"/>
  <c r="C18" i="373"/>
  <c r="B20" i="373"/>
  <c r="B19" i="373"/>
  <c r="B18" i="373"/>
  <c r="A120" i="373"/>
  <c r="A119" i="373"/>
  <c r="A118" i="373"/>
  <c r="A117" i="373"/>
  <c r="A116" i="373"/>
  <c r="A115" i="373"/>
  <c r="B114" i="373"/>
  <c r="A114" i="373"/>
  <c r="B113" i="373"/>
  <c r="A113" i="373"/>
  <c r="B112" i="373"/>
  <c r="C112" i="373" s="1"/>
  <c r="A112" i="373"/>
  <c r="A111" i="373"/>
  <c r="A110" i="373"/>
  <c r="A106" i="373"/>
  <c r="A105" i="373"/>
  <c r="A104" i="373"/>
  <c r="A103" i="373"/>
  <c r="A102" i="373"/>
  <c r="A101" i="373"/>
  <c r="A100" i="373"/>
  <c r="A98" i="373"/>
  <c r="A97" i="373"/>
  <c r="A96" i="373"/>
  <c r="C95" i="373"/>
  <c r="A95" i="373"/>
  <c r="C94" i="373"/>
  <c r="A94" i="373"/>
  <c r="A93" i="373"/>
  <c r="C92" i="373"/>
  <c r="A92" i="373"/>
  <c r="A91" i="373"/>
  <c r="A90" i="373"/>
  <c r="A88" i="373"/>
  <c r="A87" i="373"/>
  <c r="C86" i="373"/>
  <c r="A86" i="373"/>
  <c r="A85" i="373"/>
  <c r="A84" i="373"/>
  <c r="C83" i="373"/>
  <c r="A83" i="373"/>
  <c r="A82" i="373"/>
  <c r="C81" i="373"/>
  <c r="A81" i="373"/>
  <c r="A80" i="373"/>
  <c r="A78" i="373"/>
  <c r="A77" i="373"/>
  <c r="A76" i="373"/>
  <c r="A75" i="373"/>
  <c r="A73" i="373"/>
  <c r="A72" i="373"/>
  <c r="A71" i="373"/>
  <c r="A70" i="373"/>
  <c r="A69" i="373"/>
  <c r="A67" i="373"/>
  <c r="C66" i="373"/>
  <c r="A66" i="373"/>
  <c r="C65" i="373"/>
  <c r="A65" i="373"/>
  <c r="C64" i="373"/>
  <c r="A64" i="373"/>
  <c r="C63" i="373"/>
  <c r="A63" i="373"/>
  <c r="C62" i="373"/>
  <c r="A62" i="373"/>
  <c r="C61" i="373"/>
  <c r="A61" i="373"/>
  <c r="C60" i="373"/>
  <c r="A60" i="373"/>
  <c r="C59" i="373"/>
  <c r="A59" i="373"/>
  <c r="A58" i="373"/>
  <c r="A45" i="373"/>
  <c r="A44" i="373"/>
  <c r="C43" i="373"/>
  <c r="A43" i="373"/>
  <c r="C42" i="373"/>
  <c r="A42" i="373"/>
  <c r="C41" i="373"/>
  <c r="A41" i="373"/>
  <c r="C40" i="373"/>
  <c r="A40" i="373"/>
  <c r="A39" i="373"/>
  <c r="C38" i="373"/>
  <c r="A38" i="373"/>
  <c r="C37" i="373"/>
  <c r="A37" i="373"/>
  <c r="A36" i="373"/>
  <c r="A32" i="373"/>
  <c r="C31" i="373"/>
  <c r="A31" i="373"/>
  <c r="C30" i="373"/>
  <c r="A30" i="373"/>
  <c r="C29" i="373"/>
  <c r="A29" i="373"/>
  <c r="C28" i="373"/>
  <c r="A28" i="373"/>
  <c r="A27" i="373"/>
  <c r="C26" i="373"/>
  <c r="A26" i="373"/>
  <c r="C25" i="373"/>
  <c r="A25" i="373"/>
  <c r="A8" i="373"/>
  <c r="A7" i="373"/>
  <c r="A6" i="373"/>
  <c r="A5" i="373"/>
  <c r="A1" i="373"/>
  <c r="B105" i="370"/>
  <c r="D6" i="370"/>
  <c r="D13" i="370" s="1"/>
  <c r="A109" i="370"/>
  <c r="A108" i="370"/>
  <c r="A107" i="370"/>
  <c r="A106" i="370"/>
  <c r="A105" i="370"/>
  <c r="A104" i="370"/>
  <c r="B103" i="370"/>
  <c r="A103" i="370"/>
  <c r="B102" i="370"/>
  <c r="A102" i="370"/>
  <c r="B101" i="370"/>
  <c r="C101" i="370" s="1"/>
  <c r="A101" i="370"/>
  <c r="A100" i="370"/>
  <c r="A99" i="370"/>
  <c r="A95" i="370"/>
  <c r="A94" i="370"/>
  <c r="A93" i="370"/>
  <c r="A92" i="370"/>
  <c r="A91" i="370"/>
  <c r="A90" i="370"/>
  <c r="A89" i="370"/>
  <c r="A87" i="370"/>
  <c r="A86" i="370"/>
  <c r="A85" i="370"/>
  <c r="C84" i="370"/>
  <c r="A84" i="370"/>
  <c r="C83" i="370"/>
  <c r="A83" i="370"/>
  <c r="A82" i="370"/>
  <c r="C81" i="370"/>
  <c r="A81" i="370"/>
  <c r="A80" i="370"/>
  <c r="A79" i="370"/>
  <c r="A77" i="370"/>
  <c r="A76" i="370"/>
  <c r="C75" i="370"/>
  <c r="A75" i="370"/>
  <c r="A74" i="370"/>
  <c r="A73" i="370"/>
  <c r="C72" i="370"/>
  <c r="A72" i="370"/>
  <c r="A71" i="370"/>
  <c r="C70" i="370"/>
  <c r="A70" i="370"/>
  <c r="A69" i="370"/>
  <c r="A67" i="370"/>
  <c r="A66" i="370"/>
  <c r="A65" i="370"/>
  <c r="A64" i="370"/>
  <c r="A62" i="370"/>
  <c r="A61" i="370"/>
  <c r="A60" i="370"/>
  <c r="A59" i="370"/>
  <c r="A58" i="370"/>
  <c r="A56" i="370"/>
  <c r="C55" i="370"/>
  <c r="A55" i="370"/>
  <c r="C54" i="370"/>
  <c r="A54" i="370"/>
  <c r="C53" i="370"/>
  <c r="A53" i="370"/>
  <c r="C52" i="370"/>
  <c r="A52" i="370"/>
  <c r="C51" i="370"/>
  <c r="A51" i="370"/>
  <c r="C50" i="370"/>
  <c r="A50" i="370"/>
  <c r="C49" i="370"/>
  <c r="A49" i="370"/>
  <c r="C48" i="370"/>
  <c r="A48" i="370"/>
  <c r="A47" i="370"/>
  <c r="A43" i="370"/>
  <c r="D42" i="370"/>
  <c r="A42" i="370"/>
  <c r="A41" i="370"/>
  <c r="D40" i="370"/>
  <c r="A40" i="370"/>
  <c r="A39" i="370"/>
  <c r="A38" i="370"/>
  <c r="A34" i="370"/>
  <c r="D33" i="370"/>
  <c r="A33" i="370"/>
  <c r="C32" i="370"/>
  <c r="D32" i="370" s="1"/>
  <c r="A32" i="370"/>
  <c r="C31" i="370"/>
  <c r="D31" i="370" s="1"/>
  <c r="A31" i="370"/>
  <c r="C30" i="370"/>
  <c r="D30" i="370" s="1"/>
  <c r="A30" i="370"/>
  <c r="C29" i="370"/>
  <c r="D29" i="370" s="1"/>
  <c r="A29" i="370"/>
  <c r="A28" i="370"/>
  <c r="C27" i="370"/>
  <c r="D27" i="370" s="1"/>
  <c r="A27" i="370"/>
  <c r="C26" i="370"/>
  <c r="D26" i="370" s="1"/>
  <c r="A26" i="370"/>
  <c r="A25" i="370"/>
  <c r="A21" i="370"/>
  <c r="A20" i="370"/>
  <c r="A19" i="370"/>
  <c r="A18" i="370"/>
  <c r="A17" i="370"/>
  <c r="A16" i="370"/>
  <c r="C15" i="370"/>
  <c r="A15" i="370"/>
  <c r="C14" i="370"/>
  <c r="A14" i="370"/>
  <c r="A13" i="370"/>
  <c r="A12" i="370"/>
  <c r="A8" i="370"/>
  <c r="A7" i="370"/>
  <c r="A6" i="370"/>
  <c r="A5" i="370"/>
  <c r="A1" i="370"/>
  <c r="B116" i="369"/>
  <c r="C20" i="369"/>
  <c r="C19" i="369"/>
  <c r="C18" i="369"/>
  <c r="D31" i="369" s="1"/>
  <c r="B20" i="369"/>
  <c r="B19" i="369"/>
  <c r="B18" i="369"/>
  <c r="A120" i="369"/>
  <c r="A119" i="369"/>
  <c r="A118" i="369"/>
  <c r="A117" i="369"/>
  <c r="A116" i="369"/>
  <c r="A115" i="369"/>
  <c r="B114" i="369"/>
  <c r="A114" i="369"/>
  <c r="B113" i="369"/>
  <c r="A113" i="369"/>
  <c r="B112" i="369"/>
  <c r="C112" i="369" s="1"/>
  <c r="A112" i="369"/>
  <c r="A111" i="369"/>
  <c r="A110" i="369"/>
  <c r="A106" i="369"/>
  <c r="A105" i="369"/>
  <c r="A104" i="369"/>
  <c r="A103" i="369"/>
  <c r="A102" i="369"/>
  <c r="A101" i="369"/>
  <c r="A100" i="369"/>
  <c r="A98" i="369"/>
  <c r="A97" i="369"/>
  <c r="A96" i="369"/>
  <c r="C95" i="369"/>
  <c r="A95" i="369"/>
  <c r="C94" i="369"/>
  <c r="A94" i="369"/>
  <c r="A93" i="369"/>
  <c r="C92" i="369"/>
  <c r="A92" i="369"/>
  <c r="A91" i="369"/>
  <c r="A90" i="369"/>
  <c r="A88" i="369"/>
  <c r="A87" i="369"/>
  <c r="C86" i="369"/>
  <c r="A86" i="369"/>
  <c r="A85" i="369"/>
  <c r="A84" i="369"/>
  <c r="C83" i="369"/>
  <c r="A83" i="369"/>
  <c r="A82" i="369"/>
  <c r="C81" i="369"/>
  <c r="A81" i="369"/>
  <c r="A80" i="369"/>
  <c r="A78" i="369"/>
  <c r="A77" i="369"/>
  <c r="A76" i="369"/>
  <c r="A75" i="369"/>
  <c r="A73" i="369"/>
  <c r="A72" i="369"/>
  <c r="A71" i="369"/>
  <c r="A70" i="369"/>
  <c r="A69" i="369"/>
  <c r="A67" i="369"/>
  <c r="C66" i="369"/>
  <c r="A66" i="369"/>
  <c r="C65" i="369"/>
  <c r="A65" i="369"/>
  <c r="C64" i="369"/>
  <c r="A64" i="369"/>
  <c r="C63" i="369"/>
  <c r="A63" i="369"/>
  <c r="C62" i="369"/>
  <c r="A62" i="369"/>
  <c r="C61" i="369"/>
  <c r="A61" i="369"/>
  <c r="C60" i="369"/>
  <c r="A60" i="369"/>
  <c r="C59" i="369"/>
  <c r="A59" i="369"/>
  <c r="A58" i="369"/>
  <c r="A45" i="369"/>
  <c r="A44" i="369"/>
  <c r="C43" i="369"/>
  <c r="A43" i="369"/>
  <c r="C42" i="369"/>
  <c r="A42" i="369"/>
  <c r="C41" i="369"/>
  <c r="A41" i="369"/>
  <c r="C40" i="369"/>
  <c r="A40" i="369"/>
  <c r="A39" i="369"/>
  <c r="C38" i="369"/>
  <c r="A38" i="369"/>
  <c r="C37" i="369"/>
  <c r="A37" i="369"/>
  <c r="A36" i="369"/>
  <c r="A32" i="369"/>
  <c r="C31" i="369"/>
  <c r="A31" i="369"/>
  <c r="C30" i="369"/>
  <c r="A30" i="369"/>
  <c r="C29" i="369"/>
  <c r="A29" i="369"/>
  <c r="C28" i="369"/>
  <c r="A28" i="369"/>
  <c r="A27" i="369"/>
  <c r="C26" i="369"/>
  <c r="A26" i="369"/>
  <c r="C25" i="369"/>
  <c r="A25" i="369"/>
  <c r="A8" i="369"/>
  <c r="A7" i="369"/>
  <c r="A6" i="369"/>
  <c r="A5" i="369"/>
  <c r="A1" i="369"/>
  <c r="B105" i="366"/>
  <c r="D6" i="366"/>
  <c r="D13" i="366" s="1"/>
  <c r="A109" i="366"/>
  <c r="A108" i="366"/>
  <c r="A107" i="366"/>
  <c r="A106" i="366"/>
  <c r="A105" i="366"/>
  <c r="A104" i="366"/>
  <c r="B103" i="366"/>
  <c r="A103" i="366"/>
  <c r="B102" i="366"/>
  <c r="A102" i="366"/>
  <c r="B101" i="366"/>
  <c r="C101" i="366" s="1"/>
  <c r="A101" i="366"/>
  <c r="A100" i="366"/>
  <c r="A99" i="366"/>
  <c r="A95" i="366"/>
  <c r="A94" i="366"/>
  <c r="A93" i="366"/>
  <c r="A92" i="366"/>
  <c r="A91" i="366"/>
  <c r="A90" i="366"/>
  <c r="A89" i="366"/>
  <c r="A87" i="366"/>
  <c r="A86" i="366"/>
  <c r="A85" i="366"/>
  <c r="C84" i="366"/>
  <c r="A84" i="366"/>
  <c r="C83" i="366"/>
  <c r="A83" i="366"/>
  <c r="A82" i="366"/>
  <c r="C81" i="366"/>
  <c r="A81" i="366"/>
  <c r="A80" i="366"/>
  <c r="A79" i="366"/>
  <c r="A77" i="366"/>
  <c r="A76" i="366"/>
  <c r="C75" i="366"/>
  <c r="A75" i="366"/>
  <c r="A74" i="366"/>
  <c r="A73" i="366"/>
  <c r="C72" i="366"/>
  <c r="A72" i="366"/>
  <c r="A71" i="366"/>
  <c r="C70" i="366"/>
  <c r="A70" i="366"/>
  <c r="A69" i="366"/>
  <c r="A67" i="366"/>
  <c r="A66" i="366"/>
  <c r="A65" i="366"/>
  <c r="A64" i="366"/>
  <c r="A62" i="366"/>
  <c r="A61" i="366"/>
  <c r="A60" i="366"/>
  <c r="A59" i="366"/>
  <c r="A58" i="366"/>
  <c r="A56" i="366"/>
  <c r="C55" i="366"/>
  <c r="A55" i="366"/>
  <c r="C54" i="366"/>
  <c r="A54" i="366"/>
  <c r="C53" i="366"/>
  <c r="A53" i="366"/>
  <c r="C52" i="366"/>
  <c r="A52" i="366"/>
  <c r="C51" i="366"/>
  <c r="A51" i="366"/>
  <c r="C50" i="366"/>
  <c r="A50" i="366"/>
  <c r="C49" i="366"/>
  <c r="A49" i="366"/>
  <c r="C48" i="366"/>
  <c r="A48" i="366"/>
  <c r="A47" i="366"/>
  <c r="A43" i="366"/>
  <c r="D42" i="366"/>
  <c r="A42" i="366"/>
  <c r="A41" i="366"/>
  <c r="D40" i="366"/>
  <c r="A40" i="366"/>
  <c r="A39" i="366"/>
  <c r="A38" i="366"/>
  <c r="A34" i="366"/>
  <c r="D33" i="366"/>
  <c r="A33" i="366"/>
  <c r="C32" i="366"/>
  <c r="D32" i="366" s="1"/>
  <c r="A32" i="366"/>
  <c r="C31" i="366"/>
  <c r="D31" i="366" s="1"/>
  <c r="A31" i="366"/>
  <c r="C30" i="366"/>
  <c r="D30" i="366" s="1"/>
  <c r="A30" i="366"/>
  <c r="C29" i="366"/>
  <c r="D29" i="366" s="1"/>
  <c r="A29" i="366"/>
  <c r="A28" i="366"/>
  <c r="C27" i="366"/>
  <c r="D27" i="366" s="1"/>
  <c r="A27" i="366"/>
  <c r="C26" i="366"/>
  <c r="D26" i="366" s="1"/>
  <c r="A26" i="366"/>
  <c r="A25" i="366"/>
  <c r="A21" i="366"/>
  <c r="A20" i="366"/>
  <c r="A19" i="366"/>
  <c r="A18" i="366"/>
  <c r="A17" i="366"/>
  <c r="A16" i="366"/>
  <c r="C15" i="366"/>
  <c r="A15" i="366"/>
  <c r="C14" i="366"/>
  <c r="A14" i="366"/>
  <c r="A13" i="366"/>
  <c r="A12" i="366"/>
  <c r="A8" i="366"/>
  <c r="A7" i="366"/>
  <c r="A6" i="366"/>
  <c r="A5" i="366"/>
  <c r="A1" i="366"/>
  <c r="B116" i="365"/>
  <c r="C20" i="365"/>
  <c r="C19" i="365"/>
  <c r="C18" i="365"/>
  <c r="D31" i="365" s="1"/>
  <c r="B20" i="365"/>
  <c r="B19" i="365"/>
  <c r="B18" i="365"/>
  <c r="A120" i="365"/>
  <c r="A119" i="365"/>
  <c r="A118" i="365"/>
  <c r="A117" i="365"/>
  <c r="A116" i="365"/>
  <c r="A115" i="365"/>
  <c r="B114" i="365"/>
  <c r="A114" i="365"/>
  <c r="B113" i="365"/>
  <c r="A113" i="365"/>
  <c r="B112" i="365"/>
  <c r="C112" i="365" s="1"/>
  <c r="A112" i="365"/>
  <c r="A111" i="365"/>
  <c r="A110" i="365"/>
  <c r="A106" i="365"/>
  <c r="A105" i="365"/>
  <c r="A104" i="365"/>
  <c r="A103" i="365"/>
  <c r="A102" i="365"/>
  <c r="A101" i="365"/>
  <c r="A100" i="365"/>
  <c r="A98" i="365"/>
  <c r="A97" i="365"/>
  <c r="A96" i="365"/>
  <c r="C95" i="365"/>
  <c r="A95" i="365"/>
  <c r="C94" i="365"/>
  <c r="A94" i="365"/>
  <c r="A93" i="365"/>
  <c r="C92" i="365"/>
  <c r="A92" i="365"/>
  <c r="A91" i="365"/>
  <c r="A90" i="365"/>
  <c r="A88" i="365"/>
  <c r="A87" i="365"/>
  <c r="C86" i="365"/>
  <c r="A86" i="365"/>
  <c r="A85" i="365"/>
  <c r="A84" i="365"/>
  <c r="C83" i="365"/>
  <c r="A83" i="365"/>
  <c r="A82" i="365"/>
  <c r="C81" i="365"/>
  <c r="A81" i="365"/>
  <c r="A80" i="365"/>
  <c r="A78" i="365"/>
  <c r="A77" i="365"/>
  <c r="A76" i="365"/>
  <c r="A75" i="365"/>
  <c r="A73" i="365"/>
  <c r="A72" i="365"/>
  <c r="A71" i="365"/>
  <c r="A70" i="365"/>
  <c r="A69" i="365"/>
  <c r="A67" i="365"/>
  <c r="C66" i="365"/>
  <c r="A66" i="365"/>
  <c r="C65" i="365"/>
  <c r="A65" i="365"/>
  <c r="C64" i="365"/>
  <c r="A64" i="365"/>
  <c r="C63" i="365"/>
  <c r="A63" i="365"/>
  <c r="C62" i="365"/>
  <c r="A62" i="365"/>
  <c r="C61" i="365"/>
  <c r="A61" i="365"/>
  <c r="C60" i="365"/>
  <c r="A60" i="365"/>
  <c r="C59" i="365"/>
  <c r="A59" i="365"/>
  <c r="A58" i="365"/>
  <c r="A45" i="365"/>
  <c r="A44" i="365"/>
  <c r="C43" i="365"/>
  <c r="A43" i="365"/>
  <c r="C42" i="365"/>
  <c r="A42" i="365"/>
  <c r="C41" i="365"/>
  <c r="A41" i="365"/>
  <c r="C40" i="365"/>
  <c r="A40" i="365"/>
  <c r="A39" i="365"/>
  <c r="C38" i="365"/>
  <c r="A38" i="365"/>
  <c r="C37" i="365"/>
  <c r="A37" i="365"/>
  <c r="A36" i="365"/>
  <c r="A32" i="365"/>
  <c r="A31" i="365"/>
  <c r="C30" i="365"/>
  <c r="A30" i="365"/>
  <c r="C29" i="365"/>
  <c r="A29" i="365"/>
  <c r="C28" i="365"/>
  <c r="A28" i="365"/>
  <c r="A27" i="365"/>
  <c r="C26" i="365"/>
  <c r="A26" i="365"/>
  <c r="C25" i="365"/>
  <c r="A25" i="365"/>
  <c r="A8" i="365"/>
  <c r="A7" i="365"/>
  <c r="A6" i="365"/>
  <c r="A5" i="365"/>
  <c r="A1" i="365"/>
  <c r="B105" i="364"/>
  <c r="D6" i="364"/>
  <c r="D13" i="364" s="1"/>
  <c r="A109" i="364"/>
  <c r="A108" i="364"/>
  <c r="A107" i="364"/>
  <c r="A106" i="364"/>
  <c r="A105" i="364"/>
  <c r="A104" i="364"/>
  <c r="B103" i="364"/>
  <c r="A103" i="364"/>
  <c r="B102" i="364"/>
  <c r="A102" i="364"/>
  <c r="B101" i="364"/>
  <c r="C101" i="364" s="1"/>
  <c r="A101" i="364"/>
  <c r="A100" i="364"/>
  <c r="A99" i="364"/>
  <c r="A95" i="364"/>
  <c r="A94" i="364"/>
  <c r="A93" i="364"/>
  <c r="A92" i="364"/>
  <c r="A91" i="364"/>
  <c r="A90" i="364"/>
  <c r="A89" i="364"/>
  <c r="A87" i="364"/>
  <c r="A86" i="364"/>
  <c r="A85" i="364"/>
  <c r="C84" i="364"/>
  <c r="A84" i="364"/>
  <c r="C83" i="364"/>
  <c r="A83" i="364"/>
  <c r="A82" i="364"/>
  <c r="C81" i="364"/>
  <c r="A81" i="364"/>
  <c r="A80" i="364"/>
  <c r="A79" i="364"/>
  <c r="A77" i="364"/>
  <c r="A76" i="364"/>
  <c r="C75" i="364"/>
  <c r="A75" i="364"/>
  <c r="A74" i="364"/>
  <c r="A73" i="364"/>
  <c r="C72" i="364"/>
  <c r="A72" i="364"/>
  <c r="A71" i="364"/>
  <c r="C70" i="364"/>
  <c r="A70" i="364"/>
  <c r="A69" i="364"/>
  <c r="A67" i="364"/>
  <c r="A66" i="364"/>
  <c r="A65" i="364"/>
  <c r="A64" i="364"/>
  <c r="A62" i="364"/>
  <c r="A61" i="364"/>
  <c r="A60" i="364"/>
  <c r="A59" i="364"/>
  <c r="A58" i="364"/>
  <c r="A56" i="364"/>
  <c r="C55" i="364"/>
  <c r="A55" i="364"/>
  <c r="C54" i="364"/>
  <c r="A54" i="364"/>
  <c r="C53" i="364"/>
  <c r="A53" i="364"/>
  <c r="C52" i="364"/>
  <c r="A52" i="364"/>
  <c r="C51" i="364"/>
  <c r="A51" i="364"/>
  <c r="C50" i="364"/>
  <c r="A50" i="364"/>
  <c r="C49" i="364"/>
  <c r="A49" i="364"/>
  <c r="C48" i="364"/>
  <c r="A48" i="364"/>
  <c r="A47" i="364"/>
  <c r="A43" i="364"/>
  <c r="D42" i="364"/>
  <c r="A42" i="364"/>
  <c r="A41" i="364"/>
  <c r="D40" i="364"/>
  <c r="A40" i="364"/>
  <c r="A39" i="364"/>
  <c r="A38" i="364"/>
  <c r="A34" i="364"/>
  <c r="D33" i="364"/>
  <c r="A33" i="364"/>
  <c r="C32" i="364"/>
  <c r="D32" i="364" s="1"/>
  <c r="A32" i="364"/>
  <c r="C31" i="364"/>
  <c r="D31" i="364" s="1"/>
  <c r="A31" i="364"/>
  <c r="C30" i="364"/>
  <c r="D30" i="364" s="1"/>
  <c r="A30" i="364"/>
  <c r="C29" i="364"/>
  <c r="D29" i="364" s="1"/>
  <c r="A29" i="364"/>
  <c r="A28" i="364"/>
  <c r="C27" i="364"/>
  <c r="D27" i="364" s="1"/>
  <c r="A27" i="364"/>
  <c r="C26" i="364"/>
  <c r="D26" i="364" s="1"/>
  <c r="A26" i="364"/>
  <c r="A25" i="364"/>
  <c r="A21" i="364"/>
  <c r="A20" i="364"/>
  <c r="A19" i="364"/>
  <c r="A18" i="364"/>
  <c r="A17" i="364"/>
  <c r="A16" i="364"/>
  <c r="C15" i="364"/>
  <c r="A15" i="364"/>
  <c r="C14" i="364"/>
  <c r="A14" i="364"/>
  <c r="A13" i="364"/>
  <c r="A12" i="364"/>
  <c r="A8" i="364"/>
  <c r="A7" i="364"/>
  <c r="A6" i="364"/>
  <c r="A5" i="364"/>
  <c r="A1" i="364"/>
  <c r="B116" i="363"/>
  <c r="C20" i="363"/>
  <c r="C19" i="363"/>
  <c r="C18" i="363"/>
  <c r="D31" i="363" s="1"/>
  <c r="B20" i="363"/>
  <c r="B19" i="363"/>
  <c r="B18" i="363"/>
  <c r="A120" i="363"/>
  <c r="A119" i="363"/>
  <c r="A118" i="363"/>
  <c r="A117" i="363"/>
  <c r="A116" i="363"/>
  <c r="A115" i="363"/>
  <c r="B114" i="363"/>
  <c r="A114" i="363"/>
  <c r="B113" i="363"/>
  <c r="A113" i="363"/>
  <c r="B112" i="363"/>
  <c r="C112" i="363" s="1"/>
  <c r="A112" i="363"/>
  <c r="A111" i="363"/>
  <c r="A110" i="363"/>
  <c r="A106" i="363"/>
  <c r="A105" i="363"/>
  <c r="A104" i="363"/>
  <c r="A103" i="363"/>
  <c r="A102" i="363"/>
  <c r="A101" i="363"/>
  <c r="A100" i="363"/>
  <c r="A98" i="363"/>
  <c r="A97" i="363"/>
  <c r="A96" i="363"/>
  <c r="C95" i="363"/>
  <c r="A95" i="363"/>
  <c r="C94" i="363"/>
  <c r="A94" i="363"/>
  <c r="A93" i="363"/>
  <c r="C92" i="363"/>
  <c r="A92" i="363"/>
  <c r="A91" i="363"/>
  <c r="A90" i="363"/>
  <c r="A88" i="363"/>
  <c r="A87" i="363"/>
  <c r="C86" i="363"/>
  <c r="A86" i="363"/>
  <c r="A85" i="363"/>
  <c r="A84" i="363"/>
  <c r="C83" i="363"/>
  <c r="A83" i="363"/>
  <c r="A82" i="363"/>
  <c r="C81" i="363"/>
  <c r="A81" i="363"/>
  <c r="A80" i="363"/>
  <c r="A78" i="363"/>
  <c r="A77" i="363"/>
  <c r="A76" i="363"/>
  <c r="A75" i="363"/>
  <c r="A73" i="363"/>
  <c r="A72" i="363"/>
  <c r="A71" i="363"/>
  <c r="A70" i="363"/>
  <c r="A69" i="363"/>
  <c r="A67" i="363"/>
  <c r="C66" i="363"/>
  <c r="A66" i="363"/>
  <c r="C65" i="363"/>
  <c r="A65" i="363"/>
  <c r="C64" i="363"/>
  <c r="A64" i="363"/>
  <c r="C63" i="363"/>
  <c r="A63" i="363"/>
  <c r="C62" i="363"/>
  <c r="A62" i="363"/>
  <c r="C61" i="363"/>
  <c r="A61" i="363"/>
  <c r="C60" i="363"/>
  <c r="A60" i="363"/>
  <c r="C59" i="363"/>
  <c r="A59" i="363"/>
  <c r="A58" i="363"/>
  <c r="A45" i="363"/>
  <c r="A44" i="363"/>
  <c r="C43" i="363"/>
  <c r="A43" i="363"/>
  <c r="C42" i="363"/>
  <c r="A42" i="363"/>
  <c r="C41" i="363"/>
  <c r="A41" i="363"/>
  <c r="C40" i="363"/>
  <c r="A40" i="363"/>
  <c r="A39" i="363"/>
  <c r="C38" i="363"/>
  <c r="A38" i="363"/>
  <c r="C37" i="363"/>
  <c r="A37" i="363"/>
  <c r="A36" i="363"/>
  <c r="A32" i="363"/>
  <c r="C31" i="363"/>
  <c r="A31" i="363"/>
  <c r="C30" i="363"/>
  <c r="A30" i="363"/>
  <c r="C29" i="363"/>
  <c r="A29" i="363"/>
  <c r="C28" i="363"/>
  <c r="A28" i="363"/>
  <c r="A27" i="363"/>
  <c r="C26" i="363"/>
  <c r="A26" i="363"/>
  <c r="C25" i="363"/>
  <c r="A25" i="363"/>
  <c r="A8" i="363"/>
  <c r="A7" i="363"/>
  <c r="A6" i="363"/>
  <c r="A5" i="363"/>
  <c r="A1" i="363"/>
  <c r="D6" i="360"/>
  <c r="D13" i="360" s="1"/>
  <c r="O2" i="224"/>
  <c r="C16" i="355"/>
  <c r="C16" i="360"/>
  <c r="A109" i="360"/>
  <c r="A108" i="360"/>
  <c r="A107" i="360"/>
  <c r="A106" i="360"/>
  <c r="B105" i="360"/>
  <c r="A105" i="360"/>
  <c r="A104" i="360"/>
  <c r="B103" i="360"/>
  <c r="A103" i="360"/>
  <c r="B102" i="360"/>
  <c r="A102" i="360"/>
  <c r="B101" i="360"/>
  <c r="C101" i="360" s="1"/>
  <c r="A101" i="360"/>
  <c r="A100" i="360"/>
  <c r="A99" i="360"/>
  <c r="A95" i="360"/>
  <c r="A94" i="360"/>
  <c r="A93" i="360"/>
  <c r="A92" i="360"/>
  <c r="A91" i="360"/>
  <c r="A90" i="360"/>
  <c r="A89" i="360"/>
  <c r="A87" i="360"/>
  <c r="A86" i="360"/>
  <c r="A85" i="360"/>
  <c r="C84" i="360"/>
  <c r="A84" i="360"/>
  <c r="C83" i="360"/>
  <c r="A83" i="360"/>
  <c r="A82" i="360"/>
  <c r="C81" i="360"/>
  <c r="A81" i="360"/>
  <c r="A80" i="360"/>
  <c r="A79" i="360"/>
  <c r="A77" i="360"/>
  <c r="A76" i="360"/>
  <c r="C75" i="360"/>
  <c r="A75" i="360"/>
  <c r="A74" i="360"/>
  <c r="A73" i="360"/>
  <c r="C72" i="360"/>
  <c r="A72" i="360"/>
  <c r="A71" i="360"/>
  <c r="C70" i="360"/>
  <c r="A70" i="360"/>
  <c r="A69" i="360"/>
  <c r="A67" i="360"/>
  <c r="A66" i="360"/>
  <c r="A65" i="360"/>
  <c r="A64" i="360"/>
  <c r="A62" i="360"/>
  <c r="A61" i="360"/>
  <c r="A60" i="360"/>
  <c r="A59" i="360"/>
  <c r="A58" i="360"/>
  <c r="A56" i="360"/>
  <c r="C55" i="360"/>
  <c r="A55" i="360"/>
  <c r="C54" i="360"/>
  <c r="A54" i="360"/>
  <c r="C53" i="360"/>
  <c r="A53" i="360"/>
  <c r="C52" i="360"/>
  <c r="A52" i="360"/>
  <c r="C51" i="360"/>
  <c r="A51" i="360"/>
  <c r="C50" i="360"/>
  <c r="A50" i="360"/>
  <c r="C49" i="360"/>
  <c r="A49" i="360"/>
  <c r="C48" i="360"/>
  <c r="A48" i="360"/>
  <c r="A47" i="360"/>
  <c r="A43" i="360"/>
  <c r="D42" i="360"/>
  <c r="A42" i="360"/>
  <c r="A41" i="360"/>
  <c r="D40" i="360"/>
  <c r="A40" i="360"/>
  <c r="A39" i="360"/>
  <c r="A38" i="360"/>
  <c r="A34" i="360"/>
  <c r="D33" i="360"/>
  <c r="A33" i="360"/>
  <c r="C32" i="360"/>
  <c r="D32" i="360" s="1"/>
  <c r="A32" i="360"/>
  <c r="C31" i="360"/>
  <c r="D31" i="360" s="1"/>
  <c r="A31" i="360"/>
  <c r="C30" i="360"/>
  <c r="D30" i="360" s="1"/>
  <c r="A30" i="360"/>
  <c r="C29" i="360"/>
  <c r="D29" i="360" s="1"/>
  <c r="A29" i="360"/>
  <c r="C28" i="360"/>
  <c r="A28" i="360"/>
  <c r="C27" i="360"/>
  <c r="D27" i="360" s="1"/>
  <c r="A27" i="360"/>
  <c r="C26" i="360"/>
  <c r="D26" i="360" s="1"/>
  <c r="A26" i="360"/>
  <c r="A25" i="360"/>
  <c r="A21" i="360"/>
  <c r="A20" i="360"/>
  <c r="A19" i="360"/>
  <c r="A18" i="360"/>
  <c r="A17" i="360"/>
  <c r="A16" i="360"/>
  <c r="C15" i="360"/>
  <c r="A15" i="360"/>
  <c r="C14" i="360"/>
  <c r="A14" i="360"/>
  <c r="A13" i="360"/>
  <c r="A12" i="360"/>
  <c r="A8" i="360"/>
  <c r="A7" i="360"/>
  <c r="A6" i="360"/>
  <c r="A5" i="360"/>
  <c r="A1" i="360"/>
  <c r="D6" i="359"/>
  <c r="D13" i="359" s="1"/>
  <c r="D6" i="94"/>
  <c r="A109" i="359"/>
  <c r="A108" i="359"/>
  <c r="A107" i="359"/>
  <c r="A106" i="359"/>
  <c r="B105" i="359"/>
  <c r="A105" i="359"/>
  <c r="A104" i="359"/>
  <c r="B103" i="359"/>
  <c r="A103" i="359"/>
  <c r="B102" i="359"/>
  <c r="A102" i="359"/>
  <c r="B101" i="359"/>
  <c r="C101" i="359" s="1"/>
  <c r="A101" i="359"/>
  <c r="A100" i="359"/>
  <c r="A99" i="359"/>
  <c r="A95" i="359"/>
  <c r="A94" i="359"/>
  <c r="A93" i="359"/>
  <c r="A92" i="359"/>
  <c r="A91" i="359"/>
  <c r="A90" i="359"/>
  <c r="A89" i="359"/>
  <c r="A87" i="359"/>
  <c r="A86" i="359"/>
  <c r="A85" i="359"/>
  <c r="C84" i="359"/>
  <c r="A84" i="359"/>
  <c r="C83" i="359"/>
  <c r="A83" i="359"/>
  <c r="A82" i="359"/>
  <c r="C81" i="359"/>
  <c r="A81" i="359"/>
  <c r="A80" i="359"/>
  <c r="A79" i="359"/>
  <c r="A77" i="359"/>
  <c r="A76" i="359"/>
  <c r="C75" i="359"/>
  <c r="A75" i="359"/>
  <c r="A74" i="359"/>
  <c r="A73" i="359"/>
  <c r="C72" i="359"/>
  <c r="A72" i="359"/>
  <c r="A71" i="359"/>
  <c r="C70" i="359"/>
  <c r="A70" i="359"/>
  <c r="A69" i="359"/>
  <c r="A67" i="359"/>
  <c r="A66" i="359"/>
  <c r="A65" i="359"/>
  <c r="A64" i="359"/>
  <c r="A62" i="359"/>
  <c r="A61" i="359"/>
  <c r="A60" i="359"/>
  <c r="A59" i="359"/>
  <c r="A58" i="359"/>
  <c r="A56" i="359"/>
  <c r="C55" i="359"/>
  <c r="A55" i="359"/>
  <c r="C54" i="359"/>
  <c r="A54" i="359"/>
  <c r="C53" i="359"/>
  <c r="A53" i="359"/>
  <c r="C52" i="359"/>
  <c r="A52" i="359"/>
  <c r="C51" i="359"/>
  <c r="A51" i="359"/>
  <c r="C50" i="359"/>
  <c r="A50" i="359"/>
  <c r="C49" i="359"/>
  <c r="A49" i="359"/>
  <c r="C48" i="359"/>
  <c r="A48" i="359"/>
  <c r="A47" i="359"/>
  <c r="A43" i="359"/>
  <c r="D42" i="359"/>
  <c r="A42" i="359"/>
  <c r="A41" i="359"/>
  <c r="D40" i="359"/>
  <c r="A40" i="359"/>
  <c r="A39" i="359"/>
  <c r="A38" i="359"/>
  <c r="A34" i="359"/>
  <c r="D33" i="359"/>
  <c r="A33" i="359"/>
  <c r="C32" i="359"/>
  <c r="D32" i="359" s="1"/>
  <c r="A32" i="359"/>
  <c r="C31" i="359"/>
  <c r="D31" i="359" s="1"/>
  <c r="A31" i="359"/>
  <c r="C30" i="359"/>
  <c r="D30" i="359" s="1"/>
  <c r="A30" i="359"/>
  <c r="C29" i="359"/>
  <c r="D29" i="359" s="1"/>
  <c r="A29" i="359"/>
  <c r="C28" i="359"/>
  <c r="A28" i="359"/>
  <c r="C27" i="359"/>
  <c r="D27" i="359" s="1"/>
  <c r="A27" i="359"/>
  <c r="C26" i="359"/>
  <c r="D26" i="359" s="1"/>
  <c r="A26" i="359"/>
  <c r="A25" i="359"/>
  <c r="A21" i="359"/>
  <c r="A20" i="359"/>
  <c r="A19" i="359"/>
  <c r="A18" i="359"/>
  <c r="A17" i="359"/>
  <c r="A16" i="359"/>
  <c r="C15" i="359"/>
  <c r="A15" i="359"/>
  <c r="C14" i="359"/>
  <c r="A14" i="359"/>
  <c r="A13" i="359"/>
  <c r="A12" i="359"/>
  <c r="A8" i="359"/>
  <c r="A7" i="359"/>
  <c r="A6" i="359"/>
  <c r="A5" i="359"/>
  <c r="A1" i="359"/>
  <c r="B105" i="94"/>
  <c r="B103" i="94"/>
  <c r="B102" i="94"/>
  <c r="B101" i="94"/>
  <c r="C101" i="94" s="1"/>
  <c r="A109" i="94"/>
  <c r="A102" i="94"/>
  <c r="A103" i="94"/>
  <c r="A104" i="94"/>
  <c r="A105" i="94"/>
  <c r="A106" i="94"/>
  <c r="A107" i="94"/>
  <c r="A108" i="94"/>
  <c r="A101" i="94"/>
  <c r="A100" i="94"/>
  <c r="A99" i="94"/>
  <c r="A95" i="94"/>
  <c r="A92" i="94"/>
  <c r="A93" i="94"/>
  <c r="A94" i="94"/>
  <c r="A91" i="94"/>
  <c r="A90" i="94"/>
  <c r="A89" i="94"/>
  <c r="C83" i="94"/>
  <c r="C84" i="94"/>
  <c r="C81" i="94"/>
  <c r="A87" i="94"/>
  <c r="A82" i="94"/>
  <c r="A83" i="94"/>
  <c r="A84" i="94"/>
  <c r="A85" i="94"/>
  <c r="A86" i="94"/>
  <c r="A81" i="94"/>
  <c r="A80" i="94"/>
  <c r="A79" i="94"/>
  <c r="C72" i="94"/>
  <c r="C75" i="94"/>
  <c r="C70" i="94"/>
  <c r="A77" i="94"/>
  <c r="A72" i="94"/>
  <c r="A73" i="94"/>
  <c r="A74" i="94"/>
  <c r="A75" i="94"/>
  <c r="A76" i="94"/>
  <c r="A71" i="94"/>
  <c r="A70" i="94"/>
  <c r="A69" i="94"/>
  <c r="A67" i="94"/>
  <c r="A66" i="94"/>
  <c r="A65" i="94"/>
  <c r="A64" i="94"/>
  <c r="A62" i="94"/>
  <c r="A61" i="94"/>
  <c r="A60" i="94"/>
  <c r="A59" i="94"/>
  <c r="A58" i="94"/>
  <c r="C50" i="94"/>
  <c r="C51" i="94"/>
  <c r="C52" i="94"/>
  <c r="C53" i="94"/>
  <c r="C54" i="94"/>
  <c r="C55" i="94"/>
  <c r="C49" i="94"/>
  <c r="C48" i="94"/>
  <c r="A56" i="94"/>
  <c r="A50" i="94"/>
  <c r="A51" i="94"/>
  <c r="A52" i="94"/>
  <c r="A53" i="94"/>
  <c r="A54" i="94"/>
  <c r="A55" i="94"/>
  <c r="A49" i="94"/>
  <c r="A48" i="94"/>
  <c r="A47" i="94"/>
  <c r="A43" i="94"/>
  <c r="A41" i="94"/>
  <c r="A42" i="94"/>
  <c r="A40" i="94"/>
  <c r="A39" i="94"/>
  <c r="A38" i="94"/>
  <c r="C32" i="94"/>
  <c r="C31" i="94"/>
  <c r="C30" i="94"/>
  <c r="C29" i="94"/>
  <c r="C28" i="94"/>
  <c r="C27" i="94"/>
  <c r="D27" i="94" s="1"/>
  <c r="C26" i="94"/>
  <c r="A34" i="94"/>
  <c r="A28" i="94"/>
  <c r="A29" i="94"/>
  <c r="A30" i="94"/>
  <c r="A31" i="94"/>
  <c r="A32" i="94"/>
  <c r="A33" i="94"/>
  <c r="A27" i="94"/>
  <c r="A26" i="94"/>
  <c r="A25" i="94"/>
  <c r="B116" i="233"/>
  <c r="A120" i="233"/>
  <c r="A113" i="233"/>
  <c r="A114" i="233"/>
  <c r="A115" i="233"/>
  <c r="A116" i="233"/>
  <c r="A117" i="233"/>
  <c r="A118" i="233"/>
  <c r="A119" i="233"/>
  <c r="A112" i="233"/>
  <c r="A111" i="233"/>
  <c r="A110" i="233"/>
  <c r="C176" i="228"/>
  <c r="C175" i="228"/>
  <c r="C174" i="228"/>
  <c r="B176" i="228"/>
  <c r="B175" i="228"/>
  <c r="B174" i="228"/>
  <c r="C164" i="228"/>
  <c r="C163" i="228"/>
  <c r="C162" i="228"/>
  <c r="B164" i="228"/>
  <c r="B163" i="228"/>
  <c r="B162" i="228"/>
  <c r="C104" i="228"/>
  <c r="C103" i="228"/>
  <c r="C102" i="228"/>
  <c r="B104" i="228"/>
  <c r="B103" i="228"/>
  <c r="B102" i="228"/>
  <c r="C97" i="228"/>
  <c r="C96" i="228"/>
  <c r="C95" i="228"/>
  <c r="B97" i="228"/>
  <c r="B96" i="228"/>
  <c r="B95" i="228"/>
  <c r="C91" i="228"/>
  <c r="C90" i="228"/>
  <c r="C89" i="228"/>
  <c r="B91" i="228"/>
  <c r="B90" i="228"/>
  <c r="B89" i="228"/>
  <c r="C79" i="228"/>
  <c r="C78" i="228"/>
  <c r="C77" i="228"/>
  <c r="B79" i="228"/>
  <c r="B78" i="228"/>
  <c r="B77" i="228"/>
  <c r="C25" i="228"/>
  <c r="C24" i="228"/>
  <c r="C23" i="228"/>
  <c r="B25" i="228"/>
  <c r="B24" i="228"/>
  <c r="B23" i="228"/>
  <c r="AD38" i="224"/>
  <c r="AG38" i="224"/>
  <c r="AI38" i="224"/>
  <c r="E31" i="221"/>
  <c r="E32" i="221"/>
  <c r="E35" i="221"/>
  <c r="E37" i="221"/>
  <c r="E10" i="221"/>
  <c r="C28" i="366" s="1"/>
  <c r="N38" i="224"/>
  <c r="Q38" i="224"/>
  <c r="R38" i="224"/>
  <c r="O44" i="222"/>
  <c r="N35" i="222"/>
  <c r="N37" i="222"/>
  <c r="N38" i="222"/>
  <c r="N43" i="222"/>
  <c r="N11" i="222"/>
  <c r="N12" i="222"/>
  <c r="N13" i="222"/>
  <c r="N14" i="222"/>
  <c r="N16" i="222"/>
  <c r="N18" i="222"/>
  <c r="N19" i="222"/>
  <c r="N20" i="222"/>
  <c r="N21" i="222"/>
  <c r="N22" i="222"/>
  <c r="N23" i="222"/>
  <c r="N24" i="222"/>
  <c r="N25" i="222"/>
  <c r="N26" i="222"/>
  <c r="N27" i="222"/>
  <c r="N29" i="222"/>
  <c r="N30" i="222"/>
  <c r="N31" i="222"/>
  <c r="N32" i="222"/>
  <c r="N39" i="222"/>
  <c r="M11" i="222"/>
  <c r="M12" i="222"/>
  <c r="M13" i="222"/>
  <c r="M14" i="222"/>
  <c r="M16" i="222"/>
  <c r="M18" i="222"/>
  <c r="M19" i="222"/>
  <c r="M20" i="222"/>
  <c r="M21" i="222"/>
  <c r="M22" i="222"/>
  <c r="M23" i="222"/>
  <c r="M24" i="222"/>
  <c r="M25" i="222"/>
  <c r="M26" i="222"/>
  <c r="M27" i="222"/>
  <c r="M29" i="222"/>
  <c r="M30" i="222"/>
  <c r="M31" i="222"/>
  <c r="M32" i="222"/>
  <c r="M35" i="222"/>
  <c r="M37" i="222"/>
  <c r="M38" i="222"/>
  <c r="M39" i="222"/>
  <c r="M43" i="222"/>
  <c r="L43" i="222"/>
  <c r="L12" i="222"/>
  <c r="L13" i="222"/>
  <c r="L14" i="222"/>
  <c r="L16" i="222"/>
  <c r="L18" i="222"/>
  <c r="L19" i="222"/>
  <c r="L21" i="222"/>
  <c r="L22" i="222"/>
  <c r="L23" i="222"/>
  <c r="L24" i="222"/>
  <c r="L25" i="222"/>
  <c r="L26" i="222"/>
  <c r="L27" i="222"/>
  <c r="L29" i="222"/>
  <c r="L30" i="222"/>
  <c r="L31" i="222"/>
  <c r="L32" i="222"/>
  <c r="L35" i="222"/>
  <c r="L37" i="222"/>
  <c r="L38" i="222"/>
  <c r="L39" i="222"/>
  <c r="L11" i="222"/>
  <c r="J4" i="224"/>
  <c r="J5" i="224"/>
  <c r="J6" i="224"/>
  <c r="J8" i="224"/>
  <c r="J10" i="224"/>
  <c r="J12" i="224"/>
  <c r="J13" i="224"/>
  <c r="J14" i="224"/>
  <c r="J15" i="224"/>
  <c r="J16" i="224"/>
  <c r="J17" i="224"/>
  <c r="J18" i="224"/>
  <c r="J19" i="224"/>
  <c r="J20" i="224"/>
  <c r="J21" i="224"/>
  <c r="J23" i="224"/>
  <c r="J24" i="224"/>
  <c r="J25" i="224"/>
  <c r="J26" i="224"/>
  <c r="J29" i="224"/>
  <c r="J31" i="224"/>
  <c r="J32" i="224"/>
  <c r="I4" i="224"/>
  <c r="I5" i="224"/>
  <c r="I6" i="224"/>
  <c r="I8" i="224"/>
  <c r="I10" i="224"/>
  <c r="I12" i="224"/>
  <c r="I13" i="224"/>
  <c r="I14" i="224"/>
  <c r="I15" i="224"/>
  <c r="I16" i="224"/>
  <c r="I17" i="224"/>
  <c r="I18" i="224"/>
  <c r="I20" i="224"/>
  <c r="I21" i="224"/>
  <c r="I23" i="224"/>
  <c r="I24" i="224"/>
  <c r="I25" i="224"/>
  <c r="I26" i="224"/>
  <c r="I29" i="224"/>
  <c r="I31" i="224"/>
  <c r="I32" i="224"/>
  <c r="G4" i="224"/>
  <c r="G5" i="224"/>
  <c r="G6" i="224"/>
  <c r="G8" i="224"/>
  <c r="G10" i="224"/>
  <c r="G12" i="224"/>
  <c r="G13" i="224"/>
  <c r="G14" i="224"/>
  <c r="G15" i="224"/>
  <c r="G16" i="224"/>
  <c r="G17" i="224"/>
  <c r="G18" i="224"/>
  <c r="G19" i="224"/>
  <c r="G20" i="224"/>
  <c r="G21" i="224"/>
  <c r="G23" i="224"/>
  <c r="G24" i="224"/>
  <c r="G25" i="224"/>
  <c r="G26" i="224"/>
  <c r="G29" i="224"/>
  <c r="G31" i="224"/>
  <c r="G32" i="224"/>
  <c r="F4" i="224"/>
  <c r="F5" i="224"/>
  <c r="F6" i="224"/>
  <c r="F8" i="224"/>
  <c r="F10" i="224"/>
  <c r="F12" i="224"/>
  <c r="F13" i="224"/>
  <c r="F14" i="224"/>
  <c r="F15" i="224"/>
  <c r="F16" i="224"/>
  <c r="F17" i="224"/>
  <c r="F18" i="224"/>
  <c r="F19" i="224"/>
  <c r="F21" i="224"/>
  <c r="F23" i="224"/>
  <c r="F24" i="224"/>
  <c r="F25" i="224"/>
  <c r="F26" i="224"/>
  <c r="F29" i="224"/>
  <c r="F31" i="224"/>
  <c r="F32" i="224"/>
  <c r="F33" i="224"/>
  <c r="D4" i="224"/>
  <c r="D5" i="224"/>
  <c r="D6" i="224"/>
  <c r="D8" i="224"/>
  <c r="D10" i="224"/>
  <c r="D12" i="224"/>
  <c r="D13" i="224"/>
  <c r="D14" i="224"/>
  <c r="D15" i="224"/>
  <c r="D16" i="224"/>
  <c r="D17" i="224"/>
  <c r="D18" i="224"/>
  <c r="D19" i="224"/>
  <c r="D20" i="224"/>
  <c r="D21" i="224"/>
  <c r="D23" i="224"/>
  <c r="D24" i="224"/>
  <c r="D25" i="224"/>
  <c r="D26" i="224"/>
  <c r="D29" i="224"/>
  <c r="D31" i="224"/>
  <c r="D32" i="224"/>
  <c r="D33" i="224"/>
  <c r="C4" i="224"/>
  <c r="C5" i="224"/>
  <c r="C6" i="224"/>
  <c r="C8" i="224"/>
  <c r="C10" i="224"/>
  <c r="C12" i="224"/>
  <c r="C13" i="224"/>
  <c r="C15" i="224"/>
  <c r="C16" i="224"/>
  <c r="C17" i="224"/>
  <c r="C18" i="224"/>
  <c r="C19" i="224"/>
  <c r="C20" i="224"/>
  <c r="C21" i="224"/>
  <c r="C23" i="224"/>
  <c r="C24" i="224"/>
  <c r="C25" i="224"/>
  <c r="C26" i="224"/>
  <c r="C29" i="224"/>
  <c r="C31" i="224"/>
  <c r="C32" i="224"/>
  <c r="B31" i="224"/>
  <c r="C40" i="225" s="1"/>
  <c r="A31" i="224"/>
  <c r="B29" i="224"/>
  <c r="C38" i="225" s="1"/>
  <c r="A29" i="224"/>
  <c r="B19" i="224"/>
  <c r="C23" i="225" s="1"/>
  <c r="B18" i="224"/>
  <c r="C22" i="225" s="1"/>
  <c r="A18" i="224"/>
  <c r="B17" i="224"/>
  <c r="C21" i="225" s="1"/>
  <c r="A17" i="224"/>
  <c r="B15" i="224"/>
  <c r="C19" i="225" s="1"/>
  <c r="A15" i="224"/>
  <c r="B5" i="224"/>
  <c r="A5" i="224"/>
  <c r="M42" i="222"/>
  <c r="N42" i="222"/>
  <c r="K11" i="222"/>
  <c r="K12" i="222"/>
  <c r="K13" i="222"/>
  <c r="K14" i="222"/>
  <c r="K16" i="222"/>
  <c r="K18" i="222"/>
  <c r="K19" i="222"/>
  <c r="K21" i="222"/>
  <c r="K22" i="222"/>
  <c r="K23" i="222"/>
  <c r="K24" i="222"/>
  <c r="K25" i="222"/>
  <c r="K26" i="222"/>
  <c r="K27" i="222"/>
  <c r="K29" i="222"/>
  <c r="K30" i="222"/>
  <c r="K31" i="222"/>
  <c r="K32" i="222"/>
  <c r="K35" i="222"/>
  <c r="K37" i="222"/>
  <c r="K38" i="222"/>
  <c r="T33" i="224" l="1"/>
  <c r="S33" i="224"/>
  <c r="T29" i="224"/>
  <c r="S29" i="224"/>
  <c r="T31" i="224"/>
  <c r="S31" i="224"/>
  <c r="T32" i="224"/>
  <c r="S32" i="224"/>
  <c r="D31" i="408"/>
  <c r="T26" i="224"/>
  <c r="S26" i="224"/>
  <c r="T25" i="224"/>
  <c r="S25" i="224"/>
  <c r="T24" i="224"/>
  <c r="S24" i="224"/>
  <c r="T23" i="224"/>
  <c r="S23" i="224"/>
  <c r="D19" i="407"/>
  <c r="T21" i="224"/>
  <c r="S21" i="224"/>
  <c r="T20" i="224"/>
  <c r="S20" i="224"/>
  <c r="T19" i="224"/>
  <c r="S19" i="224"/>
  <c r="D19" i="386"/>
  <c r="D19" i="395"/>
  <c r="T18" i="224"/>
  <c r="S18" i="224"/>
  <c r="T17" i="224"/>
  <c r="S17" i="224"/>
  <c r="T13" i="224"/>
  <c r="S13" i="224"/>
  <c r="D19" i="388"/>
  <c r="T15" i="224"/>
  <c r="S15" i="224"/>
  <c r="T16" i="224"/>
  <c r="S16" i="224"/>
  <c r="T14" i="224"/>
  <c r="S14" i="224"/>
  <c r="T12" i="224"/>
  <c r="S12" i="224"/>
  <c r="T10" i="224"/>
  <c r="S10" i="224"/>
  <c r="T8" i="224"/>
  <c r="S8" i="224"/>
  <c r="T5" i="224"/>
  <c r="S5" i="224"/>
  <c r="D19" i="366"/>
  <c r="D20" i="366"/>
  <c r="T6" i="224"/>
  <c r="S6" i="224"/>
  <c r="D19" i="370"/>
  <c r="T4" i="224"/>
  <c r="S4" i="224"/>
  <c r="D19" i="364"/>
  <c r="D20" i="364"/>
  <c r="D20" i="401"/>
  <c r="C27" i="387"/>
  <c r="C27" i="455"/>
  <c r="D27" i="455" s="1"/>
  <c r="C27" i="452"/>
  <c r="D27" i="452" s="1"/>
  <c r="C27" i="448"/>
  <c r="D27" i="448" s="1"/>
  <c r="C27" i="446"/>
  <c r="D20" i="402"/>
  <c r="C67" i="389"/>
  <c r="C101" i="389" s="1"/>
  <c r="C67" i="373"/>
  <c r="C101" i="373" s="1"/>
  <c r="E25" i="221"/>
  <c r="C28" i="401" s="1"/>
  <c r="D28" i="401" s="1"/>
  <c r="D34" i="401" s="1"/>
  <c r="E21" i="221"/>
  <c r="C39" i="389" s="1"/>
  <c r="C67" i="406"/>
  <c r="C101" i="406" s="1"/>
  <c r="E29" i="221"/>
  <c r="C28" i="407" s="1"/>
  <c r="D28" i="407" s="1"/>
  <c r="D34" i="407" s="1"/>
  <c r="E23" i="221"/>
  <c r="C28" i="395" s="1"/>
  <c r="D28" i="395" s="1"/>
  <c r="D34" i="395" s="1"/>
  <c r="E26" i="221"/>
  <c r="C28" i="404" s="1"/>
  <c r="D28" i="404" s="1"/>
  <c r="D34" i="404" s="1"/>
  <c r="E22" i="221"/>
  <c r="C28" i="392" s="1"/>
  <c r="D28" i="392" s="1"/>
  <c r="D34" i="392" s="1"/>
  <c r="E30" i="221"/>
  <c r="C28" i="409" s="1"/>
  <c r="D28" i="409" s="1"/>
  <c r="D34" i="409" s="1"/>
  <c r="E24" i="221"/>
  <c r="C28" i="399" s="1"/>
  <c r="D28" i="399" s="1"/>
  <c r="D34" i="399" s="1"/>
  <c r="E20" i="221"/>
  <c r="C28" i="388" s="1"/>
  <c r="D28" i="388" s="1"/>
  <c r="D34" i="388" s="1"/>
  <c r="C67" i="411"/>
  <c r="C101" i="411" s="1"/>
  <c r="C67" i="363"/>
  <c r="C101" i="363" s="1"/>
  <c r="C67" i="375"/>
  <c r="C101" i="375" s="1"/>
  <c r="C56" i="359"/>
  <c r="C90" i="359" s="1"/>
  <c r="C27" i="369"/>
  <c r="C27" i="385"/>
  <c r="C67" i="387"/>
  <c r="C101" i="387" s="1"/>
  <c r="C27" i="400"/>
  <c r="C56" i="401"/>
  <c r="C90" i="401" s="1"/>
  <c r="C56" i="405"/>
  <c r="C90" i="405" s="1"/>
  <c r="C67" i="408"/>
  <c r="C101" i="408" s="1"/>
  <c r="C27" i="379"/>
  <c r="C56" i="380"/>
  <c r="C90" i="380" s="1"/>
  <c r="C56" i="381"/>
  <c r="C90" i="381" s="1"/>
  <c r="C67" i="385"/>
  <c r="C101" i="385" s="1"/>
  <c r="C67" i="391"/>
  <c r="C101" i="391" s="1"/>
  <c r="C67" i="398"/>
  <c r="C101" i="398" s="1"/>
  <c r="O30" i="224"/>
  <c r="P30" i="224"/>
  <c r="C56" i="404"/>
  <c r="C90" i="404" s="1"/>
  <c r="O27" i="224"/>
  <c r="P27" i="224"/>
  <c r="P11" i="224"/>
  <c r="O11" i="224"/>
  <c r="P9" i="224"/>
  <c r="O9" i="224"/>
  <c r="H6" i="224"/>
  <c r="H19" i="224"/>
  <c r="H16" i="224"/>
  <c r="H12" i="224"/>
  <c r="B118" i="393"/>
  <c r="C113" i="393" s="1"/>
  <c r="B107" i="405"/>
  <c r="C102" i="405" s="1"/>
  <c r="D20" i="389"/>
  <c r="D20" i="385"/>
  <c r="D27" i="385" s="1"/>
  <c r="D19" i="391"/>
  <c r="D20" i="398"/>
  <c r="D20" i="365"/>
  <c r="D20" i="375"/>
  <c r="D20" i="408"/>
  <c r="D19" i="400"/>
  <c r="D30" i="400" s="1"/>
  <c r="H31" i="224"/>
  <c r="H24" i="224"/>
  <c r="B118" i="385"/>
  <c r="C114" i="385" s="1"/>
  <c r="B107" i="404"/>
  <c r="C105" i="404" s="1"/>
  <c r="B118" i="365"/>
  <c r="C113" i="365" s="1"/>
  <c r="D18" i="402"/>
  <c r="D20" i="387"/>
  <c r="H15" i="224"/>
  <c r="K18" i="224"/>
  <c r="K14" i="224"/>
  <c r="K10" i="224"/>
  <c r="K5" i="224"/>
  <c r="B21" i="400"/>
  <c r="B23" i="400" s="1"/>
  <c r="D44" i="400" s="1"/>
  <c r="H29" i="224"/>
  <c r="H23" i="224"/>
  <c r="O11" i="222"/>
  <c r="D18" i="365"/>
  <c r="D30" i="365" s="1"/>
  <c r="D18" i="387"/>
  <c r="D30" i="387" s="1"/>
  <c r="D20" i="400"/>
  <c r="D18" i="408"/>
  <c r="D20" i="373"/>
  <c r="D20" i="382"/>
  <c r="D20" i="406"/>
  <c r="D18" i="379"/>
  <c r="W19" i="224"/>
  <c r="H32" i="224"/>
  <c r="H25" i="224"/>
  <c r="H20" i="224"/>
  <c r="H17" i="224"/>
  <c r="H13" i="224"/>
  <c r="H8" i="224"/>
  <c r="H4" i="224"/>
  <c r="C27" i="444"/>
  <c r="D27" i="444" s="1"/>
  <c r="C27" i="418"/>
  <c r="D27" i="418" s="1"/>
  <c r="C27" i="434"/>
  <c r="D27" i="434" s="1"/>
  <c r="C27" i="428"/>
  <c r="D27" i="428" s="1"/>
  <c r="C27" i="415"/>
  <c r="D27" i="415" s="1"/>
  <c r="D30" i="415" s="1"/>
  <c r="C27" i="436"/>
  <c r="D27" i="436" s="1"/>
  <c r="C27" i="432"/>
  <c r="D27" i="432" s="1"/>
  <c r="C27" i="424"/>
  <c r="D27" i="424" s="1"/>
  <c r="D30" i="424" s="1"/>
  <c r="C27" i="421"/>
  <c r="D27" i="421" s="1"/>
  <c r="D30" i="421" s="1"/>
  <c r="C27" i="402"/>
  <c r="C27" i="411"/>
  <c r="D27" i="411" s="1"/>
  <c r="C27" i="408"/>
  <c r="C27" i="391"/>
  <c r="C27" i="363"/>
  <c r="C56" i="364"/>
  <c r="C90" i="364" s="1"/>
  <c r="C27" i="373"/>
  <c r="C27" i="375"/>
  <c r="C56" i="376"/>
  <c r="C90" i="376" s="1"/>
  <c r="C67" i="382"/>
  <c r="C101" i="382" s="1"/>
  <c r="C56" i="383"/>
  <c r="C90" i="383" s="1"/>
  <c r="C27" i="389"/>
  <c r="C27" i="406"/>
  <c r="C56" i="360"/>
  <c r="C90" i="360" s="1"/>
  <c r="C67" i="365"/>
  <c r="C101" i="365" s="1"/>
  <c r="C56" i="366"/>
  <c r="C90" i="366" s="1"/>
  <c r="C67" i="369"/>
  <c r="C101" i="369" s="1"/>
  <c r="C56" i="370"/>
  <c r="C90" i="370" s="1"/>
  <c r="C56" i="374"/>
  <c r="C90" i="374" s="1"/>
  <c r="C67" i="379"/>
  <c r="C101" i="379" s="1"/>
  <c r="C27" i="382"/>
  <c r="D27" i="382" s="1"/>
  <c r="B118" i="382"/>
  <c r="C116" i="382" s="1"/>
  <c r="C56" i="386"/>
  <c r="C90" i="386" s="1"/>
  <c r="C56" i="388"/>
  <c r="C90" i="388" s="1"/>
  <c r="C27" i="393"/>
  <c r="C27" i="398"/>
  <c r="C67" i="402"/>
  <c r="C101" i="402" s="1"/>
  <c r="D19" i="406"/>
  <c r="C56" i="407"/>
  <c r="C90" i="407" s="1"/>
  <c r="C56" i="409"/>
  <c r="C90" i="409" s="1"/>
  <c r="B118" i="411"/>
  <c r="C113" i="411" s="1"/>
  <c r="C56" i="390"/>
  <c r="C90" i="390" s="1"/>
  <c r="C56" i="392"/>
  <c r="C90" i="392" s="1"/>
  <c r="C67" i="393"/>
  <c r="C101" i="393" s="1"/>
  <c r="C56" i="395"/>
  <c r="C90" i="395" s="1"/>
  <c r="C56" i="399"/>
  <c r="C90" i="399" s="1"/>
  <c r="C67" i="400"/>
  <c r="C101" i="400" s="1"/>
  <c r="C56" i="410"/>
  <c r="C90" i="410" s="1"/>
  <c r="O22" i="224"/>
  <c r="P22" i="224"/>
  <c r="B118" i="379"/>
  <c r="C114" i="379" s="1"/>
  <c r="B118" i="373"/>
  <c r="C116" i="373" s="1"/>
  <c r="B118" i="406"/>
  <c r="C113" i="406" s="1"/>
  <c r="B118" i="389"/>
  <c r="C116" i="389" s="1"/>
  <c r="B118" i="402"/>
  <c r="C114" i="402" s="1"/>
  <c r="B118" i="375"/>
  <c r="C114" i="375" s="1"/>
  <c r="B118" i="398"/>
  <c r="C113" i="398" s="1"/>
  <c r="B118" i="363"/>
  <c r="C116" i="363" s="1"/>
  <c r="B118" i="408"/>
  <c r="C114" i="408" s="1"/>
  <c r="B118" i="369"/>
  <c r="C114" i="369" s="1"/>
  <c r="B107" i="383"/>
  <c r="C102" i="383" s="1"/>
  <c r="B118" i="391"/>
  <c r="C113" i="391" s="1"/>
  <c r="B118" i="400"/>
  <c r="C114" i="400" s="1"/>
  <c r="D19" i="398"/>
  <c r="W5" i="224"/>
  <c r="W15" i="224"/>
  <c r="W18" i="224"/>
  <c r="W29" i="224"/>
  <c r="W31" i="224"/>
  <c r="W17" i="224"/>
  <c r="D19" i="408"/>
  <c r="K26" i="224"/>
  <c r="D18" i="406"/>
  <c r="D30" i="406" s="1"/>
  <c r="K21" i="224"/>
  <c r="D18" i="398"/>
  <c r="D30" i="398" s="1"/>
  <c r="D19" i="369"/>
  <c r="E17" i="225"/>
  <c r="E48" i="225" s="1"/>
  <c r="F42" i="222"/>
  <c r="B18" i="385"/>
  <c r="D38" i="385" s="1"/>
  <c r="D18" i="393"/>
  <c r="D30" i="393" s="1"/>
  <c r="D20" i="393"/>
  <c r="K20" i="222"/>
  <c r="C14" i="224"/>
  <c r="L14" i="224" s="1"/>
  <c r="L20" i="222"/>
  <c r="O20" i="222" s="1"/>
  <c r="D19" i="393"/>
  <c r="P35" i="224"/>
  <c r="P34" i="224"/>
  <c r="O34" i="224"/>
  <c r="O35" i="224"/>
  <c r="P28" i="224"/>
  <c r="O28" i="224"/>
  <c r="O17" i="224"/>
  <c r="O15" i="224"/>
  <c r="O13" i="224"/>
  <c r="O18" i="224"/>
  <c r="O16" i="224"/>
  <c r="O12" i="224"/>
  <c r="C5" i="225"/>
  <c r="BS15" i="224"/>
  <c r="BS17" i="224"/>
  <c r="BS29" i="224"/>
  <c r="C28" i="419"/>
  <c r="D28" i="419" s="1"/>
  <c r="D34" i="419" s="1"/>
  <c r="C39" i="418"/>
  <c r="D39" i="418" s="1"/>
  <c r="D45" i="418" s="1"/>
  <c r="C39" i="365"/>
  <c r="C28" i="422"/>
  <c r="D28" i="422" s="1"/>
  <c r="D34" i="422" s="1"/>
  <c r="C39" i="421"/>
  <c r="D39" i="421" s="1"/>
  <c r="D45" i="421" s="1"/>
  <c r="C28" i="423"/>
  <c r="D28" i="423" s="1"/>
  <c r="D34" i="423" s="1"/>
  <c r="C28" i="417"/>
  <c r="D28" i="417" s="1"/>
  <c r="D34" i="417" s="1"/>
  <c r="C28" i="416"/>
  <c r="D28" i="416" s="1"/>
  <c r="D34" i="416" s="1"/>
  <c r="C39" i="415"/>
  <c r="D39" i="415" s="1"/>
  <c r="D45" i="415" s="1"/>
  <c r="C28" i="413"/>
  <c r="D28" i="413" s="1"/>
  <c r="D34" i="413" s="1"/>
  <c r="C28" i="414"/>
  <c r="D28" i="414" s="1"/>
  <c r="D34" i="414" s="1"/>
  <c r="C28" i="412"/>
  <c r="D28" i="412" s="1"/>
  <c r="D34" i="412" s="1"/>
  <c r="C39" i="411"/>
  <c r="C39" i="393"/>
  <c r="C39" i="398"/>
  <c r="D38" i="365"/>
  <c r="B107" i="388"/>
  <c r="C103" i="388" s="1"/>
  <c r="B107" i="410"/>
  <c r="C105" i="410" s="1"/>
  <c r="B107" i="359"/>
  <c r="C103" i="359" s="1"/>
  <c r="B107" i="374"/>
  <c r="C105" i="374" s="1"/>
  <c r="B107" i="390"/>
  <c r="C105" i="390" s="1"/>
  <c r="B107" i="399"/>
  <c r="C102" i="399" s="1"/>
  <c r="B107" i="360"/>
  <c r="C105" i="360" s="1"/>
  <c r="B107" i="376"/>
  <c r="C102" i="376" s="1"/>
  <c r="B107" i="380"/>
  <c r="C102" i="380" s="1"/>
  <c r="B118" i="387"/>
  <c r="C114" i="387" s="1"/>
  <c r="B107" i="401"/>
  <c r="C102" i="401" s="1"/>
  <c r="B107" i="409"/>
  <c r="C103" i="409" s="1"/>
  <c r="D18" i="389"/>
  <c r="D30" i="389" s="1"/>
  <c r="D53" i="411"/>
  <c r="D44" i="411"/>
  <c r="D51" i="411"/>
  <c r="D42" i="411"/>
  <c r="D40" i="411"/>
  <c r="D37" i="411"/>
  <c r="D41" i="411"/>
  <c r="D43" i="411"/>
  <c r="D18" i="411"/>
  <c r="D38" i="411"/>
  <c r="D14" i="410"/>
  <c r="D20" i="410" s="1"/>
  <c r="D14" i="409"/>
  <c r="D20" i="409" s="1"/>
  <c r="D38" i="408"/>
  <c r="B21" i="408"/>
  <c r="B23" i="408" s="1"/>
  <c r="D41" i="408" s="1"/>
  <c r="B107" i="407"/>
  <c r="C105" i="407" s="1"/>
  <c r="D14" i="407"/>
  <c r="D16" i="407" s="1"/>
  <c r="D38" i="406"/>
  <c r="B21" i="406"/>
  <c r="B23" i="406" s="1"/>
  <c r="D40" i="406" s="1"/>
  <c r="D14" i="405"/>
  <c r="D16" i="405" s="1"/>
  <c r="D14" i="404"/>
  <c r="D16" i="404" s="1"/>
  <c r="B21" i="402"/>
  <c r="B23" i="402" s="1"/>
  <c r="D19" i="402"/>
  <c r="D38" i="402"/>
  <c r="D14" i="401"/>
  <c r="D16" i="401" s="1"/>
  <c r="B21" i="375"/>
  <c r="B23" i="375" s="1"/>
  <c r="D53" i="375" s="1"/>
  <c r="D20" i="379"/>
  <c r="D38" i="400"/>
  <c r="D38" i="398"/>
  <c r="D18" i="400"/>
  <c r="D14" i="399"/>
  <c r="D16" i="399" s="1"/>
  <c r="D18" i="382"/>
  <c r="D30" i="382" s="1"/>
  <c r="D20" i="391"/>
  <c r="B21" i="398"/>
  <c r="B23" i="398" s="1"/>
  <c r="D37" i="398" s="1"/>
  <c r="D176" i="228"/>
  <c r="D18" i="363"/>
  <c r="D30" i="363" s="1"/>
  <c r="D19" i="373"/>
  <c r="D30" i="373" s="1"/>
  <c r="B107" i="395"/>
  <c r="C105" i="395" s="1"/>
  <c r="D14" i="395"/>
  <c r="D16" i="395" s="1"/>
  <c r="D18" i="391"/>
  <c r="D30" i="391" s="1"/>
  <c r="D38" i="393"/>
  <c r="C116" i="393"/>
  <c r="B21" i="393"/>
  <c r="B23" i="393" s="1"/>
  <c r="B107" i="392"/>
  <c r="C105" i="392" s="1"/>
  <c r="D14" i="392"/>
  <c r="D16" i="392" s="1"/>
  <c r="D104" i="228"/>
  <c r="D175" i="228"/>
  <c r="D38" i="391"/>
  <c r="B21" i="391"/>
  <c r="B23" i="391" s="1"/>
  <c r="D37" i="391" s="1"/>
  <c r="D14" i="390"/>
  <c r="D16" i="390" s="1"/>
  <c r="D38" i="389"/>
  <c r="D19" i="389"/>
  <c r="B21" i="389"/>
  <c r="B23" i="389" s="1"/>
  <c r="D14" i="388"/>
  <c r="D16" i="388" s="1"/>
  <c r="D38" i="387"/>
  <c r="D19" i="387"/>
  <c r="B21" i="387"/>
  <c r="B23" i="387" s="1"/>
  <c r="B107" i="386"/>
  <c r="C105" i="386" s="1"/>
  <c r="D14" i="386"/>
  <c r="D16" i="386" s="1"/>
  <c r="D19" i="385"/>
  <c r="D14" i="383"/>
  <c r="D16" i="383" s="1"/>
  <c r="B21" i="382"/>
  <c r="B23" i="382" s="1"/>
  <c r="D19" i="382"/>
  <c r="D38" i="382"/>
  <c r="B107" i="381"/>
  <c r="C103" i="381" s="1"/>
  <c r="D14" i="381"/>
  <c r="D16" i="381" s="1"/>
  <c r="D14" i="380"/>
  <c r="D16" i="380" s="1"/>
  <c r="D19" i="375"/>
  <c r="B21" i="379"/>
  <c r="B23" i="379" s="1"/>
  <c r="D19" i="379"/>
  <c r="D38" i="379"/>
  <c r="D20" i="369"/>
  <c r="D27" i="369" s="1"/>
  <c r="D14" i="376"/>
  <c r="D20" i="376" s="1"/>
  <c r="D18" i="373"/>
  <c r="D18" i="375"/>
  <c r="D30" i="375" s="1"/>
  <c r="D38" i="375"/>
  <c r="D14" i="374"/>
  <c r="D20" i="374" s="1"/>
  <c r="D38" i="373"/>
  <c r="B21" i="373"/>
  <c r="B23" i="373" s="1"/>
  <c r="D43" i="373" s="1"/>
  <c r="B107" i="370"/>
  <c r="C105" i="370" s="1"/>
  <c r="D14" i="370"/>
  <c r="D16" i="370" s="1"/>
  <c r="D18" i="369"/>
  <c r="D30" i="369" s="1"/>
  <c r="D38" i="369"/>
  <c r="B21" i="369"/>
  <c r="B23" i="369" s="1"/>
  <c r="D43" i="369" s="1"/>
  <c r="B107" i="366"/>
  <c r="C103" i="366" s="1"/>
  <c r="D14" i="366"/>
  <c r="D16" i="366" s="1"/>
  <c r="D28" i="366"/>
  <c r="D34" i="366" s="1"/>
  <c r="D19" i="365"/>
  <c r="B21" i="365"/>
  <c r="B23" i="365" s="1"/>
  <c r="D43" i="365" s="1"/>
  <c r="D38" i="363"/>
  <c r="B107" i="364"/>
  <c r="C105" i="364" s="1"/>
  <c r="D14" i="364"/>
  <c r="D16" i="364" s="1"/>
  <c r="P29" i="224"/>
  <c r="P23" i="224"/>
  <c r="P15" i="224"/>
  <c r="P4" i="224"/>
  <c r="P32" i="224"/>
  <c r="P25" i="224"/>
  <c r="P20" i="224"/>
  <c r="P17" i="224"/>
  <c r="P13" i="224"/>
  <c r="P8" i="224"/>
  <c r="E31" i="224"/>
  <c r="E26" i="224"/>
  <c r="E24" i="224"/>
  <c r="E21" i="224"/>
  <c r="E19" i="224"/>
  <c r="E18" i="224"/>
  <c r="E16" i="224"/>
  <c r="E12" i="224"/>
  <c r="E10" i="224"/>
  <c r="E6" i="224"/>
  <c r="E5" i="224"/>
  <c r="P31" i="224"/>
  <c r="P26" i="224"/>
  <c r="P24" i="224"/>
  <c r="P21" i="224"/>
  <c r="P19" i="224"/>
  <c r="P18" i="224"/>
  <c r="P16" i="224"/>
  <c r="P14" i="224"/>
  <c r="P12" i="224"/>
  <c r="P10" i="224"/>
  <c r="P6" i="224"/>
  <c r="P5" i="224"/>
  <c r="O43" i="222"/>
  <c r="D103" i="228"/>
  <c r="D20" i="363"/>
  <c r="D19" i="363"/>
  <c r="B21" i="363"/>
  <c r="B23" i="363" s="1"/>
  <c r="D43" i="363" s="1"/>
  <c r="D14" i="359"/>
  <c r="D16" i="359" s="1"/>
  <c r="D14" i="360"/>
  <c r="D20" i="360" s="1"/>
  <c r="D28" i="360"/>
  <c r="D34" i="360" s="1"/>
  <c r="B177" i="228"/>
  <c r="D174" i="228"/>
  <c r="B105" i="228"/>
  <c r="D164" i="228"/>
  <c r="D163" i="228"/>
  <c r="B165" i="228"/>
  <c r="D162" i="228"/>
  <c r="B26" i="228"/>
  <c r="D25" i="228"/>
  <c r="B80" i="228"/>
  <c r="D79" i="228"/>
  <c r="B98" i="228"/>
  <c r="D97" i="228"/>
  <c r="D102" i="228"/>
  <c r="B92" i="228"/>
  <c r="D96" i="228"/>
  <c r="D24" i="228"/>
  <c r="D91" i="228"/>
  <c r="D78" i="228"/>
  <c r="D95" i="228"/>
  <c r="D90" i="228"/>
  <c r="D89" i="228"/>
  <c r="E32" i="224"/>
  <c r="D77" i="228"/>
  <c r="O39" i="222"/>
  <c r="O37" i="222"/>
  <c r="O32" i="222"/>
  <c r="O30" i="222"/>
  <c r="O27" i="222"/>
  <c r="O25" i="222"/>
  <c r="O24" i="222"/>
  <c r="O22" i="222"/>
  <c r="O18" i="222"/>
  <c r="O16" i="222"/>
  <c r="O13" i="222"/>
  <c r="O12" i="222"/>
  <c r="L26" i="224"/>
  <c r="L21" i="224"/>
  <c r="L18" i="224"/>
  <c r="Y18" i="224" s="1"/>
  <c r="L10" i="224"/>
  <c r="L5" i="224"/>
  <c r="V5" i="224" s="1"/>
  <c r="L31" i="224"/>
  <c r="Z31" i="224" s="1"/>
  <c r="L24" i="224"/>
  <c r="L19" i="224"/>
  <c r="L16" i="224"/>
  <c r="L12" i="224"/>
  <c r="L6" i="224"/>
  <c r="K24" i="224"/>
  <c r="K16" i="224"/>
  <c r="K6" i="224"/>
  <c r="D23" i="228"/>
  <c r="E25" i="224"/>
  <c r="E23" i="224"/>
  <c r="E20" i="224"/>
  <c r="E17" i="224"/>
  <c r="E13" i="224"/>
  <c r="E8" i="224"/>
  <c r="O31" i="224"/>
  <c r="O24" i="224"/>
  <c r="O19" i="224"/>
  <c r="O6" i="224"/>
  <c r="K31" i="224"/>
  <c r="K19" i="224"/>
  <c r="K12" i="224"/>
  <c r="O38" i="222"/>
  <c r="O35" i="222"/>
  <c r="O31" i="222"/>
  <c r="O29" i="222"/>
  <c r="O26" i="222"/>
  <c r="O23" i="222"/>
  <c r="O21" i="222"/>
  <c r="O19" i="222"/>
  <c r="O14" i="222"/>
  <c r="N45" i="222"/>
  <c r="AB5" i="224"/>
  <c r="AA5" i="224"/>
  <c r="AB15" i="224"/>
  <c r="AA15" i="224"/>
  <c r="AB17" i="224"/>
  <c r="AA17" i="224"/>
  <c r="AC17" i="224"/>
  <c r="AC18" i="224"/>
  <c r="AB18" i="224"/>
  <c r="AA18" i="224"/>
  <c r="AC19" i="224"/>
  <c r="AB29" i="224"/>
  <c r="AA29" i="224"/>
  <c r="AC31" i="224"/>
  <c r="O8" i="224"/>
  <c r="O4" i="224"/>
  <c r="E29" i="224"/>
  <c r="E15" i="224"/>
  <c r="H26" i="224"/>
  <c r="H21" i="224"/>
  <c r="H18" i="224"/>
  <c r="H14" i="224"/>
  <c r="H10" i="224"/>
  <c r="H5" i="224"/>
  <c r="L32" i="224"/>
  <c r="L29" i="224"/>
  <c r="Z29" i="224" s="1"/>
  <c r="L25" i="224"/>
  <c r="L23" i="224"/>
  <c r="L20" i="224"/>
  <c r="L17" i="224"/>
  <c r="V17" i="224" s="1"/>
  <c r="L15" i="224"/>
  <c r="V15" i="224" s="1"/>
  <c r="L13" i="224"/>
  <c r="L8" i="224"/>
  <c r="L4" i="224"/>
  <c r="M45" i="222"/>
  <c r="O32" i="224"/>
  <c r="O25" i="224"/>
  <c r="O20" i="224"/>
  <c r="O5" i="224"/>
  <c r="AB31" i="224"/>
  <c r="AB19" i="224"/>
  <c r="AC15" i="224"/>
  <c r="AC5" i="224"/>
  <c r="E4" i="224"/>
  <c r="O29" i="224"/>
  <c r="O23" i="224"/>
  <c r="O10" i="224"/>
  <c r="AA31" i="224"/>
  <c r="AA19" i="224"/>
  <c r="AC29" i="224"/>
  <c r="BS5" i="224"/>
  <c r="BS18" i="224"/>
  <c r="BS19" i="224"/>
  <c r="BS31" i="224"/>
  <c r="K32" i="224"/>
  <c r="K29" i="224"/>
  <c r="K25" i="224"/>
  <c r="K23" i="224"/>
  <c r="K20" i="224"/>
  <c r="K17" i="224"/>
  <c r="K15" i="224"/>
  <c r="K13" i="224"/>
  <c r="K8" i="224"/>
  <c r="K4" i="224"/>
  <c r="O26" i="224"/>
  <c r="O21" i="224"/>
  <c r="C15" i="94"/>
  <c r="C14" i="94"/>
  <c r="A21" i="94"/>
  <c r="A15" i="94"/>
  <c r="A16" i="94"/>
  <c r="A17" i="94"/>
  <c r="A18" i="94"/>
  <c r="A19" i="94"/>
  <c r="A20" i="94"/>
  <c r="A14" i="94"/>
  <c r="A13" i="94"/>
  <c r="A12" i="94"/>
  <c r="A7" i="94"/>
  <c r="A8" i="94"/>
  <c r="A6" i="94"/>
  <c r="A5" i="94"/>
  <c r="A1" i="94"/>
  <c r="B114" i="233"/>
  <c r="B113" i="233"/>
  <c r="B112" i="233"/>
  <c r="C112" i="233" s="1"/>
  <c r="A106" i="233"/>
  <c r="A103" i="233"/>
  <c r="A104" i="233"/>
  <c r="A105" i="233"/>
  <c r="A102" i="233"/>
  <c r="A101" i="233"/>
  <c r="A100" i="233"/>
  <c r="C94" i="233"/>
  <c r="C95" i="233"/>
  <c r="C92" i="233"/>
  <c r="A98" i="233"/>
  <c r="A93" i="233"/>
  <c r="A94" i="233"/>
  <c r="A95" i="233"/>
  <c r="A96" i="233"/>
  <c r="A97" i="233"/>
  <c r="A92" i="233"/>
  <c r="A91" i="233"/>
  <c r="A90" i="233"/>
  <c r="C83" i="233"/>
  <c r="C86" i="233"/>
  <c r="C81" i="233"/>
  <c r="A88" i="233"/>
  <c r="A83" i="233"/>
  <c r="A84" i="233"/>
  <c r="A85" i="233"/>
  <c r="A86" i="233"/>
  <c r="A87" i="233"/>
  <c r="A82" i="233"/>
  <c r="A81" i="233"/>
  <c r="A80" i="233"/>
  <c r="A78" i="233"/>
  <c r="A77" i="233"/>
  <c r="A76" i="233"/>
  <c r="A75" i="233"/>
  <c r="A73" i="233"/>
  <c r="A71" i="233"/>
  <c r="A72" i="233"/>
  <c r="A70" i="233"/>
  <c r="A69" i="233"/>
  <c r="C61" i="233"/>
  <c r="C62" i="233"/>
  <c r="C63" i="233"/>
  <c r="C64" i="233"/>
  <c r="C65" i="233"/>
  <c r="C66" i="233"/>
  <c r="C60" i="233"/>
  <c r="C59" i="233"/>
  <c r="A67" i="233"/>
  <c r="A61" i="233"/>
  <c r="A62" i="233"/>
  <c r="A63" i="233"/>
  <c r="A64" i="233"/>
  <c r="A65" i="233"/>
  <c r="A66" i="233"/>
  <c r="A60" i="233"/>
  <c r="A59" i="233"/>
  <c r="A58" i="233"/>
  <c r="A45" i="233"/>
  <c r="A39" i="233"/>
  <c r="A40" i="233"/>
  <c r="A41" i="233"/>
  <c r="A42" i="233"/>
  <c r="A43" i="233"/>
  <c r="A44" i="233"/>
  <c r="A38" i="233"/>
  <c r="A37" i="233"/>
  <c r="A36" i="233"/>
  <c r="C43" i="233"/>
  <c r="C42" i="233"/>
  <c r="C41" i="233"/>
  <c r="C40" i="233"/>
  <c r="D19" i="359" l="1"/>
  <c r="D30" i="411"/>
  <c r="D19" i="410"/>
  <c r="D20" i="407"/>
  <c r="D19" i="405"/>
  <c r="D19" i="404"/>
  <c r="D20" i="404"/>
  <c r="D19" i="401"/>
  <c r="D21" i="401" s="1"/>
  <c r="D19" i="383"/>
  <c r="D19" i="392"/>
  <c r="D30" i="385"/>
  <c r="D19" i="390"/>
  <c r="D21" i="390" s="1"/>
  <c r="D19" i="399"/>
  <c r="D30" i="379"/>
  <c r="D19" i="381"/>
  <c r="D19" i="380"/>
  <c r="D20" i="383"/>
  <c r="D20" i="405"/>
  <c r="D21" i="405" s="1"/>
  <c r="D20" i="399"/>
  <c r="D21" i="399" s="1"/>
  <c r="D27" i="363"/>
  <c r="D20" i="386"/>
  <c r="D20" i="392"/>
  <c r="D21" i="392" s="1"/>
  <c r="D20" i="388"/>
  <c r="D20" i="395"/>
  <c r="D21" i="395" s="1"/>
  <c r="D21" i="366"/>
  <c r="D81" i="366" s="1"/>
  <c r="D20" i="390"/>
  <c r="D20" i="370"/>
  <c r="D21" i="370" s="1"/>
  <c r="D27" i="379"/>
  <c r="D32" i="446"/>
  <c r="D27" i="400"/>
  <c r="D32" i="448"/>
  <c r="D27" i="387"/>
  <c r="D32" i="452"/>
  <c r="D32" i="455"/>
  <c r="C39" i="391"/>
  <c r="D39" i="391" s="1"/>
  <c r="C28" i="390"/>
  <c r="D28" i="390" s="1"/>
  <c r="D34" i="390" s="1"/>
  <c r="C28" i="405"/>
  <c r="D28" i="405" s="1"/>
  <c r="D34" i="405" s="1"/>
  <c r="C39" i="387"/>
  <c r="D27" i="408"/>
  <c r="D30" i="408" s="1"/>
  <c r="D27" i="406"/>
  <c r="C103" i="404"/>
  <c r="D27" i="402"/>
  <c r="D30" i="402" s="1"/>
  <c r="D27" i="393"/>
  <c r="C114" i="393"/>
  <c r="C118" i="393" s="1"/>
  <c r="D39" i="402"/>
  <c r="C39" i="406"/>
  <c r="D39" i="406" s="1"/>
  <c r="C39" i="408"/>
  <c r="D39" i="408" s="1"/>
  <c r="C28" i="410"/>
  <c r="D28" i="410" s="1"/>
  <c r="D34" i="410" s="1"/>
  <c r="C113" i="373"/>
  <c r="C39" i="400"/>
  <c r="D39" i="400" s="1"/>
  <c r="D27" i="365"/>
  <c r="C102" i="404"/>
  <c r="D27" i="398"/>
  <c r="D27" i="375"/>
  <c r="U30" i="224"/>
  <c r="U27" i="224"/>
  <c r="U9" i="224"/>
  <c r="U11" i="224"/>
  <c r="C116" i="408"/>
  <c r="C116" i="411"/>
  <c r="C105" i="388"/>
  <c r="C114" i="411"/>
  <c r="C103" i="405"/>
  <c r="C116" i="400"/>
  <c r="C113" i="385"/>
  <c r="C102" i="390"/>
  <c r="D27" i="389"/>
  <c r="C116" i="385"/>
  <c r="C105" i="405"/>
  <c r="C103" i="376"/>
  <c r="C113" i="382"/>
  <c r="D51" i="400"/>
  <c r="C114" i="391"/>
  <c r="C105" i="366"/>
  <c r="C103" i="360"/>
  <c r="C113" i="387"/>
  <c r="C116" i="391"/>
  <c r="C113" i="389"/>
  <c r="C114" i="373"/>
  <c r="C102" i="374"/>
  <c r="C105" i="376"/>
  <c r="C116" i="402"/>
  <c r="C113" i="408"/>
  <c r="C103" i="401"/>
  <c r="C113" i="402"/>
  <c r="C103" i="374"/>
  <c r="C113" i="400"/>
  <c r="C105" i="401"/>
  <c r="D41" i="375"/>
  <c r="D40" i="400"/>
  <c r="D42" i="375"/>
  <c r="D42" i="400"/>
  <c r="M6" i="224"/>
  <c r="U6" i="224" s="1"/>
  <c r="D53" i="400"/>
  <c r="D21" i="408"/>
  <c r="D23" i="408" s="1"/>
  <c r="D25" i="408" s="1"/>
  <c r="D27" i="373"/>
  <c r="C116" i="365"/>
  <c r="C113" i="375"/>
  <c r="C114" i="406"/>
  <c r="C103" i="380"/>
  <c r="C114" i="398"/>
  <c r="C114" i="365"/>
  <c r="C116" i="369"/>
  <c r="C116" i="375"/>
  <c r="C102" i="388"/>
  <c r="C103" i="399"/>
  <c r="C102" i="360"/>
  <c r="C105" i="381"/>
  <c r="C114" i="382"/>
  <c r="C116" i="387"/>
  <c r="C103" i="390"/>
  <c r="C102" i="359"/>
  <c r="C113" i="363"/>
  <c r="C103" i="383"/>
  <c r="M12" i="224"/>
  <c r="U12" i="224" s="1"/>
  <c r="M24" i="224"/>
  <c r="E14" i="224"/>
  <c r="M14" i="224" s="1"/>
  <c r="M8" i="224"/>
  <c r="U8" i="224" s="1"/>
  <c r="M17" i="224"/>
  <c r="U17" i="224" s="1"/>
  <c r="M31" i="224"/>
  <c r="U31" i="224" s="1"/>
  <c r="D44" i="375"/>
  <c r="D18" i="385"/>
  <c r="M25" i="224"/>
  <c r="D21" i="393"/>
  <c r="D23" i="393" s="1"/>
  <c r="D28" i="393" s="1"/>
  <c r="D37" i="375"/>
  <c r="D40" i="375"/>
  <c r="D51" i="375"/>
  <c r="D21" i="398"/>
  <c r="D23" i="398" s="1"/>
  <c r="D28" i="398" s="1"/>
  <c r="D43" i="400"/>
  <c r="D37" i="400"/>
  <c r="D39" i="398"/>
  <c r="D177" i="228"/>
  <c r="D43" i="375"/>
  <c r="D41" i="400"/>
  <c r="D21" i="406"/>
  <c r="D23" i="406" s="1"/>
  <c r="D28" i="406" s="1"/>
  <c r="D32" i="436"/>
  <c r="C116" i="379"/>
  <c r="C105" i="383"/>
  <c r="C114" i="389"/>
  <c r="C105" i="399"/>
  <c r="O14" i="224"/>
  <c r="D32" i="421"/>
  <c r="D32" i="418"/>
  <c r="M13" i="224"/>
  <c r="U13" i="224" s="1"/>
  <c r="M20" i="224"/>
  <c r="U20" i="224" s="1"/>
  <c r="M32" i="224"/>
  <c r="U32" i="224" s="1"/>
  <c r="C105" i="359"/>
  <c r="C113" i="369"/>
  <c r="C103" i="370"/>
  <c r="C113" i="379"/>
  <c r="D37" i="382"/>
  <c r="B21" i="385"/>
  <c r="B23" i="385" s="1"/>
  <c r="D51" i="385" s="1"/>
  <c r="C103" i="392"/>
  <c r="C102" i="395"/>
  <c r="C116" i="398"/>
  <c r="D27" i="391"/>
  <c r="C116" i="406"/>
  <c r="D32" i="424"/>
  <c r="D32" i="428"/>
  <c r="D32" i="444"/>
  <c r="D32" i="434"/>
  <c r="C114" i="363"/>
  <c r="C105" i="380"/>
  <c r="D32" i="415"/>
  <c r="D80" i="228"/>
  <c r="D98" i="228"/>
  <c r="E30" i="369"/>
  <c r="D39" i="393"/>
  <c r="D32" i="432"/>
  <c r="U22" i="224"/>
  <c r="C105" i="409"/>
  <c r="C103" i="410"/>
  <c r="C102" i="409"/>
  <c r="C102" i="410"/>
  <c r="D43" i="398"/>
  <c r="Z17" i="224"/>
  <c r="V31" i="224"/>
  <c r="Y31" i="224"/>
  <c r="Y29" i="224"/>
  <c r="V29" i="224"/>
  <c r="Z18" i="224"/>
  <c r="Z15" i="224"/>
  <c r="Z5" i="224"/>
  <c r="V19" i="224"/>
  <c r="Y19" i="224"/>
  <c r="Z19" i="224"/>
  <c r="U28" i="224"/>
  <c r="Y17" i="224"/>
  <c r="V18" i="224"/>
  <c r="Y15" i="224"/>
  <c r="Y5" i="224"/>
  <c r="K42" i="222"/>
  <c r="L42" i="222"/>
  <c r="O42" i="222" s="1"/>
  <c r="M16" i="224"/>
  <c r="U16" i="224" s="1"/>
  <c r="M19" i="224"/>
  <c r="U19" i="224" s="1"/>
  <c r="U34" i="224"/>
  <c r="U35" i="224"/>
  <c r="M23" i="224"/>
  <c r="X15" i="224"/>
  <c r="X29" i="224"/>
  <c r="X17" i="224"/>
  <c r="X19" i="224"/>
  <c r="X31" i="224"/>
  <c r="X5" i="224"/>
  <c r="X18" i="224"/>
  <c r="M15" i="224"/>
  <c r="U15" i="224" s="1"/>
  <c r="M29" i="224"/>
  <c r="U29" i="224" s="1"/>
  <c r="M5" i="224"/>
  <c r="U5" i="224" s="1"/>
  <c r="M21" i="224"/>
  <c r="D43" i="382"/>
  <c r="M10" i="224"/>
  <c r="U10" i="224" s="1"/>
  <c r="M18" i="224"/>
  <c r="U18" i="224" s="1"/>
  <c r="M26" i="224"/>
  <c r="U26" i="224" s="1"/>
  <c r="D26" i="228"/>
  <c r="D41" i="382"/>
  <c r="C103" i="364"/>
  <c r="C103" i="395"/>
  <c r="C102" i="370"/>
  <c r="C107" i="404"/>
  <c r="C102" i="381"/>
  <c r="C102" i="364"/>
  <c r="C102" i="366"/>
  <c r="C103" i="386"/>
  <c r="C103" i="407"/>
  <c r="C102" i="386"/>
  <c r="D105" i="228"/>
  <c r="D21" i="391"/>
  <c r="D23" i="391" s="1"/>
  <c r="D25" i="391" s="1"/>
  <c r="D21" i="411"/>
  <c r="D23" i="411" s="1"/>
  <c r="D39" i="411"/>
  <c r="D45" i="411" s="1"/>
  <c r="D16" i="410"/>
  <c r="D16" i="409"/>
  <c r="D19" i="409" s="1"/>
  <c r="D41" i="402"/>
  <c r="D42" i="402"/>
  <c r="D53" i="402"/>
  <c r="D53" i="408"/>
  <c r="D44" i="408"/>
  <c r="D51" i="408"/>
  <c r="D42" i="408"/>
  <c r="D43" i="408"/>
  <c r="D40" i="408"/>
  <c r="D37" i="408"/>
  <c r="C102" i="407"/>
  <c r="D21" i="407"/>
  <c r="D21" i="404"/>
  <c r="D83" i="404" s="1"/>
  <c r="D53" i="406"/>
  <c r="D44" i="406"/>
  <c r="D43" i="406"/>
  <c r="D41" i="406"/>
  <c r="D37" i="406"/>
  <c r="D51" i="406"/>
  <c r="D42" i="406"/>
  <c r="D43" i="402"/>
  <c r="D37" i="402"/>
  <c r="D40" i="402"/>
  <c r="D51" i="402"/>
  <c r="D44" i="402"/>
  <c r="D21" i="402"/>
  <c r="D23" i="402" s="1"/>
  <c r="D40" i="382"/>
  <c r="D21" i="400"/>
  <c r="D23" i="400" s="1"/>
  <c r="D40" i="398"/>
  <c r="D51" i="398"/>
  <c r="D42" i="398"/>
  <c r="D44" i="398"/>
  <c r="D53" i="398"/>
  <c r="D41" i="398"/>
  <c r="D42" i="382"/>
  <c r="D41" i="393"/>
  <c r="D53" i="393"/>
  <c r="D44" i="393"/>
  <c r="D51" i="393"/>
  <c r="D42" i="393"/>
  <c r="D43" i="393"/>
  <c r="D40" i="393"/>
  <c r="D37" i="393"/>
  <c r="C102" i="392"/>
  <c r="D43" i="391"/>
  <c r="D40" i="391"/>
  <c r="D53" i="391"/>
  <c r="D44" i="391"/>
  <c r="D51" i="391"/>
  <c r="D42" i="391"/>
  <c r="D41" i="391"/>
  <c r="D21" i="389"/>
  <c r="D23" i="389" s="1"/>
  <c r="D26" i="389" s="1"/>
  <c r="D43" i="389"/>
  <c r="D39" i="389"/>
  <c r="D53" i="389"/>
  <c r="D44" i="389"/>
  <c r="D51" i="389"/>
  <c r="D42" i="389"/>
  <c r="D40" i="389"/>
  <c r="D41" i="389"/>
  <c r="D37" i="389"/>
  <c r="D21" i="388"/>
  <c r="D21" i="387"/>
  <c r="D23" i="387" s="1"/>
  <c r="D26" i="387" s="1"/>
  <c r="D43" i="387"/>
  <c r="D39" i="387"/>
  <c r="D53" i="387"/>
  <c r="D44" i="387"/>
  <c r="D51" i="387"/>
  <c r="D42" i="387"/>
  <c r="D40" i="387"/>
  <c r="D41" i="387"/>
  <c r="D37" i="387"/>
  <c r="D21" i="386"/>
  <c r="D51" i="382"/>
  <c r="D53" i="382"/>
  <c r="D21" i="383"/>
  <c r="D44" i="382"/>
  <c r="D21" i="382"/>
  <c r="D23" i="382" s="1"/>
  <c r="D20" i="381"/>
  <c r="D21" i="381" s="1"/>
  <c r="D20" i="380"/>
  <c r="D41" i="379"/>
  <c r="D42" i="379"/>
  <c r="D53" i="379"/>
  <c r="D43" i="379"/>
  <c r="D37" i="379"/>
  <c r="D40" i="379"/>
  <c r="D51" i="379"/>
  <c r="D44" i="379"/>
  <c r="D21" i="379"/>
  <c r="D23" i="379" s="1"/>
  <c r="D21" i="369"/>
  <c r="D23" i="369" s="1"/>
  <c r="D25" i="369" s="1"/>
  <c r="D16" i="376"/>
  <c r="D21" i="375"/>
  <c r="D23" i="375" s="1"/>
  <c r="D16" i="374"/>
  <c r="D19" i="374" s="1"/>
  <c r="D53" i="373"/>
  <c r="D44" i="373"/>
  <c r="D51" i="373"/>
  <c r="D42" i="373"/>
  <c r="D40" i="373"/>
  <c r="D41" i="373"/>
  <c r="D37" i="373"/>
  <c r="D21" i="373"/>
  <c r="D23" i="373" s="1"/>
  <c r="D25" i="373" s="1"/>
  <c r="D41" i="369"/>
  <c r="D53" i="369"/>
  <c r="D44" i="369"/>
  <c r="D51" i="369"/>
  <c r="D42" i="369"/>
  <c r="D40" i="369"/>
  <c r="D37" i="369"/>
  <c r="D53" i="365"/>
  <c r="D44" i="365"/>
  <c r="D51" i="365"/>
  <c r="D42" i="365"/>
  <c r="D40" i="365"/>
  <c r="D39" i="365"/>
  <c r="D41" i="365"/>
  <c r="D37" i="365"/>
  <c r="D21" i="365"/>
  <c r="D23" i="365" s="1"/>
  <c r="D165" i="228"/>
  <c r="D21" i="364"/>
  <c r="D53" i="363"/>
  <c r="D44" i="363"/>
  <c r="D51" i="363"/>
  <c r="D42" i="363"/>
  <c r="D40" i="363"/>
  <c r="D41" i="363"/>
  <c r="D37" i="363"/>
  <c r="D21" i="363"/>
  <c r="D23" i="363" s="1"/>
  <c r="D20" i="359"/>
  <c r="D16" i="360"/>
  <c r="D19" i="360" s="1"/>
  <c r="D28" i="359"/>
  <c r="D34" i="359" s="1"/>
  <c r="D92" i="228"/>
  <c r="M4" i="224"/>
  <c r="U4" i="224" s="1"/>
  <c r="C39" i="233"/>
  <c r="C38" i="233"/>
  <c r="C37" i="233"/>
  <c r="C30" i="233"/>
  <c r="C31" i="233"/>
  <c r="C29" i="233"/>
  <c r="C28" i="233"/>
  <c r="C27" i="233"/>
  <c r="C26" i="233"/>
  <c r="C25" i="233"/>
  <c r="A27" i="233"/>
  <c r="A28" i="233"/>
  <c r="A29" i="233"/>
  <c r="A30" i="233"/>
  <c r="A31" i="233"/>
  <c r="A26" i="233"/>
  <c r="A25" i="233"/>
  <c r="D21" i="380" l="1"/>
  <c r="D19" i="376"/>
  <c r="D21" i="376" s="1"/>
  <c r="D21" i="385"/>
  <c r="D23" i="385" s="1"/>
  <c r="D25" i="385" s="1"/>
  <c r="C107" i="405"/>
  <c r="C118" i="382"/>
  <c r="C118" i="373"/>
  <c r="D65" i="452"/>
  <c r="D64" i="452"/>
  <c r="D66" i="452"/>
  <c r="D59" i="452"/>
  <c r="D61" i="452"/>
  <c r="D60" i="452"/>
  <c r="D62" i="452"/>
  <c r="D95" i="452"/>
  <c r="D63" i="452"/>
  <c r="D91" i="452"/>
  <c r="D94" i="452"/>
  <c r="D86" i="452"/>
  <c r="D92" i="452"/>
  <c r="D81" i="452"/>
  <c r="D83" i="452"/>
  <c r="D63" i="446"/>
  <c r="D60" i="446"/>
  <c r="D95" i="446"/>
  <c r="D64" i="446"/>
  <c r="D59" i="446"/>
  <c r="D65" i="446"/>
  <c r="D62" i="446"/>
  <c r="D61" i="446"/>
  <c r="D66" i="446"/>
  <c r="D91" i="446"/>
  <c r="D94" i="446"/>
  <c r="D92" i="446"/>
  <c r="D81" i="446"/>
  <c r="D86" i="446"/>
  <c r="D83" i="446"/>
  <c r="D95" i="455"/>
  <c r="D63" i="455"/>
  <c r="D60" i="455"/>
  <c r="D62" i="455"/>
  <c r="D66" i="455"/>
  <c r="D61" i="455"/>
  <c r="D64" i="455"/>
  <c r="D65" i="455"/>
  <c r="D59" i="455"/>
  <c r="D91" i="455"/>
  <c r="D94" i="455"/>
  <c r="D92" i="455"/>
  <c r="D86" i="455"/>
  <c r="D81" i="455"/>
  <c r="D83" i="455"/>
  <c r="D66" i="448"/>
  <c r="D63" i="448"/>
  <c r="D64" i="448"/>
  <c r="D61" i="448"/>
  <c r="D65" i="448"/>
  <c r="D95" i="448"/>
  <c r="D59" i="448"/>
  <c r="D62" i="448"/>
  <c r="D60" i="448"/>
  <c r="D91" i="448"/>
  <c r="D94" i="448"/>
  <c r="D86" i="448"/>
  <c r="D92" i="448"/>
  <c r="D81" i="448"/>
  <c r="D83" i="448"/>
  <c r="C107" i="388"/>
  <c r="C118" i="408"/>
  <c r="C118" i="385"/>
  <c r="C118" i="411"/>
  <c r="C107" i="390"/>
  <c r="C107" i="360"/>
  <c r="C118" i="402"/>
  <c r="C107" i="370"/>
  <c r="C107" i="383"/>
  <c r="C118" i="391"/>
  <c r="D28" i="391"/>
  <c r="D53" i="385"/>
  <c r="D26" i="393"/>
  <c r="D29" i="398"/>
  <c r="D29" i="408"/>
  <c r="D29" i="391"/>
  <c r="C118" i="400"/>
  <c r="C107" i="376"/>
  <c r="C107" i="366"/>
  <c r="C118" i="389"/>
  <c r="C118" i="387"/>
  <c r="D26" i="391"/>
  <c r="D25" i="406"/>
  <c r="C107" i="410"/>
  <c r="C118" i="406"/>
  <c r="C118" i="365"/>
  <c r="C107" i="401"/>
  <c r="C107" i="374"/>
  <c r="C118" i="363"/>
  <c r="C118" i="369"/>
  <c r="C118" i="379"/>
  <c r="C118" i="398"/>
  <c r="C118" i="375"/>
  <c r="C107" i="409"/>
  <c r="C107" i="380"/>
  <c r="D41" i="385"/>
  <c r="D26" i="406"/>
  <c r="D29" i="393"/>
  <c r="D26" i="398"/>
  <c r="D29" i="406"/>
  <c r="D25" i="393"/>
  <c r="D26" i="408"/>
  <c r="D25" i="398"/>
  <c r="D28" i="408"/>
  <c r="D40" i="385"/>
  <c r="D44" i="385"/>
  <c r="D29" i="369"/>
  <c r="C107" i="364"/>
  <c r="C107" i="395"/>
  <c r="C107" i="399"/>
  <c r="C107" i="381"/>
  <c r="C107" i="386"/>
  <c r="C107" i="359"/>
  <c r="C107" i="407"/>
  <c r="C107" i="392"/>
  <c r="D43" i="385"/>
  <c r="D42" i="385"/>
  <c r="D26" i="369"/>
  <c r="D37" i="385"/>
  <c r="AE18" i="224"/>
  <c r="AE31" i="224"/>
  <c r="D45" i="400"/>
  <c r="D60" i="444"/>
  <c r="D61" i="444"/>
  <c r="D81" i="444"/>
  <c r="D64" i="444"/>
  <c r="D66" i="444"/>
  <c r="D59" i="444"/>
  <c r="D83" i="444"/>
  <c r="D95" i="444"/>
  <c r="D86" i="444"/>
  <c r="D65" i="444"/>
  <c r="D94" i="444"/>
  <c r="D92" i="444"/>
  <c r="D62" i="444"/>
  <c r="D63" i="444"/>
  <c r="D61" i="415"/>
  <c r="D63" i="415"/>
  <c r="D65" i="415"/>
  <c r="D94" i="415"/>
  <c r="D95" i="415"/>
  <c r="D81" i="415"/>
  <c r="D62" i="415"/>
  <c r="D92" i="415"/>
  <c r="D86" i="415"/>
  <c r="D83" i="415"/>
  <c r="D66" i="415"/>
  <c r="D60" i="415"/>
  <c r="D64" i="415"/>
  <c r="D59" i="415"/>
  <c r="D59" i="428"/>
  <c r="D61" i="428"/>
  <c r="D95" i="428"/>
  <c r="D92" i="428"/>
  <c r="D66" i="428"/>
  <c r="D65" i="428"/>
  <c r="D94" i="428"/>
  <c r="D63" i="428"/>
  <c r="D60" i="428"/>
  <c r="D62" i="428"/>
  <c r="D83" i="428"/>
  <c r="D64" i="428"/>
  <c r="D81" i="428"/>
  <c r="D86" i="428"/>
  <c r="D92" i="432"/>
  <c r="D95" i="432"/>
  <c r="D62" i="432"/>
  <c r="D66" i="432"/>
  <c r="D81" i="432"/>
  <c r="D59" i="432"/>
  <c r="D61" i="432"/>
  <c r="D63" i="432"/>
  <c r="D64" i="432"/>
  <c r="D86" i="432"/>
  <c r="D65" i="432"/>
  <c r="D94" i="432"/>
  <c r="D60" i="432"/>
  <c r="D83" i="432"/>
  <c r="D60" i="424"/>
  <c r="D83" i="424"/>
  <c r="D81" i="424"/>
  <c r="D59" i="424"/>
  <c r="D61" i="424"/>
  <c r="D63" i="424"/>
  <c r="D64" i="424"/>
  <c r="D65" i="424"/>
  <c r="D94" i="424"/>
  <c r="D62" i="424"/>
  <c r="D92" i="424"/>
  <c r="D95" i="424"/>
  <c r="D86" i="424"/>
  <c r="D66" i="424"/>
  <c r="D62" i="436"/>
  <c r="D81" i="436"/>
  <c r="D94" i="436"/>
  <c r="D64" i="436"/>
  <c r="D59" i="436"/>
  <c r="D92" i="436"/>
  <c r="D86" i="436"/>
  <c r="D61" i="436"/>
  <c r="D63" i="436"/>
  <c r="D60" i="436"/>
  <c r="D66" i="436"/>
  <c r="D65" i="436"/>
  <c r="D83" i="436"/>
  <c r="D95" i="436"/>
  <c r="D83" i="418"/>
  <c r="D94" i="418"/>
  <c r="D62" i="418"/>
  <c r="D95" i="418"/>
  <c r="D63" i="418"/>
  <c r="D92" i="418"/>
  <c r="D61" i="418"/>
  <c r="D60" i="418"/>
  <c r="D66" i="418"/>
  <c r="D81" i="418"/>
  <c r="D64" i="418"/>
  <c r="D65" i="418"/>
  <c r="D86" i="418"/>
  <c r="D59" i="418"/>
  <c r="U14" i="224"/>
  <c r="D64" i="434"/>
  <c r="D86" i="434"/>
  <c r="D65" i="434"/>
  <c r="D94" i="434"/>
  <c r="D63" i="434"/>
  <c r="D60" i="434"/>
  <c r="D83" i="434"/>
  <c r="D66" i="434"/>
  <c r="D81" i="434"/>
  <c r="D92" i="434"/>
  <c r="D59" i="434"/>
  <c r="D61" i="434"/>
  <c r="D95" i="434"/>
  <c r="D62" i="434"/>
  <c r="D92" i="421"/>
  <c r="D81" i="421"/>
  <c r="D65" i="421"/>
  <c r="D94" i="421"/>
  <c r="D86" i="421"/>
  <c r="D66" i="421"/>
  <c r="D63" i="421"/>
  <c r="D95" i="421"/>
  <c r="D62" i="421"/>
  <c r="D83" i="421"/>
  <c r="D60" i="421"/>
  <c r="D59" i="421"/>
  <c r="D61" i="421"/>
  <c r="D64" i="421"/>
  <c r="D28" i="369"/>
  <c r="L45" i="222"/>
  <c r="O45" i="222" s="1"/>
  <c r="AE19" i="224"/>
  <c r="AE5" i="224"/>
  <c r="AE29" i="224"/>
  <c r="D81" i="390"/>
  <c r="D83" i="390"/>
  <c r="D55" i="390"/>
  <c r="D83" i="366"/>
  <c r="D72" i="390"/>
  <c r="D21" i="409"/>
  <c r="D83" i="409" s="1"/>
  <c r="D45" i="406"/>
  <c r="D26" i="411"/>
  <c r="D25" i="411"/>
  <c r="D28" i="411"/>
  <c r="D29" i="411"/>
  <c r="D21" i="410"/>
  <c r="D45" i="408"/>
  <c r="D70" i="390"/>
  <c r="D51" i="390"/>
  <c r="D50" i="390"/>
  <c r="D83" i="407"/>
  <c r="D81" i="407"/>
  <c r="D72" i="407"/>
  <c r="D70" i="407"/>
  <c r="D54" i="407"/>
  <c r="D52" i="407"/>
  <c r="D50" i="407"/>
  <c r="D48" i="407"/>
  <c r="D55" i="407"/>
  <c r="D53" i="407"/>
  <c r="D51" i="407"/>
  <c r="D49" i="407"/>
  <c r="D75" i="407"/>
  <c r="D84" i="407"/>
  <c r="D54" i="390"/>
  <c r="D49" i="404"/>
  <c r="D52" i="404"/>
  <c r="D70" i="404"/>
  <c r="D81" i="404"/>
  <c r="D75" i="404"/>
  <c r="D53" i="404"/>
  <c r="D48" i="404"/>
  <c r="D84" i="404"/>
  <c r="D51" i="404"/>
  <c r="D55" i="404"/>
  <c r="D50" i="404"/>
  <c r="D54" i="404"/>
  <c r="D72" i="404"/>
  <c r="D83" i="405"/>
  <c r="D81" i="405"/>
  <c r="D72" i="405"/>
  <c r="D70" i="405"/>
  <c r="D54" i="405"/>
  <c r="D52" i="405"/>
  <c r="D50" i="405"/>
  <c r="D48" i="405"/>
  <c r="D55" i="405"/>
  <c r="D53" i="405"/>
  <c r="D51" i="405"/>
  <c r="D49" i="405"/>
  <c r="D75" i="405"/>
  <c r="D84" i="405"/>
  <c r="D45" i="402"/>
  <c r="D84" i="390"/>
  <c r="D75" i="390"/>
  <c r="D49" i="390"/>
  <c r="D53" i="390"/>
  <c r="D48" i="390"/>
  <c r="D52" i="390"/>
  <c r="D25" i="402"/>
  <c r="D28" i="402"/>
  <c r="D26" i="402"/>
  <c r="D29" i="402"/>
  <c r="D54" i="401"/>
  <c r="D52" i="401"/>
  <c r="D50" i="401"/>
  <c r="D48" i="401"/>
  <c r="D84" i="401"/>
  <c r="D75" i="401"/>
  <c r="D55" i="401"/>
  <c r="D53" i="401"/>
  <c r="D51" i="401"/>
  <c r="D49" i="401"/>
  <c r="D72" i="401"/>
  <c r="D83" i="401"/>
  <c r="D70" i="401"/>
  <c r="D81" i="401"/>
  <c r="D26" i="400"/>
  <c r="D29" i="400"/>
  <c r="D25" i="400"/>
  <c r="D28" i="400"/>
  <c r="D83" i="399"/>
  <c r="D54" i="399"/>
  <c r="D52" i="399"/>
  <c r="D50" i="399"/>
  <c r="D48" i="399"/>
  <c r="D55" i="399"/>
  <c r="D53" i="399"/>
  <c r="D51" i="399"/>
  <c r="D49" i="399"/>
  <c r="D72" i="399"/>
  <c r="D75" i="399"/>
  <c r="D70" i="399"/>
  <c r="D81" i="399"/>
  <c r="D84" i="399"/>
  <c r="D45" i="398"/>
  <c r="D83" i="395"/>
  <c r="D81" i="395"/>
  <c r="D72" i="395"/>
  <c r="D70" i="395"/>
  <c r="D54" i="395"/>
  <c r="D52" i="395"/>
  <c r="D50" i="395"/>
  <c r="D48" i="395"/>
  <c r="D55" i="395"/>
  <c r="D53" i="395"/>
  <c r="D51" i="395"/>
  <c r="D49" i="395"/>
  <c r="D75" i="395"/>
  <c r="D84" i="395"/>
  <c r="D45" i="393"/>
  <c r="D83" i="392"/>
  <c r="D81" i="392"/>
  <c r="D72" i="392"/>
  <c r="D70" i="392"/>
  <c r="D54" i="392"/>
  <c r="D52" i="392"/>
  <c r="D50" i="392"/>
  <c r="D48" i="392"/>
  <c r="D55" i="392"/>
  <c r="D53" i="392"/>
  <c r="D51" i="392"/>
  <c r="D49" i="392"/>
  <c r="D75" i="392"/>
  <c r="D84" i="392"/>
  <c r="D45" i="391"/>
  <c r="D25" i="389"/>
  <c r="D28" i="389"/>
  <c r="D29" i="389"/>
  <c r="D45" i="389"/>
  <c r="D83" i="388"/>
  <c r="D81" i="388"/>
  <c r="D72" i="388"/>
  <c r="D70" i="388"/>
  <c r="D54" i="388"/>
  <c r="D52" i="388"/>
  <c r="D50" i="388"/>
  <c r="D48" i="388"/>
  <c r="D55" i="388"/>
  <c r="D53" i="388"/>
  <c r="D51" i="388"/>
  <c r="D49" i="388"/>
  <c r="D75" i="388"/>
  <c r="D84" i="388"/>
  <c r="D25" i="387"/>
  <c r="D28" i="387"/>
  <c r="D29" i="387"/>
  <c r="D45" i="387"/>
  <c r="D54" i="386"/>
  <c r="D52" i="386"/>
  <c r="D50" i="386"/>
  <c r="D48" i="386"/>
  <c r="D84" i="386"/>
  <c r="D75" i="386"/>
  <c r="D55" i="386"/>
  <c r="D53" i="386"/>
  <c r="D51" i="386"/>
  <c r="D49" i="386"/>
  <c r="D81" i="386"/>
  <c r="D70" i="386"/>
  <c r="D72" i="386"/>
  <c r="D83" i="386"/>
  <c r="D75" i="366"/>
  <c r="D54" i="383"/>
  <c r="D52" i="383"/>
  <c r="D50" i="383"/>
  <c r="D48" i="383"/>
  <c r="D55" i="383"/>
  <c r="D53" i="383"/>
  <c r="D51" i="383"/>
  <c r="D49" i="383"/>
  <c r="D75" i="383"/>
  <c r="D81" i="383"/>
  <c r="D83" i="383"/>
  <c r="D72" i="383"/>
  <c r="D84" i="383"/>
  <c r="D70" i="383"/>
  <c r="D51" i="366"/>
  <c r="D25" i="382"/>
  <c r="D28" i="382"/>
  <c r="D26" i="382"/>
  <c r="D29" i="382"/>
  <c r="D83" i="381"/>
  <c r="D81" i="381"/>
  <c r="D54" i="381"/>
  <c r="D52" i="381"/>
  <c r="D50" i="381"/>
  <c r="D48" i="381"/>
  <c r="D55" i="381"/>
  <c r="D53" i="381"/>
  <c r="D51" i="381"/>
  <c r="D49" i="381"/>
  <c r="D75" i="381"/>
  <c r="D72" i="381"/>
  <c r="D84" i="381"/>
  <c r="D70" i="381"/>
  <c r="D54" i="380"/>
  <c r="D52" i="380"/>
  <c r="D50" i="380"/>
  <c r="D48" i="380"/>
  <c r="D84" i="380"/>
  <c r="D75" i="380"/>
  <c r="D55" i="380"/>
  <c r="D53" i="380"/>
  <c r="D51" i="380"/>
  <c r="D49" i="380"/>
  <c r="D72" i="380"/>
  <c r="D83" i="380"/>
  <c r="D70" i="380"/>
  <c r="D81" i="380"/>
  <c r="D54" i="366"/>
  <c r="D25" i="379"/>
  <c r="D26" i="379"/>
  <c r="D29" i="379"/>
  <c r="D28" i="379"/>
  <c r="AE15" i="224"/>
  <c r="D84" i="366"/>
  <c r="D72" i="366"/>
  <c r="D26" i="375"/>
  <c r="D25" i="375"/>
  <c r="D28" i="375"/>
  <c r="D29" i="375"/>
  <c r="D21" i="374"/>
  <c r="D28" i="373"/>
  <c r="D26" i="373"/>
  <c r="D29" i="373"/>
  <c r="D83" i="370"/>
  <c r="D81" i="370"/>
  <c r="D72" i="370"/>
  <c r="D70" i="370"/>
  <c r="D54" i="370"/>
  <c r="D52" i="370"/>
  <c r="D50" i="370"/>
  <c r="D48" i="370"/>
  <c r="D55" i="370"/>
  <c r="D53" i="370"/>
  <c r="D51" i="370"/>
  <c r="D49" i="370"/>
  <c r="D75" i="370"/>
  <c r="D84" i="370"/>
  <c r="D55" i="366"/>
  <c r="D50" i="366"/>
  <c r="D49" i="366"/>
  <c r="D53" i="366"/>
  <c r="D48" i="366"/>
  <c r="D52" i="366"/>
  <c r="D70" i="366"/>
  <c r="D45" i="365"/>
  <c r="D25" i="365"/>
  <c r="D28" i="365"/>
  <c r="D26" i="365"/>
  <c r="D29" i="365"/>
  <c r="D54" i="364"/>
  <c r="D52" i="364"/>
  <c r="D50" i="364"/>
  <c r="D48" i="364"/>
  <c r="D84" i="364"/>
  <c r="D75" i="364"/>
  <c r="D55" i="364"/>
  <c r="D53" i="364"/>
  <c r="D51" i="364"/>
  <c r="D49" i="364"/>
  <c r="D72" i="364"/>
  <c r="D83" i="364"/>
  <c r="D70" i="364"/>
  <c r="D81" i="364"/>
  <c r="D25" i="363"/>
  <c r="D28" i="363"/>
  <c r="D26" i="363"/>
  <c r="D29" i="363"/>
  <c r="D21" i="360"/>
  <c r="D54" i="360" s="1"/>
  <c r="D21" i="359"/>
  <c r="AE17" i="224"/>
  <c r="A32" i="233"/>
  <c r="C20" i="233"/>
  <c r="C19" i="233"/>
  <c r="C18" i="233"/>
  <c r="B20" i="233"/>
  <c r="B19" i="233"/>
  <c r="B18" i="233"/>
  <c r="A8" i="233"/>
  <c r="A7" i="233"/>
  <c r="A6" i="233"/>
  <c r="A5" i="233"/>
  <c r="A1" i="233"/>
  <c r="A8" i="228"/>
  <c r="A7" i="228"/>
  <c r="A6" i="228"/>
  <c r="A5" i="228"/>
  <c r="A1" i="228"/>
  <c r="B302" i="228"/>
  <c r="B300" i="228"/>
  <c r="B299" i="228"/>
  <c r="B298" i="228"/>
  <c r="C298" i="228" s="1"/>
  <c r="A308" i="228"/>
  <c r="A306" i="228"/>
  <c r="A299" i="228"/>
  <c r="A300" i="228"/>
  <c r="A301" i="228"/>
  <c r="A302" i="228"/>
  <c r="A303" i="228"/>
  <c r="A304" i="228"/>
  <c r="A305" i="228"/>
  <c r="A298" i="228"/>
  <c r="A296" i="228"/>
  <c r="A297" i="228"/>
  <c r="A292" i="228"/>
  <c r="A289" i="228"/>
  <c r="A290" i="228"/>
  <c r="A291" i="228"/>
  <c r="A286" i="228"/>
  <c r="A288" i="228"/>
  <c r="A287" i="228"/>
  <c r="C280" i="228"/>
  <c r="C281" i="228"/>
  <c r="C278" i="228"/>
  <c r="A279" i="228"/>
  <c r="A280" i="228"/>
  <c r="A281" i="228"/>
  <c r="A282" i="228"/>
  <c r="A283" i="228"/>
  <c r="A278" i="228"/>
  <c r="A277" i="228"/>
  <c r="A276" i="228"/>
  <c r="A274" i="228"/>
  <c r="C272" i="228"/>
  <c r="C267" i="228"/>
  <c r="A269" i="228"/>
  <c r="A270" i="228"/>
  <c r="A271" i="228"/>
  <c r="A272" i="228"/>
  <c r="A273" i="228"/>
  <c r="A268" i="228"/>
  <c r="A267" i="228"/>
  <c r="A266" i="228"/>
  <c r="A264" i="228"/>
  <c r="A263" i="228"/>
  <c r="A262" i="228"/>
  <c r="A261" i="228"/>
  <c r="C247" i="228"/>
  <c r="C248" i="228"/>
  <c r="C249" i="228"/>
  <c r="C250" i="228"/>
  <c r="C251" i="228"/>
  <c r="C252" i="228"/>
  <c r="C246" i="228"/>
  <c r="C245" i="228"/>
  <c r="A259" i="228"/>
  <c r="A258" i="228"/>
  <c r="A257" i="228"/>
  <c r="A256" i="228"/>
  <c r="A255" i="228"/>
  <c r="A253" i="228"/>
  <c r="A247" i="228"/>
  <c r="A248" i="228"/>
  <c r="A249" i="228"/>
  <c r="A250" i="228"/>
  <c r="A251" i="228"/>
  <c r="A252" i="228"/>
  <c r="A246" i="228"/>
  <c r="A245" i="228"/>
  <c r="A244" i="228"/>
  <c r="A240" i="228"/>
  <c r="A239" i="228"/>
  <c r="A238" i="228"/>
  <c r="A237" i="228"/>
  <c r="A236" i="228"/>
  <c r="A235" i="228"/>
  <c r="A231" i="228"/>
  <c r="A225" i="228"/>
  <c r="A226" i="228"/>
  <c r="A227" i="228"/>
  <c r="A228" i="228"/>
  <c r="A229" i="228"/>
  <c r="A230" i="228"/>
  <c r="A224" i="228"/>
  <c r="A223" i="228"/>
  <c r="A222" i="228"/>
  <c r="A218" i="228"/>
  <c r="D239" i="228"/>
  <c r="D237" i="228"/>
  <c r="C216" i="228"/>
  <c r="A213" i="228"/>
  <c r="A214" i="228"/>
  <c r="A215" i="228"/>
  <c r="A216" i="228"/>
  <c r="A217" i="228"/>
  <c r="A212" i="228"/>
  <c r="A211" i="228"/>
  <c r="C212" i="228"/>
  <c r="C213" i="228"/>
  <c r="C211" i="228"/>
  <c r="BZ2" i="224"/>
  <c r="BX2" i="224"/>
  <c r="BL2" i="224"/>
  <c r="BK2" i="224"/>
  <c r="BI2" i="224"/>
  <c r="BE2" i="224"/>
  <c r="AZ2" i="224"/>
  <c r="AR2" i="224"/>
  <c r="AR9" i="224" s="1"/>
  <c r="AQ2" i="224"/>
  <c r="AQ9" i="224" s="1"/>
  <c r="AP2" i="224"/>
  <c r="AP9" i="224" s="1"/>
  <c r="AO2" i="224"/>
  <c r="AO9" i="224" s="1"/>
  <c r="AN2" i="224"/>
  <c r="AN9" i="224" s="1"/>
  <c r="AM2" i="224"/>
  <c r="AM9" i="224" s="1"/>
  <c r="AL2" i="224"/>
  <c r="AL9" i="224" s="1"/>
  <c r="AK2" i="224"/>
  <c r="AK9" i="224" s="1"/>
  <c r="C206" i="228"/>
  <c r="C205" i="228"/>
  <c r="C204" i="228"/>
  <c r="B206" i="228"/>
  <c r="B205" i="228"/>
  <c r="B204" i="228"/>
  <c r="C188" i="228"/>
  <c r="C187" i="228"/>
  <c r="C186" i="228"/>
  <c r="B188" i="228"/>
  <c r="B187" i="228"/>
  <c r="B186" i="228"/>
  <c r="C182" i="228"/>
  <c r="C181" i="228"/>
  <c r="C180" i="228"/>
  <c r="B182" i="228"/>
  <c r="B181" i="228"/>
  <c r="B180" i="228"/>
  <c r="C146" i="228"/>
  <c r="C145" i="228"/>
  <c r="C144" i="228"/>
  <c r="B146" i="228"/>
  <c r="B145" i="228"/>
  <c r="B144" i="228"/>
  <c r="C140" i="228"/>
  <c r="C139" i="228"/>
  <c r="C138" i="228"/>
  <c r="B140" i="228"/>
  <c r="B139" i="228"/>
  <c r="B138" i="228"/>
  <c r="C134" i="228"/>
  <c r="C133" i="228"/>
  <c r="C132" i="228"/>
  <c r="B134" i="228"/>
  <c r="B133" i="228"/>
  <c r="B132" i="228"/>
  <c r="C128" i="228"/>
  <c r="C127" i="228"/>
  <c r="C126" i="228"/>
  <c r="B128" i="228"/>
  <c r="B127" i="228"/>
  <c r="B126" i="228"/>
  <c r="C116" i="228"/>
  <c r="C115" i="228"/>
  <c r="C114" i="228"/>
  <c r="B116" i="228"/>
  <c r="B115" i="228"/>
  <c r="B114" i="228"/>
  <c r="C110" i="228"/>
  <c r="C109" i="228"/>
  <c r="C108" i="228"/>
  <c r="B110" i="228"/>
  <c r="B109" i="228"/>
  <c r="B108" i="228"/>
  <c r="C85" i="228"/>
  <c r="C84" i="228"/>
  <c r="C83" i="228"/>
  <c r="B85" i="228"/>
  <c r="B84" i="228"/>
  <c r="B83" i="228"/>
  <c r="C73" i="228"/>
  <c r="C72" i="228"/>
  <c r="C71" i="228"/>
  <c r="B73" i="228"/>
  <c r="B72" i="228"/>
  <c r="B71" i="228"/>
  <c r="C67" i="228"/>
  <c r="C66" i="228"/>
  <c r="C65" i="228"/>
  <c r="B67" i="228"/>
  <c r="B66" i="228"/>
  <c r="B65" i="228"/>
  <c r="C60" i="228"/>
  <c r="C61" i="228"/>
  <c r="C59" i="228"/>
  <c r="B61" i="228"/>
  <c r="B60" i="228"/>
  <c r="B59" i="228"/>
  <c r="C49" i="228"/>
  <c r="C48" i="228"/>
  <c r="C47" i="228"/>
  <c r="B49" i="228"/>
  <c r="B48" i="228"/>
  <c r="B47" i="228"/>
  <c r="C37" i="228"/>
  <c r="C36" i="228"/>
  <c r="C35" i="228"/>
  <c r="B37" i="228"/>
  <c r="B36" i="228"/>
  <c r="B35" i="228"/>
  <c r="C31" i="228"/>
  <c r="C30" i="228"/>
  <c r="C29" i="228"/>
  <c r="B31" i="228"/>
  <c r="B30" i="228"/>
  <c r="B29" i="228"/>
  <c r="C19" i="228"/>
  <c r="C18" i="228"/>
  <c r="B19" i="228"/>
  <c r="B18" i="228"/>
  <c r="C17" i="228"/>
  <c r="B17" i="228"/>
  <c r="C76" i="355"/>
  <c r="C73" i="355"/>
  <c r="D31" i="233" l="1"/>
  <c r="D26" i="385"/>
  <c r="D28" i="385"/>
  <c r="D29" i="385"/>
  <c r="D72" i="376"/>
  <c r="D50" i="376"/>
  <c r="D51" i="376"/>
  <c r="D56" i="376" s="1"/>
  <c r="D90" i="376" s="1"/>
  <c r="D70" i="376"/>
  <c r="D48" i="376"/>
  <c r="D49" i="376"/>
  <c r="D83" i="376"/>
  <c r="D75" i="376"/>
  <c r="D81" i="376"/>
  <c r="D52" i="376"/>
  <c r="D53" i="376"/>
  <c r="D84" i="376"/>
  <c r="D54" i="376"/>
  <c r="D55" i="376"/>
  <c r="D67" i="455"/>
  <c r="D101" i="455" s="1"/>
  <c r="D67" i="448"/>
  <c r="D101" i="448" s="1"/>
  <c r="C70" i="455"/>
  <c r="C70" i="452"/>
  <c r="C59" i="458"/>
  <c r="C59" i="456"/>
  <c r="C59" i="457"/>
  <c r="C59" i="453"/>
  <c r="C59" i="454"/>
  <c r="C59" i="451"/>
  <c r="C59" i="450"/>
  <c r="C59" i="447"/>
  <c r="C59" i="449"/>
  <c r="C70" i="448"/>
  <c r="C70" i="446"/>
  <c r="AW2" i="224"/>
  <c r="AW9" i="224" s="1"/>
  <c r="C76" i="455"/>
  <c r="C65" i="454"/>
  <c r="C65" i="453"/>
  <c r="C65" i="456"/>
  <c r="C65" i="457"/>
  <c r="C76" i="452"/>
  <c r="C65" i="458"/>
  <c r="C76" i="448"/>
  <c r="C65" i="451"/>
  <c r="C65" i="450"/>
  <c r="C65" i="447"/>
  <c r="C76" i="446"/>
  <c r="C65" i="449"/>
  <c r="D67" i="452"/>
  <c r="D101" i="452" s="1"/>
  <c r="C76" i="458"/>
  <c r="D76" i="458" s="1"/>
  <c r="C76" i="456"/>
  <c r="D76" i="456" s="1"/>
  <c r="C76" i="457"/>
  <c r="D76" i="457" s="1"/>
  <c r="C76" i="454"/>
  <c r="D76" i="454" s="1"/>
  <c r="C87" i="455"/>
  <c r="D87" i="455" s="1"/>
  <c r="C87" i="452"/>
  <c r="D87" i="452" s="1"/>
  <c r="C76" i="453"/>
  <c r="D76" i="453" s="1"/>
  <c r="C76" i="450"/>
  <c r="D76" i="450" s="1"/>
  <c r="C76" i="447"/>
  <c r="D76" i="447" s="1"/>
  <c r="C76" i="451"/>
  <c r="D76" i="451" s="1"/>
  <c r="C76" i="449"/>
  <c r="D76" i="449" s="1"/>
  <c r="C87" i="448"/>
  <c r="D87" i="448" s="1"/>
  <c r="C87" i="446"/>
  <c r="D87" i="446" s="1"/>
  <c r="C279" i="228"/>
  <c r="C82" i="458"/>
  <c r="C82" i="456"/>
  <c r="C82" i="457"/>
  <c r="C93" i="455"/>
  <c r="C82" i="454"/>
  <c r="C93" i="452"/>
  <c r="C82" i="453"/>
  <c r="C82" i="450"/>
  <c r="C82" i="447"/>
  <c r="C93" i="446"/>
  <c r="C82" i="451"/>
  <c r="C82" i="449"/>
  <c r="C93" i="448"/>
  <c r="D67" i="446"/>
  <c r="D101" i="446" s="1"/>
  <c r="BC2" i="224"/>
  <c r="BC30" i="224" s="1"/>
  <c r="C73" i="454"/>
  <c r="D73" i="454" s="1"/>
  <c r="C73" i="453"/>
  <c r="D73" i="453" s="1"/>
  <c r="C73" i="457"/>
  <c r="D73" i="457" s="1"/>
  <c r="C73" i="458"/>
  <c r="D73" i="458" s="1"/>
  <c r="C84" i="455"/>
  <c r="D84" i="455" s="1"/>
  <c r="C73" i="456"/>
  <c r="D73" i="456" s="1"/>
  <c r="C84" i="452"/>
  <c r="D84" i="452" s="1"/>
  <c r="C84" i="448"/>
  <c r="D84" i="448" s="1"/>
  <c r="C73" i="449"/>
  <c r="D73" i="449" s="1"/>
  <c r="C73" i="450"/>
  <c r="D73" i="450" s="1"/>
  <c r="C73" i="447"/>
  <c r="D73" i="447" s="1"/>
  <c r="C84" i="446"/>
  <c r="D84" i="446" s="1"/>
  <c r="C73" i="451"/>
  <c r="D73" i="451" s="1"/>
  <c r="D32" i="393"/>
  <c r="D94" i="393" s="1"/>
  <c r="AT2" i="224"/>
  <c r="AT15" i="224" s="1"/>
  <c r="C60" i="355"/>
  <c r="C61" i="355" s="1"/>
  <c r="AK30" i="224"/>
  <c r="AM27" i="224"/>
  <c r="AM30" i="224"/>
  <c r="AW30" i="224"/>
  <c r="AZ27" i="224"/>
  <c r="AZ30" i="224"/>
  <c r="BI27" i="224"/>
  <c r="BI30" i="224"/>
  <c r="BK27" i="224"/>
  <c r="BK30" i="224"/>
  <c r="AL11" i="224"/>
  <c r="AR30" i="224"/>
  <c r="AP30" i="224"/>
  <c r="BL27" i="224"/>
  <c r="BL30" i="224"/>
  <c r="AR27" i="224"/>
  <c r="AN30" i="224"/>
  <c r="AL30" i="224"/>
  <c r="BE27" i="224"/>
  <c r="BE30" i="224"/>
  <c r="BT27" i="224"/>
  <c r="BU27" i="224" s="1"/>
  <c r="BT30" i="224"/>
  <c r="AQ27" i="224"/>
  <c r="AO30" i="224"/>
  <c r="AQ30" i="224"/>
  <c r="AO27" i="224"/>
  <c r="AK11" i="224"/>
  <c r="AK27" i="224"/>
  <c r="BW27" i="224"/>
  <c r="AP27" i="224"/>
  <c r="AN27" i="224"/>
  <c r="AL27" i="224"/>
  <c r="BK9" i="224"/>
  <c r="BK11" i="224"/>
  <c r="AO11" i="224"/>
  <c r="AR11" i="224"/>
  <c r="BI9" i="224"/>
  <c r="BI11" i="224"/>
  <c r="AZ9" i="224"/>
  <c r="AZ11" i="224"/>
  <c r="BL9" i="224"/>
  <c r="BL11" i="224"/>
  <c r="AQ11" i="224"/>
  <c r="AP11" i="224"/>
  <c r="AS9" i="224"/>
  <c r="BE9" i="224"/>
  <c r="BE11" i="224"/>
  <c r="BT9" i="224"/>
  <c r="BW9" i="224" s="1"/>
  <c r="BT11" i="224"/>
  <c r="AM11" i="224"/>
  <c r="AN11" i="224"/>
  <c r="D32" i="391"/>
  <c r="D94" i="391" s="1"/>
  <c r="D32" i="408"/>
  <c r="D61" i="408" s="1"/>
  <c r="D32" i="398"/>
  <c r="D63" i="398" s="1"/>
  <c r="D32" i="406"/>
  <c r="D92" i="406" s="1"/>
  <c r="D32" i="369"/>
  <c r="D56" i="390"/>
  <c r="D90" i="390" s="1"/>
  <c r="C87" i="444"/>
  <c r="D87" i="444" s="1"/>
  <c r="C76" i="423"/>
  <c r="D76" i="423" s="1"/>
  <c r="C76" i="419"/>
  <c r="D76" i="419" s="1"/>
  <c r="C76" i="414"/>
  <c r="D76" i="414" s="1"/>
  <c r="C76" i="429"/>
  <c r="D76" i="429" s="1"/>
  <c r="C87" i="418"/>
  <c r="D87" i="418" s="1"/>
  <c r="C76" i="413"/>
  <c r="D76" i="413" s="1"/>
  <c r="C76" i="412"/>
  <c r="D76" i="412" s="1"/>
  <c r="C87" i="434"/>
  <c r="D87" i="434" s="1"/>
  <c r="C87" i="428"/>
  <c r="D87" i="428" s="1"/>
  <c r="C76" i="425"/>
  <c r="D76" i="425" s="1"/>
  <c r="C76" i="422"/>
  <c r="D76" i="422" s="1"/>
  <c r="C87" i="415"/>
  <c r="D87" i="415" s="1"/>
  <c r="C87" i="436"/>
  <c r="D87" i="436" s="1"/>
  <c r="C76" i="427"/>
  <c r="D76" i="427" s="1"/>
  <c r="C87" i="421"/>
  <c r="D87" i="421" s="1"/>
  <c r="C87" i="424"/>
  <c r="D87" i="424" s="1"/>
  <c r="C76" i="417"/>
  <c r="D76" i="417" s="1"/>
  <c r="C87" i="432"/>
  <c r="D87" i="432" s="1"/>
  <c r="C76" i="416"/>
  <c r="D76" i="416" s="1"/>
  <c r="C76" i="410"/>
  <c r="D76" i="410" s="1"/>
  <c r="C87" i="400"/>
  <c r="C76" i="399"/>
  <c r="D76" i="399" s="1"/>
  <c r="C76" i="395"/>
  <c r="D76" i="395" s="1"/>
  <c r="C87" i="393"/>
  <c r="C76" i="392"/>
  <c r="D76" i="392" s="1"/>
  <c r="C76" i="390"/>
  <c r="D76" i="390" s="1"/>
  <c r="C76" i="409"/>
  <c r="D76" i="409" s="1"/>
  <c r="C76" i="407"/>
  <c r="D76" i="407" s="1"/>
  <c r="C87" i="402"/>
  <c r="C87" i="389"/>
  <c r="C87" i="408"/>
  <c r="C76" i="405"/>
  <c r="D76" i="405" s="1"/>
  <c r="C76" i="401"/>
  <c r="D76" i="401" s="1"/>
  <c r="C76" i="388"/>
  <c r="D76" i="388" s="1"/>
  <c r="C76" i="386"/>
  <c r="D76" i="386" s="1"/>
  <c r="C87" i="379"/>
  <c r="C76" i="374"/>
  <c r="D76" i="374" s="1"/>
  <c r="C76" i="370"/>
  <c r="D76" i="370" s="1"/>
  <c r="C87" i="369"/>
  <c r="C76" i="366"/>
  <c r="D76" i="366" s="1"/>
  <c r="C87" i="365"/>
  <c r="C76" i="360"/>
  <c r="D76" i="360" s="1"/>
  <c r="C87" i="398"/>
  <c r="C76" i="383"/>
  <c r="D76" i="383" s="1"/>
  <c r="C87" i="382"/>
  <c r="C76" i="376"/>
  <c r="D76" i="376" s="1"/>
  <c r="C76" i="364"/>
  <c r="D76" i="364" s="1"/>
  <c r="C76" i="94"/>
  <c r="C87" i="375"/>
  <c r="C76" i="359"/>
  <c r="D76" i="359" s="1"/>
  <c r="C87" i="411"/>
  <c r="C87" i="387"/>
  <c r="C87" i="385"/>
  <c r="C76" i="381"/>
  <c r="D76" i="381" s="1"/>
  <c r="C76" i="380"/>
  <c r="D76" i="380" s="1"/>
  <c r="C87" i="391"/>
  <c r="C87" i="363"/>
  <c r="C87" i="406"/>
  <c r="C76" i="404"/>
  <c r="D76" i="404" s="1"/>
  <c r="C87" i="373"/>
  <c r="C87" i="233"/>
  <c r="BF2" i="224"/>
  <c r="C256" i="228"/>
  <c r="D67" i="436"/>
  <c r="D101" i="436" s="1"/>
  <c r="C91" i="444"/>
  <c r="C80" i="423"/>
  <c r="C80" i="419"/>
  <c r="C80" i="414"/>
  <c r="C80" i="429"/>
  <c r="C91" i="418"/>
  <c r="C80" i="413"/>
  <c r="C80" i="412"/>
  <c r="C91" i="434"/>
  <c r="C91" i="428"/>
  <c r="C80" i="425"/>
  <c r="C80" i="422"/>
  <c r="C91" i="415"/>
  <c r="C91" i="436"/>
  <c r="C80" i="427"/>
  <c r="C91" i="421"/>
  <c r="C91" i="424"/>
  <c r="C80" i="417"/>
  <c r="C91" i="432"/>
  <c r="C80" i="416"/>
  <c r="C80" i="410"/>
  <c r="D80" i="410" s="1"/>
  <c r="C91" i="400"/>
  <c r="C80" i="399"/>
  <c r="C80" i="395"/>
  <c r="C91" i="393"/>
  <c r="C80" i="392"/>
  <c r="C80" i="390"/>
  <c r="C80" i="409"/>
  <c r="D80" i="409" s="1"/>
  <c r="C80" i="407"/>
  <c r="C91" i="402"/>
  <c r="C91" i="389"/>
  <c r="C91" i="408"/>
  <c r="C80" i="405"/>
  <c r="C80" i="401"/>
  <c r="C80" i="388"/>
  <c r="C80" i="386"/>
  <c r="C91" i="379"/>
  <c r="C80" i="374"/>
  <c r="D80" i="374" s="1"/>
  <c r="C80" i="370"/>
  <c r="C91" i="369"/>
  <c r="C80" i="366"/>
  <c r="C91" i="365"/>
  <c r="C80" i="360"/>
  <c r="D80" i="360" s="1"/>
  <c r="C91" i="398"/>
  <c r="C80" i="383"/>
  <c r="C91" i="382"/>
  <c r="C80" i="376"/>
  <c r="C80" i="364"/>
  <c r="C91" i="375"/>
  <c r="C80" i="359"/>
  <c r="D80" i="359" s="1"/>
  <c r="C91" i="411"/>
  <c r="C91" i="391"/>
  <c r="C91" i="385"/>
  <c r="C91" i="363"/>
  <c r="C80" i="404"/>
  <c r="C80" i="381"/>
  <c r="C91" i="373"/>
  <c r="C80" i="94"/>
  <c r="C80" i="380"/>
  <c r="C91" i="387"/>
  <c r="C91" i="406"/>
  <c r="C91" i="233"/>
  <c r="BH2" i="224"/>
  <c r="C273" i="228"/>
  <c r="D67" i="418"/>
  <c r="D101" i="418" s="1"/>
  <c r="C76" i="444"/>
  <c r="C76" i="436"/>
  <c r="C76" i="432"/>
  <c r="C65" i="427"/>
  <c r="C76" i="424"/>
  <c r="C76" i="421"/>
  <c r="C65" i="417"/>
  <c r="C65" i="416"/>
  <c r="C65" i="423"/>
  <c r="C65" i="419"/>
  <c r="C65" i="414"/>
  <c r="C65" i="429"/>
  <c r="C76" i="418"/>
  <c r="C65" i="413"/>
  <c r="C65" i="412"/>
  <c r="C76" i="434"/>
  <c r="C65" i="425"/>
  <c r="C76" i="415"/>
  <c r="C65" i="422"/>
  <c r="C76" i="428"/>
  <c r="C76" i="406"/>
  <c r="C65" i="405"/>
  <c r="C65" i="404"/>
  <c r="C65" i="401"/>
  <c r="C76" i="398"/>
  <c r="C65" i="410"/>
  <c r="D65" i="410" s="1"/>
  <c r="C76" i="400"/>
  <c r="C65" i="399"/>
  <c r="C65" i="395"/>
  <c r="C76" i="393"/>
  <c r="C65" i="392"/>
  <c r="C65" i="390"/>
  <c r="C76" i="389"/>
  <c r="C76" i="387"/>
  <c r="C76" i="385"/>
  <c r="C65" i="381"/>
  <c r="C65" i="380"/>
  <c r="C76" i="411"/>
  <c r="C65" i="409"/>
  <c r="D65" i="409" s="1"/>
  <c r="C65" i="407"/>
  <c r="C65" i="388"/>
  <c r="C65" i="386"/>
  <c r="C76" i="379"/>
  <c r="C65" i="374"/>
  <c r="D65" i="374" s="1"/>
  <c r="C65" i="370"/>
  <c r="C76" i="369"/>
  <c r="C65" i="366"/>
  <c r="C76" i="365"/>
  <c r="C65" i="360"/>
  <c r="D65" i="360" s="1"/>
  <c r="C65" i="94"/>
  <c r="C76" i="402"/>
  <c r="C65" i="383"/>
  <c r="C65" i="364"/>
  <c r="C76" i="375"/>
  <c r="C65" i="359"/>
  <c r="C76" i="408"/>
  <c r="C76" i="391"/>
  <c r="C76" i="363"/>
  <c r="C76" i="382"/>
  <c r="C76" i="373"/>
  <c r="C65" i="376"/>
  <c r="C76" i="233"/>
  <c r="C93" i="444"/>
  <c r="D93" i="444" s="1"/>
  <c r="C82" i="423"/>
  <c r="D82" i="423" s="1"/>
  <c r="C82" i="419"/>
  <c r="D82" i="419" s="1"/>
  <c r="C82" i="414"/>
  <c r="D82" i="414" s="1"/>
  <c r="C82" i="429"/>
  <c r="D82" i="429" s="1"/>
  <c r="C93" i="418"/>
  <c r="D93" i="418" s="1"/>
  <c r="C82" i="413"/>
  <c r="D82" i="413" s="1"/>
  <c r="C82" i="412"/>
  <c r="D82" i="412" s="1"/>
  <c r="C93" i="434"/>
  <c r="D93" i="434" s="1"/>
  <c r="C93" i="428"/>
  <c r="D93" i="428" s="1"/>
  <c r="C82" i="425"/>
  <c r="D82" i="425" s="1"/>
  <c r="C82" i="422"/>
  <c r="D82" i="422" s="1"/>
  <c r="C93" i="415"/>
  <c r="D93" i="415" s="1"/>
  <c r="C93" i="436"/>
  <c r="D93" i="436" s="1"/>
  <c r="C82" i="427"/>
  <c r="D82" i="427" s="1"/>
  <c r="C93" i="421"/>
  <c r="D93" i="421" s="1"/>
  <c r="C93" i="424"/>
  <c r="D93" i="424" s="1"/>
  <c r="C82" i="417"/>
  <c r="D82" i="417" s="1"/>
  <c r="C93" i="432"/>
  <c r="D93" i="432" s="1"/>
  <c r="C82" i="416"/>
  <c r="D82" i="416" s="1"/>
  <c r="C82" i="410"/>
  <c r="D82" i="410" s="1"/>
  <c r="C93" i="400"/>
  <c r="C82" i="399"/>
  <c r="D82" i="399" s="1"/>
  <c r="C82" i="395"/>
  <c r="D82" i="395" s="1"/>
  <c r="C93" i="393"/>
  <c r="C82" i="392"/>
  <c r="D82" i="392" s="1"/>
  <c r="C82" i="390"/>
  <c r="D82" i="390" s="1"/>
  <c r="C82" i="409"/>
  <c r="D82" i="409" s="1"/>
  <c r="C82" i="407"/>
  <c r="D82" i="407" s="1"/>
  <c r="C93" i="402"/>
  <c r="C93" i="389"/>
  <c r="C93" i="408"/>
  <c r="C82" i="405"/>
  <c r="D82" i="405" s="1"/>
  <c r="C82" i="401"/>
  <c r="D82" i="401" s="1"/>
  <c r="C82" i="388"/>
  <c r="D82" i="388" s="1"/>
  <c r="C82" i="386"/>
  <c r="D82" i="386" s="1"/>
  <c r="C93" i="379"/>
  <c r="C82" i="374"/>
  <c r="D82" i="374" s="1"/>
  <c r="C82" i="370"/>
  <c r="D82" i="370" s="1"/>
  <c r="C93" i="369"/>
  <c r="C82" i="366"/>
  <c r="D82" i="366" s="1"/>
  <c r="C93" i="365"/>
  <c r="C82" i="360"/>
  <c r="D82" i="360" s="1"/>
  <c r="C93" i="398"/>
  <c r="C82" i="383"/>
  <c r="D82" i="383" s="1"/>
  <c r="C93" i="382"/>
  <c r="C82" i="376"/>
  <c r="D82" i="376" s="1"/>
  <c r="C82" i="364"/>
  <c r="D82" i="364" s="1"/>
  <c r="C93" i="375"/>
  <c r="C82" i="359"/>
  <c r="D82" i="359" s="1"/>
  <c r="C93" i="411"/>
  <c r="C93" i="385"/>
  <c r="C93" i="363"/>
  <c r="C93" i="406"/>
  <c r="C82" i="404"/>
  <c r="D82" i="404" s="1"/>
  <c r="C82" i="381"/>
  <c r="D82" i="381" s="1"/>
  <c r="C82" i="94"/>
  <c r="C82" i="380"/>
  <c r="D82" i="380" s="1"/>
  <c r="C93" i="391"/>
  <c r="C93" i="387"/>
  <c r="C93" i="373"/>
  <c r="C93" i="233"/>
  <c r="BI22" i="224"/>
  <c r="D67" i="434"/>
  <c r="D101" i="434" s="1"/>
  <c r="D67" i="432"/>
  <c r="D101" i="432" s="1"/>
  <c r="D67" i="428"/>
  <c r="D101" i="428" s="1"/>
  <c r="D67" i="444"/>
  <c r="D101" i="444" s="1"/>
  <c r="C70" i="444"/>
  <c r="C70" i="434"/>
  <c r="C70" i="428"/>
  <c r="C59" i="425"/>
  <c r="C59" i="422"/>
  <c r="C70" i="415"/>
  <c r="C70" i="436"/>
  <c r="C70" i="432"/>
  <c r="C59" i="427"/>
  <c r="C70" i="424"/>
  <c r="C70" i="421"/>
  <c r="C59" i="417"/>
  <c r="C59" i="416"/>
  <c r="C59" i="423"/>
  <c r="C59" i="419"/>
  <c r="C59" i="414"/>
  <c r="C70" i="418"/>
  <c r="C59" i="413"/>
  <c r="C59" i="429"/>
  <c r="C59" i="412"/>
  <c r="C70" i="411"/>
  <c r="C70" i="408"/>
  <c r="C70" i="391"/>
  <c r="C70" i="406"/>
  <c r="C59" i="405"/>
  <c r="C59" i="404"/>
  <c r="C59" i="401"/>
  <c r="C70" i="398"/>
  <c r="C59" i="399"/>
  <c r="C59" i="395"/>
  <c r="C70" i="393"/>
  <c r="C70" i="389"/>
  <c r="C70" i="375"/>
  <c r="C70" i="373"/>
  <c r="C70" i="363"/>
  <c r="C59" i="359"/>
  <c r="D59" i="359" s="1"/>
  <c r="C59" i="94"/>
  <c r="C59" i="409"/>
  <c r="C59" i="407"/>
  <c r="C70" i="387"/>
  <c r="C70" i="385"/>
  <c r="C59" i="381"/>
  <c r="C59" i="380"/>
  <c r="C70" i="402"/>
  <c r="C70" i="400"/>
  <c r="C59" i="383"/>
  <c r="C59" i="364"/>
  <c r="C59" i="360"/>
  <c r="D59" i="360" s="1"/>
  <c r="C59" i="410"/>
  <c r="D59" i="410" s="1"/>
  <c r="C59" i="376"/>
  <c r="C59" i="392"/>
  <c r="C59" i="388"/>
  <c r="C59" i="386"/>
  <c r="C70" i="382"/>
  <c r="C70" i="379"/>
  <c r="C59" i="370"/>
  <c r="C59" i="390"/>
  <c r="C59" i="374"/>
  <c r="D59" i="374" s="1"/>
  <c r="C70" i="369"/>
  <c r="C59" i="366"/>
  <c r="C70" i="365"/>
  <c r="C70" i="233"/>
  <c r="D67" i="424"/>
  <c r="D101" i="424" s="1"/>
  <c r="BL22" i="224"/>
  <c r="C277" i="228"/>
  <c r="C84" i="444"/>
  <c r="D84" i="444" s="1"/>
  <c r="C84" i="434"/>
  <c r="D84" i="434" s="1"/>
  <c r="C84" i="428"/>
  <c r="D84" i="428" s="1"/>
  <c r="C73" i="425"/>
  <c r="D73" i="425" s="1"/>
  <c r="C73" i="422"/>
  <c r="D73" i="422" s="1"/>
  <c r="C84" i="415"/>
  <c r="D84" i="415" s="1"/>
  <c r="C84" i="436"/>
  <c r="D84" i="436" s="1"/>
  <c r="C84" i="432"/>
  <c r="D84" i="432" s="1"/>
  <c r="C73" i="427"/>
  <c r="D73" i="427" s="1"/>
  <c r="C84" i="424"/>
  <c r="D84" i="424" s="1"/>
  <c r="C84" i="421"/>
  <c r="D84" i="421" s="1"/>
  <c r="C73" i="417"/>
  <c r="D73" i="417" s="1"/>
  <c r="C73" i="416"/>
  <c r="D73" i="416" s="1"/>
  <c r="C73" i="423"/>
  <c r="D73" i="423" s="1"/>
  <c r="C73" i="419"/>
  <c r="D73" i="419" s="1"/>
  <c r="C73" i="414"/>
  <c r="D73" i="414" s="1"/>
  <c r="C84" i="418"/>
  <c r="D84" i="418" s="1"/>
  <c r="C73" i="413"/>
  <c r="D73" i="413" s="1"/>
  <c r="C73" i="429"/>
  <c r="D73" i="429" s="1"/>
  <c r="C73" i="412"/>
  <c r="D73" i="412" s="1"/>
  <c r="C84" i="411"/>
  <c r="C84" i="408"/>
  <c r="C84" i="391"/>
  <c r="C84" i="406"/>
  <c r="C73" i="405"/>
  <c r="D73" i="405" s="1"/>
  <c r="C73" i="404"/>
  <c r="D73" i="404" s="1"/>
  <c r="C73" i="401"/>
  <c r="D73" i="401" s="1"/>
  <c r="C84" i="398"/>
  <c r="C84" i="375"/>
  <c r="C84" i="373"/>
  <c r="C84" i="363"/>
  <c r="C73" i="359"/>
  <c r="D73" i="359" s="1"/>
  <c r="C73" i="410"/>
  <c r="D73" i="410" s="1"/>
  <c r="C84" i="402"/>
  <c r="C84" i="400"/>
  <c r="C73" i="390"/>
  <c r="D73" i="390" s="1"/>
  <c r="C84" i="387"/>
  <c r="C84" i="385"/>
  <c r="C73" i="381"/>
  <c r="D73" i="381" s="1"/>
  <c r="C73" i="380"/>
  <c r="D73" i="380" s="1"/>
  <c r="C73" i="407"/>
  <c r="D73" i="407" s="1"/>
  <c r="C73" i="392"/>
  <c r="D73" i="392" s="1"/>
  <c r="C73" i="388"/>
  <c r="D73" i="388" s="1"/>
  <c r="C73" i="386"/>
  <c r="D73" i="386" s="1"/>
  <c r="C84" i="382"/>
  <c r="C84" i="389"/>
  <c r="C73" i="383"/>
  <c r="D73" i="383" s="1"/>
  <c r="C73" i="374"/>
  <c r="D73" i="374" s="1"/>
  <c r="C73" i="366"/>
  <c r="D73" i="366" s="1"/>
  <c r="C73" i="409"/>
  <c r="D73" i="409" s="1"/>
  <c r="C73" i="360"/>
  <c r="D73" i="360" s="1"/>
  <c r="C84" i="393"/>
  <c r="C84" i="379"/>
  <c r="C73" i="376"/>
  <c r="D73" i="376" s="1"/>
  <c r="C73" i="370"/>
  <c r="D73" i="370" s="1"/>
  <c r="C84" i="369"/>
  <c r="C84" i="365"/>
  <c r="C73" i="364"/>
  <c r="D73" i="364" s="1"/>
  <c r="C73" i="94"/>
  <c r="C73" i="399"/>
  <c r="D73" i="399" s="1"/>
  <c r="C73" i="395"/>
  <c r="D73" i="395" s="1"/>
  <c r="C84" i="233"/>
  <c r="BJ2" i="224"/>
  <c r="BJ30" i="224" s="1"/>
  <c r="C262" i="228"/>
  <c r="C270" i="228"/>
  <c r="D67" i="421"/>
  <c r="D101" i="421" s="1"/>
  <c r="D67" i="415"/>
  <c r="D101" i="415" s="1"/>
  <c r="BK22" i="224"/>
  <c r="D84" i="409"/>
  <c r="D51" i="409"/>
  <c r="D72" i="409"/>
  <c r="D70" i="409"/>
  <c r="D75" i="409"/>
  <c r="D55" i="409"/>
  <c r="BE22" i="224"/>
  <c r="AZ22" i="224"/>
  <c r="AM22" i="224"/>
  <c r="AN22" i="224"/>
  <c r="AK22" i="224"/>
  <c r="AL22" i="224"/>
  <c r="BT22" i="224"/>
  <c r="AQ22" i="224"/>
  <c r="AR22" i="224"/>
  <c r="AO22" i="224"/>
  <c r="AP22" i="224"/>
  <c r="AK35" i="224"/>
  <c r="AM35" i="224"/>
  <c r="AO34" i="224"/>
  <c r="AQ34" i="224"/>
  <c r="AL35" i="224"/>
  <c r="AN35" i="224"/>
  <c r="AP34" i="224"/>
  <c r="AR34" i="224"/>
  <c r="D50" i="409"/>
  <c r="D49" i="409"/>
  <c r="D53" i="409"/>
  <c r="D48" i="409"/>
  <c r="D52" i="409"/>
  <c r="BI28" i="224"/>
  <c r="BI35" i="224"/>
  <c r="BI34" i="224"/>
  <c r="BK28" i="224"/>
  <c r="BK35" i="224"/>
  <c r="BK34" i="224"/>
  <c r="BT34" i="224"/>
  <c r="BT35" i="224"/>
  <c r="AR35" i="224"/>
  <c r="AO35" i="224"/>
  <c r="AP35" i="224"/>
  <c r="AQ35" i="224"/>
  <c r="AN34" i="224"/>
  <c r="AK34" i="224"/>
  <c r="AL34" i="224"/>
  <c r="AM34" i="224"/>
  <c r="AZ35" i="224"/>
  <c r="AZ34" i="224"/>
  <c r="BE35" i="224"/>
  <c r="BE34" i="224"/>
  <c r="BL35" i="224"/>
  <c r="BL34" i="224"/>
  <c r="C253" i="228"/>
  <c r="AL28" i="224"/>
  <c r="AN28" i="224"/>
  <c r="AP6" i="224"/>
  <c r="AP28" i="224"/>
  <c r="AR28" i="224"/>
  <c r="AW28" i="224"/>
  <c r="BT28" i="224"/>
  <c r="AK28" i="224"/>
  <c r="AM28" i="224"/>
  <c r="AO28" i="224"/>
  <c r="AQ28" i="224"/>
  <c r="AZ28" i="224"/>
  <c r="BE28" i="224"/>
  <c r="BL28" i="224"/>
  <c r="BI6" i="224"/>
  <c r="BK14" i="224"/>
  <c r="D54" i="409"/>
  <c r="D83" i="360"/>
  <c r="D81" i="409"/>
  <c r="D32" i="411"/>
  <c r="D54" i="410"/>
  <c r="D52" i="410"/>
  <c r="D50" i="410"/>
  <c r="D48" i="410"/>
  <c r="D84" i="410"/>
  <c r="D75" i="410"/>
  <c r="D55" i="410"/>
  <c r="D53" i="410"/>
  <c r="D51" i="410"/>
  <c r="D49" i="410"/>
  <c r="D81" i="410"/>
  <c r="D70" i="410"/>
  <c r="D72" i="410"/>
  <c r="D83" i="410"/>
  <c r="D56" i="407"/>
  <c r="D90" i="407" s="1"/>
  <c r="D32" i="400"/>
  <c r="D53" i="360"/>
  <c r="D56" i="404"/>
  <c r="D90" i="404" s="1"/>
  <c r="D56" i="405"/>
  <c r="D90" i="405" s="1"/>
  <c r="D32" i="402"/>
  <c r="D56" i="401"/>
  <c r="D90" i="401" s="1"/>
  <c r="D56" i="399"/>
  <c r="D90" i="399" s="1"/>
  <c r="D56" i="395"/>
  <c r="D90" i="395" s="1"/>
  <c r="D83" i="393"/>
  <c r="D61" i="393"/>
  <c r="D56" i="392"/>
  <c r="D90" i="392" s="1"/>
  <c r="D32" i="389"/>
  <c r="D56" i="388"/>
  <c r="D90" i="388" s="1"/>
  <c r="D32" i="387"/>
  <c r="D81" i="360"/>
  <c r="D48" i="360"/>
  <c r="D56" i="386"/>
  <c r="D90" i="386" s="1"/>
  <c r="D32" i="385"/>
  <c r="D56" i="383"/>
  <c r="D90" i="383" s="1"/>
  <c r="D32" i="382"/>
  <c r="D56" i="381"/>
  <c r="D90" i="381" s="1"/>
  <c r="D56" i="380"/>
  <c r="D90" i="380" s="1"/>
  <c r="D32" i="379"/>
  <c r="D72" i="360"/>
  <c r="D49" i="360"/>
  <c r="D84" i="360"/>
  <c r="D52" i="360"/>
  <c r="D32" i="375"/>
  <c r="D83" i="374"/>
  <c r="D72" i="374"/>
  <c r="D54" i="374"/>
  <c r="D50" i="374"/>
  <c r="D55" i="374"/>
  <c r="D51" i="374"/>
  <c r="D84" i="374"/>
  <c r="D81" i="374"/>
  <c r="D70" i="374"/>
  <c r="D52" i="374"/>
  <c r="D48" i="374"/>
  <c r="D53" i="374"/>
  <c r="D49" i="374"/>
  <c r="D75" i="374"/>
  <c r="D56" i="366"/>
  <c r="D90" i="366" s="1"/>
  <c r="D32" i="373"/>
  <c r="D56" i="370"/>
  <c r="D90" i="370" s="1"/>
  <c r="D38" i="233"/>
  <c r="D70" i="360"/>
  <c r="D51" i="360"/>
  <c r="D55" i="360"/>
  <c r="D75" i="360"/>
  <c r="D50" i="360"/>
  <c r="D32" i="365"/>
  <c r="D56" i="364"/>
  <c r="D90" i="364" s="1"/>
  <c r="D32" i="363"/>
  <c r="D52" i="359"/>
  <c r="D48" i="359"/>
  <c r="D53" i="359"/>
  <c r="D49" i="359"/>
  <c r="D70" i="359"/>
  <c r="D83" i="359"/>
  <c r="D54" i="359"/>
  <c r="D50" i="359"/>
  <c r="D55" i="359"/>
  <c r="D51" i="359"/>
  <c r="D84" i="359"/>
  <c r="D72" i="359"/>
  <c r="D81" i="359"/>
  <c r="D75" i="359"/>
  <c r="AN10" i="224"/>
  <c r="AN32" i="224"/>
  <c r="AN18" i="224"/>
  <c r="AN26" i="224"/>
  <c r="AN15" i="224"/>
  <c r="AN29" i="224"/>
  <c r="AR18" i="224"/>
  <c r="AR26" i="224"/>
  <c r="AR32" i="224"/>
  <c r="AR10" i="224"/>
  <c r="AR15" i="224"/>
  <c r="AR29" i="224"/>
  <c r="AW26" i="224"/>
  <c r="AW29" i="224"/>
  <c r="AK18" i="224"/>
  <c r="AK29" i="224"/>
  <c r="AK10" i="224"/>
  <c r="AK26" i="224"/>
  <c r="AK15" i="224"/>
  <c r="AK32" i="224"/>
  <c r="AM10" i="224"/>
  <c r="AM26" i="224"/>
  <c r="AM15" i="224"/>
  <c r="AM18" i="224"/>
  <c r="AM29" i="224"/>
  <c r="AM32" i="224"/>
  <c r="AO18" i="224"/>
  <c r="AO15" i="224"/>
  <c r="AO32" i="224"/>
  <c r="AO10" i="224"/>
  <c r="AO26" i="224"/>
  <c r="AO29" i="224"/>
  <c r="AQ10" i="224"/>
  <c r="AQ26" i="224"/>
  <c r="AQ29" i="224"/>
  <c r="AQ32" i="224"/>
  <c r="AQ18" i="224"/>
  <c r="AQ15" i="224"/>
  <c r="AZ18" i="224"/>
  <c r="AZ26" i="224"/>
  <c r="AZ29" i="224"/>
  <c r="AZ32" i="224"/>
  <c r="AZ10" i="224"/>
  <c r="AZ15" i="224"/>
  <c r="BE18" i="224"/>
  <c r="BE26" i="224"/>
  <c r="BE15" i="224"/>
  <c r="BE10" i="224"/>
  <c r="BE29" i="224"/>
  <c r="BE32" i="224"/>
  <c r="BL10" i="224"/>
  <c r="BL29" i="224"/>
  <c r="BL26" i="224"/>
  <c r="BL15" i="224"/>
  <c r="BL32" i="224"/>
  <c r="AN31" i="224"/>
  <c r="AZ31" i="224"/>
  <c r="AP31" i="224"/>
  <c r="AW31" i="224"/>
  <c r="AM31" i="224"/>
  <c r="AQ31" i="224"/>
  <c r="BL31" i="224"/>
  <c r="BE31" i="224"/>
  <c r="BK31" i="224"/>
  <c r="AP5" i="224"/>
  <c r="AR5" i="224"/>
  <c r="AM5" i="224"/>
  <c r="AQ5" i="224"/>
  <c r="BL5" i="224"/>
  <c r="BI5" i="224"/>
  <c r="AM4" i="224"/>
  <c r="AK4" i="224"/>
  <c r="AN4" i="224"/>
  <c r="AR4" i="224"/>
  <c r="BI4" i="224"/>
  <c r="BL4" i="224"/>
  <c r="AQ13" i="224"/>
  <c r="AO13" i="224"/>
  <c r="BK13" i="224"/>
  <c r="AN13" i="224"/>
  <c r="AR13" i="224"/>
  <c r="AZ13" i="224"/>
  <c r="BE13" i="224"/>
  <c r="AM20" i="224"/>
  <c r="BK20" i="224"/>
  <c r="AO20" i="224"/>
  <c r="AL20" i="224"/>
  <c r="AP20" i="224"/>
  <c r="BI20" i="224"/>
  <c r="BL20" i="224"/>
  <c r="AR19" i="224"/>
  <c r="AP19" i="224"/>
  <c r="AM19" i="224"/>
  <c r="AQ19" i="224"/>
  <c r="BI19" i="224"/>
  <c r="AN12" i="224"/>
  <c r="AZ12" i="224"/>
  <c r="AP12" i="224"/>
  <c r="AK12" i="224"/>
  <c r="AO12" i="224"/>
  <c r="BL12" i="224"/>
  <c r="BE12" i="224"/>
  <c r="BK12" i="224"/>
  <c r="AR16" i="224"/>
  <c r="BL16" i="224"/>
  <c r="AP16" i="224"/>
  <c r="AZ16" i="224"/>
  <c r="AK16" i="224"/>
  <c r="AO16" i="224"/>
  <c r="BI16" i="224"/>
  <c r="AL14" i="224"/>
  <c r="AN14" i="224"/>
  <c r="AM14" i="224"/>
  <c r="AQ14" i="224"/>
  <c r="AZ14" i="224"/>
  <c r="BE14" i="224"/>
  <c r="AQ8" i="224"/>
  <c r="AO8" i="224"/>
  <c r="AL8" i="224"/>
  <c r="AP8" i="224"/>
  <c r="AZ8" i="224"/>
  <c r="BE8" i="224"/>
  <c r="AM17" i="224"/>
  <c r="AK17" i="224"/>
  <c r="AL17" i="224"/>
  <c r="AP17" i="224"/>
  <c r="BI17" i="224"/>
  <c r="BL17" i="224"/>
  <c r="AR6" i="224"/>
  <c r="AZ6" i="224"/>
  <c r="AK6" i="224"/>
  <c r="AO6" i="224"/>
  <c r="BL18" i="224"/>
  <c r="AL26" i="224"/>
  <c r="AL15" i="224"/>
  <c r="AL29" i="224"/>
  <c r="AL10" i="224"/>
  <c r="AL18" i="224"/>
  <c r="AL32" i="224"/>
  <c r="AP10" i="224"/>
  <c r="AP18" i="224"/>
  <c r="AP15" i="224"/>
  <c r="AP29" i="224"/>
  <c r="AP26" i="224"/>
  <c r="AP32" i="224"/>
  <c r="BI10" i="224"/>
  <c r="BI29" i="224"/>
  <c r="BI32" i="224"/>
  <c r="BI26" i="224"/>
  <c r="BI15" i="224"/>
  <c r="BK26" i="224"/>
  <c r="BK32" i="224"/>
  <c r="BK10" i="224"/>
  <c r="BK18" i="224"/>
  <c r="BK15" i="224"/>
  <c r="BK29" i="224"/>
  <c r="BT17" i="224"/>
  <c r="BT29" i="224"/>
  <c r="BT15" i="224"/>
  <c r="BT31" i="224"/>
  <c r="BT18" i="224"/>
  <c r="BT5" i="224"/>
  <c r="BT19" i="224"/>
  <c r="AR31" i="224"/>
  <c r="AL31" i="224"/>
  <c r="AK31" i="224"/>
  <c r="AO31" i="224"/>
  <c r="BI31" i="224"/>
  <c r="AL5" i="224"/>
  <c r="AN5" i="224"/>
  <c r="AK5" i="224"/>
  <c r="AO5" i="224"/>
  <c r="AZ5" i="224"/>
  <c r="BE5" i="224"/>
  <c r="BK5" i="224"/>
  <c r="AQ4" i="224"/>
  <c r="BK4" i="224"/>
  <c r="AO4" i="224"/>
  <c r="AL4" i="224"/>
  <c r="AP4" i="224"/>
  <c r="AZ4" i="224"/>
  <c r="BE4" i="224"/>
  <c r="AM13" i="224"/>
  <c r="AK13" i="224"/>
  <c r="AL13" i="224"/>
  <c r="AP13" i="224"/>
  <c r="BI13" i="224"/>
  <c r="BL13" i="224"/>
  <c r="AQ20" i="224"/>
  <c r="AK20" i="224"/>
  <c r="AN20" i="224"/>
  <c r="AR20" i="224"/>
  <c r="AZ20" i="224"/>
  <c r="BE20" i="224"/>
  <c r="AN19" i="224"/>
  <c r="AZ19" i="224"/>
  <c r="AL19" i="224"/>
  <c r="AK19" i="224"/>
  <c r="AO19" i="224"/>
  <c r="BL19" i="224"/>
  <c r="BE19" i="224"/>
  <c r="BK19" i="224"/>
  <c r="AR12" i="224"/>
  <c r="AL12" i="224"/>
  <c r="AM12" i="224"/>
  <c r="AQ12" i="224"/>
  <c r="BI12" i="224"/>
  <c r="AN16" i="224"/>
  <c r="AL16" i="224"/>
  <c r="AM16" i="224"/>
  <c r="AQ16" i="224"/>
  <c r="BE16" i="224"/>
  <c r="BK16" i="224"/>
  <c r="AP14" i="224"/>
  <c r="AR14" i="224"/>
  <c r="AK14" i="224"/>
  <c r="AO14" i="224"/>
  <c r="AW14" i="224"/>
  <c r="BL14" i="224"/>
  <c r="BI14" i="224"/>
  <c r="AM8" i="224"/>
  <c r="AK8" i="224"/>
  <c r="AN8" i="224"/>
  <c r="AR8" i="224"/>
  <c r="BK8" i="224"/>
  <c r="AW8" i="224"/>
  <c r="BI8" i="224"/>
  <c r="BL8" i="224"/>
  <c r="AQ17" i="224"/>
  <c r="AO17" i="224"/>
  <c r="AN17" i="224"/>
  <c r="AR17" i="224"/>
  <c r="BK17" i="224"/>
  <c r="AZ17" i="224"/>
  <c r="BE17" i="224"/>
  <c r="AN6" i="224"/>
  <c r="AW6" i="224"/>
  <c r="AL6" i="224"/>
  <c r="BL6" i="224"/>
  <c r="AM6" i="224"/>
  <c r="AQ6" i="224"/>
  <c r="BE6" i="224"/>
  <c r="BK6" i="224"/>
  <c r="BI18" i="224"/>
  <c r="D19" i="233"/>
  <c r="D20" i="233"/>
  <c r="D27" i="233" s="1"/>
  <c r="D91" i="393" l="1"/>
  <c r="AT18" i="224"/>
  <c r="AT14" i="224"/>
  <c r="AT6" i="224"/>
  <c r="AT22" i="224"/>
  <c r="D59" i="393"/>
  <c r="D66" i="393"/>
  <c r="D81" i="398"/>
  <c r="BC29" i="224"/>
  <c r="BC27" i="224"/>
  <c r="BC32" i="224"/>
  <c r="BC8" i="224"/>
  <c r="BC14" i="224"/>
  <c r="BC34" i="224"/>
  <c r="D92" i="398"/>
  <c r="D64" i="406"/>
  <c r="D59" i="398"/>
  <c r="D62" i="393"/>
  <c r="D92" i="393"/>
  <c r="D63" i="393"/>
  <c r="D81" i="393"/>
  <c r="D95" i="393"/>
  <c r="D93" i="393"/>
  <c r="D87" i="393"/>
  <c r="D65" i="393"/>
  <c r="D70" i="393"/>
  <c r="D71" i="393" s="1"/>
  <c r="D60" i="393"/>
  <c r="D64" i="393"/>
  <c r="D86" i="393"/>
  <c r="D84" i="393"/>
  <c r="D76" i="393"/>
  <c r="AW13" i="224"/>
  <c r="AW18" i="224"/>
  <c r="AW12" i="224"/>
  <c r="AW19" i="224"/>
  <c r="AW15" i="224"/>
  <c r="AW34" i="224"/>
  <c r="AW22" i="224"/>
  <c r="AW11" i="224"/>
  <c r="AW27" i="224"/>
  <c r="AW16" i="224"/>
  <c r="AW17" i="224"/>
  <c r="BC19" i="224"/>
  <c r="AW20" i="224"/>
  <c r="BC13" i="224"/>
  <c r="AW4" i="224"/>
  <c r="BC4" i="224"/>
  <c r="AW5" i="224"/>
  <c r="AW32" i="224"/>
  <c r="AW10" i="224"/>
  <c r="AW35" i="224"/>
  <c r="C72" i="455"/>
  <c r="D72" i="455" s="1"/>
  <c r="C72" i="452"/>
  <c r="D72" i="452" s="1"/>
  <c r="C61" i="456"/>
  <c r="D61" i="456" s="1"/>
  <c r="C61" i="453"/>
  <c r="D61" i="453" s="1"/>
  <c r="C61" i="457"/>
  <c r="D61" i="457" s="1"/>
  <c r="C61" i="454"/>
  <c r="D61" i="454" s="1"/>
  <c r="C61" i="458"/>
  <c r="D61" i="458" s="1"/>
  <c r="C61" i="451"/>
  <c r="D61" i="451" s="1"/>
  <c r="C61" i="450"/>
  <c r="D61" i="450" s="1"/>
  <c r="C72" i="448"/>
  <c r="D72" i="448" s="1"/>
  <c r="C61" i="447"/>
  <c r="D61" i="447" s="1"/>
  <c r="C72" i="446"/>
  <c r="D72" i="446" s="1"/>
  <c r="C61" i="449"/>
  <c r="D61" i="449" s="1"/>
  <c r="D82" i="449"/>
  <c r="D85" i="449" s="1"/>
  <c r="C85" i="449"/>
  <c r="D93" i="455"/>
  <c r="D96" i="455" s="1"/>
  <c r="C96" i="455"/>
  <c r="D65" i="450"/>
  <c r="D65" i="454"/>
  <c r="C71" i="446"/>
  <c r="D70" i="446"/>
  <c r="D71" i="446" s="1"/>
  <c r="C60" i="450"/>
  <c r="D59" i="450"/>
  <c r="D60" i="450" s="1"/>
  <c r="C60" i="457"/>
  <c r="D59" i="457"/>
  <c r="D60" i="457" s="1"/>
  <c r="D62" i="457" s="1"/>
  <c r="D91" i="457" s="1"/>
  <c r="BC15" i="224"/>
  <c r="BC6" i="224"/>
  <c r="BC35" i="224"/>
  <c r="BC11" i="224"/>
  <c r="D82" i="451"/>
  <c r="D85" i="451" s="1"/>
  <c r="C85" i="451"/>
  <c r="D82" i="457"/>
  <c r="D85" i="457" s="1"/>
  <c r="C85" i="457"/>
  <c r="C60" i="456"/>
  <c r="D59" i="456"/>
  <c r="D60" i="456" s="1"/>
  <c r="D62" i="456" s="1"/>
  <c r="D91" i="456" s="1"/>
  <c r="BC17" i="224"/>
  <c r="AT13" i="224"/>
  <c r="BC5" i="224"/>
  <c r="BC26" i="224"/>
  <c r="BC28" i="224"/>
  <c r="BC22" i="224"/>
  <c r="BC9" i="224"/>
  <c r="D93" i="446"/>
  <c r="D96" i="446" s="1"/>
  <c r="C96" i="446"/>
  <c r="D93" i="452"/>
  <c r="D96" i="452" s="1"/>
  <c r="C96" i="452"/>
  <c r="D82" i="456"/>
  <c r="D85" i="456" s="1"/>
  <c r="C85" i="456"/>
  <c r="D76" i="446"/>
  <c r="D76" i="448"/>
  <c r="D65" i="456"/>
  <c r="C60" i="449"/>
  <c r="D59" i="449"/>
  <c r="D60" i="449" s="1"/>
  <c r="D62" i="449" s="1"/>
  <c r="D91" i="449" s="1"/>
  <c r="C60" i="454"/>
  <c r="D59" i="454"/>
  <c r="D60" i="454" s="1"/>
  <c r="C60" i="458"/>
  <c r="D59" i="458"/>
  <c r="D60" i="458" s="1"/>
  <c r="D82" i="450"/>
  <c r="D85" i="450" s="1"/>
  <c r="C85" i="450"/>
  <c r="D76" i="452"/>
  <c r="C71" i="455"/>
  <c r="D70" i="455"/>
  <c r="D71" i="455" s="1"/>
  <c r="BC12" i="224"/>
  <c r="BC31" i="224"/>
  <c r="BC18" i="224"/>
  <c r="BU9" i="224"/>
  <c r="D82" i="453"/>
  <c r="D85" i="453" s="1"/>
  <c r="C85" i="453"/>
  <c r="D65" i="449"/>
  <c r="D65" i="451"/>
  <c r="D65" i="457"/>
  <c r="D76" i="455"/>
  <c r="C71" i="448"/>
  <c r="D70" i="448"/>
  <c r="D71" i="448" s="1"/>
  <c r="D73" i="448" s="1"/>
  <c r="D102" i="448" s="1"/>
  <c r="C60" i="451"/>
  <c r="D59" i="451"/>
  <c r="D60" i="451" s="1"/>
  <c r="BC20" i="224"/>
  <c r="BC10" i="224"/>
  <c r="BC16" i="224"/>
  <c r="D63" i="391"/>
  <c r="BJ35" i="224"/>
  <c r="D70" i="391"/>
  <c r="D71" i="391" s="1"/>
  <c r="D93" i="448"/>
  <c r="D96" i="448" s="1"/>
  <c r="C96" i="448"/>
  <c r="D82" i="447"/>
  <c r="D85" i="447" s="1"/>
  <c r="C85" i="447"/>
  <c r="D82" i="454"/>
  <c r="D85" i="454" s="1"/>
  <c r="C85" i="454"/>
  <c r="D82" i="458"/>
  <c r="D85" i="458" s="1"/>
  <c r="C85" i="458"/>
  <c r="D65" i="447"/>
  <c r="D65" i="458"/>
  <c r="D65" i="453"/>
  <c r="C60" i="447"/>
  <c r="D59" i="447"/>
  <c r="D60" i="447" s="1"/>
  <c r="D62" i="447" s="1"/>
  <c r="D91" i="447" s="1"/>
  <c r="C60" i="453"/>
  <c r="D59" i="453"/>
  <c r="D60" i="453" s="1"/>
  <c r="C71" i="452"/>
  <c r="D70" i="452"/>
  <c r="D71" i="452" s="1"/>
  <c r="AT19" i="224"/>
  <c r="AT31" i="224"/>
  <c r="AT16" i="224"/>
  <c r="AT26" i="224"/>
  <c r="AT28" i="224"/>
  <c r="AT34" i="224"/>
  <c r="AT8" i="224"/>
  <c r="AT5" i="224"/>
  <c r="AT17" i="224"/>
  <c r="AT4" i="224"/>
  <c r="AT10" i="224"/>
  <c r="AT35" i="224"/>
  <c r="AT11" i="224"/>
  <c r="AT30" i="224"/>
  <c r="AT20" i="224"/>
  <c r="AT12" i="224"/>
  <c r="AT32" i="224"/>
  <c r="AT29" i="224"/>
  <c r="AT9" i="224"/>
  <c r="AT27" i="224"/>
  <c r="D70" i="406"/>
  <c r="D71" i="406" s="1"/>
  <c r="D65" i="408"/>
  <c r="D62" i="408"/>
  <c r="D64" i="391"/>
  <c r="D59" i="391"/>
  <c r="D83" i="391"/>
  <c r="D93" i="391"/>
  <c r="D76" i="391"/>
  <c r="D66" i="398"/>
  <c r="D64" i="398"/>
  <c r="D94" i="398"/>
  <c r="D61" i="398"/>
  <c r="D86" i="398"/>
  <c r="D83" i="398"/>
  <c r="D84" i="398"/>
  <c r="C96" i="391"/>
  <c r="D60" i="391"/>
  <c r="D86" i="391"/>
  <c r="D84" i="391"/>
  <c r="BH30" i="224"/>
  <c r="BH4" i="224"/>
  <c r="D66" i="391"/>
  <c r="D65" i="391"/>
  <c r="D81" i="391"/>
  <c r="D87" i="391"/>
  <c r="BY27" i="224"/>
  <c r="D95" i="391"/>
  <c r="D61" i="391"/>
  <c r="D92" i="391"/>
  <c r="D62" i="391"/>
  <c r="D84" i="408"/>
  <c r="BY9" i="224"/>
  <c r="BW30" i="224"/>
  <c r="BU30" i="224"/>
  <c r="BY30" i="224"/>
  <c r="AS30" i="224"/>
  <c r="D63" i="406"/>
  <c r="D59" i="406"/>
  <c r="C71" i="385"/>
  <c r="D93" i="406"/>
  <c r="D87" i="408"/>
  <c r="BF27" i="224"/>
  <c r="BF30" i="224"/>
  <c r="D70" i="408"/>
  <c r="D81" i="408"/>
  <c r="C71" i="369"/>
  <c r="C71" i="363"/>
  <c r="D93" i="408"/>
  <c r="D84" i="369"/>
  <c r="BH28" i="224"/>
  <c r="BH8" i="224"/>
  <c r="C71" i="379"/>
  <c r="C60" i="410"/>
  <c r="C71" i="389"/>
  <c r="C60" i="409"/>
  <c r="C71" i="408"/>
  <c r="BJ11" i="224"/>
  <c r="BJ27" i="224"/>
  <c r="AS27" i="224"/>
  <c r="BJ16" i="224"/>
  <c r="BJ19" i="224"/>
  <c r="BJ13" i="224"/>
  <c r="BH11" i="224"/>
  <c r="BH27" i="224"/>
  <c r="BF9" i="224"/>
  <c r="BF11" i="224"/>
  <c r="BY11" i="224"/>
  <c r="BU11" i="224"/>
  <c r="BW11" i="224"/>
  <c r="AS11" i="224"/>
  <c r="BJ34" i="224"/>
  <c r="BJ9" i="224"/>
  <c r="BJ20" i="224"/>
  <c r="BH35" i="224"/>
  <c r="BH9" i="224"/>
  <c r="BJ29" i="224"/>
  <c r="D66" i="406"/>
  <c r="D83" i="406"/>
  <c r="D65" i="406"/>
  <c r="D60" i="408"/>
  <c r="D84" i="406"/>
  <c r="D94" i="406"/>
  <c r="D63" i="408"/>
  <c r="D95" i="408"/>
  <c r="D86" i="406"/>
  <c r="D95" i="406"/>
  <c r="D61" i="406"/>
  <c r="D66" i="408"/>
  <c r="D59" i="408"/>
  <c r="D64" i="408"/>
  <c r="D94" i="408"/>
  <c r="D86" i="408"/>
  <c r="D87" i="406"/>
  <c r="D62" i="406"/>
  <c r="D60" i="406"/>
  <c r="D81" i="406"/>
  <c r="D76" i="408"/>
  <c r="D92" i="408"/>
  <c r="D83" i="408"/>
  <c r="D62" i="398"/>
  <c r="D95" i="398"/>
  <c r="D60" i="398"/>
  <c r="D87" i="398"/>
  <c r="D65" i="398"/>
  <c r="D70" i="398"/>
  <c r="D93" i="398"/>
  <c r="BH12" i="224"/>
  <c r="BH29" i="224"/>
  <c r="D60" i="369"/>
  <c r="BH6" i="224"/>
  <c r="BJ17" i="224"/>
  <c r="BJ18" i="224"/>
  <c r="BJ28" i="224"/>
  <c r="BF18" i="224"/>
  <c r="BF6" i="224"/>
  <c r="BF20" i="224"/>
  <c r="BF32" i="224"/>
  <c r="BF31" i="224"/>
  <c r="BH16" i="224"/>
  <c r="BF15" i="224"/>
  <c r="BH17" i="224"/>
  <c r="BH19" i="224"/>
  <c r="BH18" i="224"/>
  <c r="BF8" i="224"/>
  <c r="BF28" i="224"/>
  <c r="D85" i="409"/>
  <c r="D70" i="369"/>
  <c r="D76" i="369"/>
  <c r="D63" i="369"/>
  <c r="D61" i="369"/>
  <c r="D81" i="369"/>
  <c r="D91" i="369"/>
  <c r="D93" i="369"/>
  <c r="D94" i="369"/>
  <c r="D66" i="369"/>
  <c r="D62" i="369"/>
  <c r="D65" i="369"/>
  <c r="D83" i="369"/>
  <c r="D92" i="369"/>
  <c r="D64" i="369"/>
  <c r="D86" i="369"/>
  <c r="D95" i="369"/>
  <c r="D59" i="369"/>
  <c r="D87" i="369"/>
  <c r="BJ12" i="224"/>
  <c r="BJ32" i="224"/>
  <c r="BJ4" i="224"/>
  <c r="BJ26" i="224"/>
  <c r="BH13" i="224"/>
  <c r="BH5" i="224"/>
  <c r="BJ6" i="224"/>
  <c r="BJ8" i="224"/>
  <c r="BH20" i="224"/>
  <c r="BJ15" i="224"/>
  <c r="BH15" i="224"/>
  <c r="BH34" i="224"/>
  <c r="BJ14" i="224"/>
  <c r="BJ31" i="224"/>
  <c r="BH14" i="224"/>
  <c r="BJ5" i="224"/>
  <c r="BH31" i="224"/>
  <c r="BJ10" i="224"/>
  <c r="BH32" i="224"/>
  <c r="BH10" i="224"/>
  <c r="BH26" i="224"/>
  <c r="D56" i="409"/>
  <c r="D90" i="409" s="1"/>
  <c r="C60" i="366"/>
  <c r="D59" i="366"/>
  <c r="D60" i="366" s="1"/>
  <c r="C60" i="370"/>
  <c r="D59" i="370"/>
  <c r="D60" i="370" s="1"/>
  <c r="C60" i="376"/>
  <c r="D59" i="376"/>
  <c r="D60" i="376" s="1"/>
  <c r="C60" i="383"/>
  <c r="D59" i="383"/>
  <c r="D60" i="383" s="1"/>
  <c r="C60" i="381"/>
  <c r="D59" i="381"/>
  <c r="D60" i="381" s="1"/>
  <c r="C60" i="404"/>
  <c r="D59" i="404"/>
  <c r="D60" i="404" s="1"/>
  <c r="C60" i="413"/>
  <c r="D59" i="413"/>
  <c r="D60" i="413" s="1"/>
  <c r="C60" i="419"/>
  <c r="D59" i="419"/>
  <c r="D60" i="419" s="1"/>
  <c r="C71" i="424"/>
  <c r="D70" i="424"/>
  <c r="D71" i="424" s="1"/>
  <c r="C71" i="415"/>
  <c r="D70" i="415"/>
  <c r="D71" i="415" s="1"/>
  <c r="C71" i="444"/>
  <c r="D70" i="444"/>
  <c r="D71" i="444" s="1"/>
  <c r="D65" i="370"/>
  <c r="D65" i="388"/>
  <c r="D65" i="381"/>
  <c r="D65" i="395"/>
  <c r="D65" i="412"/>
  <c r="D65" i="423"/>
  <c r="D65" i="417"/>
  <c r="D76" i="432"/>
  <c r="C96" i="406"/>
  <c r="C85" i="380"/>
  <c r="D80" i="380"/>
  <c r="D85" i="380" s="1"/>
  <c r="C85" i="404"/>
  <c r="D80" i="404"/>
  <c r="D85" i="404" s="1"/>
  <c r="C96" i="398"/>
  <c r="C85" i="366"/>
  <c r="D80" i="366"/>
  <c r="D85" i="366" s="1"/>
  <c r="C96" i="379"/>
  <c r="C85" i="405"/>
  <c r="D80" i="405"/>
  <c r="D85" i="405" s="1"/>
  <c r="C85" i="390"/>
  <c r="D80" i="390"/>
  <c r="D85" i="390" s="1"/>
  <c r="C85" i="399"/>
  <c r="D80" i="399"/>
  <c r="D85" i="399" s="1"/>
  <c r="C96" i="432"/>
  <c r="D91" i="432"/>
  <c r="D96" i="432" s="1"/>
  <c r="C85" i="427"/>
  <c r="D80" i="427"/>
  <c r="D85" i="427" s="1"/>
  <c r="C85" i="425"/>
  <c r="D80" i="425"/>
  <c r="D85" i="425" s="1"/>
  <c r="C96" i="434"/>
  <c r="D91" i="434"/>
  <c r="D96" i="434" s="1"/>
  <c r="C85" i="429"/>
  <c r="D80" i="429"/>
  <c r="D85" i="429" s="1"/>
  <c r="C96" i="444"/>
  <c r="D91" i="444"/>
  <c r="D96" i="444" s="1"/>
  <c r="D91" i="406"/>
  <c r="C60" i="399"/>
  <c r="D59" i="399"/>
  <c r="D60" i="399" s="1"/>
  <c r="C60" i="405"/>
  <c r="D59" i="405"/>
  <c r="D60" i="405" s="1"/>
  <c r="C71" i="418"/>
  <c r="D70" i="418"/>
  <c r="D71" i="418" s="1"/>
  <c r="C60" i="416"/>
  <c r="D59" i="416"/>
  <c r="D60" i="416" s="1"/>
  <c r="D65" i="390"/>
  <c r="D65" i="401"/>
  <c r="D65" i="413"/>
  <c r="D76" i="436"/>
  <c r="C96" i="375"/>
  <c r="C96" i="369"/>
  <c r="C96" i="408"/>
  <c r="C96" i="400"/>
  <c r="C96" i="436"/>
  <c r="D91" i="436"/>
  <c r="D96" i="436" s="1"/>
  <c r="C85" i="412"/>
  <c r="D80" i="412"/>
  <c r="D85" i="412" s="1"/>
  <c r="C85" i="423"/>
  <c r="D80" i="423"/>
  <c r="D85" i="423" s="1"/>
  <c r="BF14" i="224"/>
  <c r="BF16" i="224"/>
  <c r="BF4" i="224"/>
  <c r="BF29" i="224"/>
  <c r="BF26" i="224"/>
  <c r="BF13" i="224"/>
  <c r="D65" i="359"/>
  <c r="D76" i="398"/>
  <c r="BF34" i="224"/>
  <c r="BJ22" i="224"/>
  <c r="C71" i="233"/>
  <c r="C60" i="374"/>
  <c r="C71" i="382"/>
  <c r="C60" i="388"/>
  <c r="D59" i="388"/>
  <c r="D60" i="388" s="1"/>
  <c r="C60" i="360"/>
  <c r="C71" i="400"/>
  <c r="C71" i="387"/>
  <c r="C60" i="359"/>
  <c r="C71" i="373"/>
  <c r="C71" i="393"/>
  <c r="C71" i="398"/>
  <c r="C71" i="406"/>
  <c r="C60" i="412"/>
  <c r="D59" i="412"/>
  <c r="D60" i="412" s="1"/>
  <c r="C60" i="423"/>
  <c r="D59" i="423"/>
  <c r="D60" i="423" s="1"/>
  <c r="C60" i="417"/>
  <c r="D59" i="417"/>
  <c r="D60" i="417" s="1"/>
  <c r="C71" i="432"/>
  <c r="D70" i="432"/>
  <c r="D71" i="432" s="1"/>
  <c r="C60" i="425"/>
  <c r="D59" i="425"/>
  <c r="D60" i="425" s="1"/>
  <c r="C71" i="434"/>
  <c r="D70" i="434"/>
  <c r="D71" i="434" s="1"/>
  <c r="D65" i="364"/>
  <c r="D65" i="366"/>
  <c r="D65" i="392"/>
  <c r="D65" i="404"/>
  <c r="D65" i="422"/>
  <c r="D65" i="425"/>
  <c r="D76" i="418"/>
  <c r="D65" i="419"/>
  <c r="D76" i="424"/>
  <c r="D76" i="444"/>
  <c r="BH22" i="224"/>
  <c r="C96" i="373"/>
  <c r="C96" i="363"/>
  <c r="C85" i="359"/>
  <c r="C96" i="382"/>
  <c r="C85" i="370"/>
  <c r="D80" i="370"/>
  <c r="D85" i="370" s="1"/>
  <c r="C85" i="388"/>
  <c r="D80" i="388"/>
  <c r="D85" i="388" s="1"/>
  <c r="C96" i="389"/>
  <c r="C85" i="407"/>
  <c r="D80" i="407"/>
  <c r="D85" i="407" s="1"/>
  <c r="C96" i="393"/>
  <c r="C85" i="410"/>
  <c r="C96" i="424"/>
  <c r="D91" i="424"/>
  <c r="D96" i="424" s="1"/>
  <c r="C96" i="415"/>
  <c r="D91" i="415"/>
  <c r="D96" i="415" s="1"/>
  <c r="C85" i="413"/>
  <c r="D80" i="413"/>
  <c r="D85" i="413" s="1"/>
  <c r="C85" i="414"/>
  <c r="D80" i="414"/>
  <c r="D85" i="414" s="1"/>
  <c r="D60" i="359"/>
  <c r="C60" i="386"/>
  <c r="D59" i="386"/>
  <c r="D60" i="386" s="1"/>
  <c r="C71" i="411"/>
  <c r="C60" i="427"/>
  <c r="D59" i="427"/>
  <c r="D60" i="427" s="1"/>
  <c r="C60" i="422"/>
  <c r="D59" i="422"/>
  <c r="D60" i="422" s="1"/>
  <c r="D65" i="407"/>
  <c r="D65" i="399"/>
  <c r="D76" i="428"/>
  <c r="D76" i="415"/>
  <c r="D65" i="414"/>
  <c r="D76" i="421"/>
  <c r="C96" i="411"/>
  <c r="C85" i="376"/>
  <c r="D80" i="376"/>
  <c r="D85" i="376" s="1"/>
  <c r="C85" i="360"/>
  <c r="C85" i="386"/>
  <c r="D80" i="386"/>
  <c r="D85" i="386" s="1"/>
  <c r="C96" i="402"/>
  <c r="C85" i="392"/>
  <c r="D80" i="392"/>
  <c r="D85" i="392" s="1"/>
  <c r="C85" i="417"/>
  <c r="D80" i="417"/>
  <c r="D85" i="417" s="1"/>
  <c r="C96" i="428"/>
  <c r="D91" i="428"/>
  <c r="D96" i="428" s="1"/>
  <c r="BF22" i="224"/>
  <c r="BF17" i="224"/>
  <c r="BF19" i="224"/>
  <c r="BF10" i="224"/>
  <c r="BF12" i="224"/>
  <c r="BF5" i="224"/>
  <c r="D91" i="391"/>
  <c r="D76" i="406"/>
  <c r="D91" i="408"/>
  <c r="D91" i="398"/>
  <c r="BF35" i="224"/>
  <c r="D59" i="409"/>
  <c r="D60" i="409" s="1"/>
  <c r="C71" i="365"/>
  <c r="C60" i="390"/>
  <c r="D59" i="390"/>
  <c r="D60" i="390" s="1"/>
  <c r="C60" i="392"/>
  <c r="D59" i="392"/>
  <c r="D60" i="392" s="1"/>
  <c r="C60" i="364"/>
  <c r="D59" i="364"/>
  <c r="D60" i="364" s="1"/>
  <c r="C71" i="402"/>
  <c r="C60" i="380"/>
  <c r="D59" i="380"/>
  <c r="D60" i="380" s="1"/>
  <c r="C60" i="407"/>
  <c r="D59" i="407"/>
  <c r="D60" i="407" s="1"/>
  <c r="C71" i="375"/>
  <c r="C60" i="395"/>
  <c r="D59" i="395"/>
  <c r="D60" i="395" s="1"/>
  <c r="C60" i="401"/>
  <c r="D59" i="401"/>
  <c r="D60" i="401" s="1"/>
  <c r="C71" i="391"/>
  <c r="C60" i="429"/>
  <c r="D59" i="429"/>
  <c r="D60" i="429" s="1"/>
  <c r="C60" i="414"/>
  <c r="D59" i="414"/>
  <c r="D60" i="414" s="1"/>
  <c r="C71" i="421"/>
  <c r="D70" i="421"/>
  <c r="D71" i="421" s="1"/>
  <c r="C71" i="436"/>
  <c r="D70" i="436"/>
  <c r="D71" i="436" s="1"/>
  <c r="C71" i="428"/>
  <c r="D70" i="428"/>
  <c r="D71" i="428" s="1"/>
  <c r="D65" i="376"/>
  <c r="D65" i="383"/>
  <c r="D65" i="386"/>
  <c r="D65" i="380"/>
  <c r="D65" i="405"/>
  <c r="D76" i="434"/>
  <c r="D65" i="429"/>
  <c r="D65" i="416"/>
  <c r="D65" i="427"/>
  <c r="C96" i="233"/>
  <c r="C96" i="387"/>
  <c r="C85" i="381"/>
  <c r="D80" i="381"/>
  <c r="D85" i="381" s="1"/>
  <c r="C96" i="385"/>
  <c r="C85" i="364"/>
  <c r="D80" i="364"/>
  <c r="D85" i="364" s="1"/>
  <c r="C85" i="383"/>
  <c r="D80" i="383"/>
  <c r="D85" i="383" s="1"/>
  <c r="C96" i="365"/>
  <c r="C85" i="374"/>
  <c r="C85" i="401"/>
  <c r="D80" i="401"/>
  <c r="D85" i="401" s="1"/>
  <c r="C85" i="409"/>
  <c r="C85" i="395"/>
  <c r="D80" i="395"/>
  <c r="D85" i="395" s="1"/>
  <c r="C85" i="416"/>
  <c r="D80" i="416"/>
  <c r="D85" i="416" s="1"/>
  <c r="C96" i="421"/>
  <c r="D91" i="421"/>
  <c r="D96" i="421" s="1"/>
  <c r="C85" i="422"/>
  <c r="D80" i="422"/>
  <c r="D85" i="422" s="1"/>
  <c r="C96" i="418"/>
  <c r="D91" i="418"/>
  <c r="D96" i="418" s="1"/>
  <c r="C85" i="419"/>
  <c r="D80" i="419"/>
  <c r="D85" i="419" s="1"/>
  <c r="D91" i="400"/>
  <c r="AS22" i="224"/>
  <c r="BU22" i="224"/>
  <c r="BW22" i="224"/>
  <c r="BY22" i="224"/>
  <c r="D76" i="400"/>
  <c r="D95" i="400"/>
  <c r="D59" i="400"/>
  <c r="D60" i="400"/>
  <c r="D81" i="400"/>
  <c r="D84" i="400"/>
  <c r="D63" i="400"/>
  <c r="D92" i="400"/>
  <c r="D64" i="400"/>
  <c r="D84" i="411"/>
  <c r="AS35" i="224"/>
  <c r="BU34" i="224"/>
  <c r="BY34" i="224"/>
  <c r="BW34" i="224"/>
  <c r="BU35" i="224"/>
  <c r="BY35" i="224"/>
  <c r="BW35" i="224"/>
  <c r="AS34" i="224"/>
  <c r="BU28" i="224"/>
  <c r="BY28" i="224"/>
  <c r="BW28" i="224"/>
  <c r="AS28" i="224"/>
  <c r="D86" i="400"/>
  <c r="D70" i="400"/>
  <c r="D93" i="400"/>
  <c r="D83" i="400"/>
  <c r="D61" i="400"/>
  <c r="D65" i="400"/>
  <c r="D87" i="400"/>
  <c r="D94" i="400"/>
  <c r="D62" i="400"/>
  <c r="D66" i="400"/>
  <c r="D86" i="411"/>
  <c r="D95" i="382"/>
  <c r="D59" i="382"/>
  <c r="D63" i="385"/>
  <c r="D63" i="387"/>
  <c r="D94" i="389"/>
  <c r="D61" i="411"/>
  <c r="D66" i="389"/>
  <c r="D91" i="411"/>
  <c r="D76" i="411"/>
  <c r="D56" i="360"/>
  <c r="D90" i="360" s="1"/>
  <c r="D91" i="382"/>
  <c r="D70" i="382"/>
  <c r="D95" i="385"/>
  <c r="D64" i="387"/>
  <c r="D93" i="411"/>
  <c r="D95" i="411"/>
  <c r="D59" i="411"/>
  <c r="D65" i="411"/>
  <c r="D83" i="411"/>
  <c r="D85" i="360"/>
  <c r="D84" i="382"/>
  <c r="D63" i="382"/>
  <c r="D81" i="382"/>
  <c r="D62" i="385"/>
  <c r="D93" i="385"/>
  <c r="D81" i="385"/>
  <c r="D61" i="385"/>
  <c r="D81" i="387"/>
  <c r="D65" i="387"/>
  <c r="D62" i="389"/>
  <c r="D93" i="389"/>
  <c r="D94" i="411"/>
  <c r="D87" i="411"/>
  <c r="D64" i="411"/>
  <c r="D63" i="411"/>
  <c r="D70" i="411"/>
  <c r="D81" i="411"/>
  <c r="D92" i="411"/>
  <c r="D60" i="411"/>
  <c r="D93" i="387"/>
  <c r="D95" i="387"/>
  <c r="D59" i="387"/>
  <c r="D70" i="387"/>
  <c r="D92" i="387"/>
  <c r="D84" i="387"/>
  <c r="D94" i="387"/>
  <c r="D95" i="389"/>
  <c r="D59" i="389"/>
  <c r="D62" i="411"/>
  <c r="D66" i="411"/>
  <c r="D60" i="410"/>
  <c r="D85" i="410"/>
  <c r="D56" i="410"/>
  <c r="D90" i="410" s="1"/>
  <c r="D70" i="389"/>
  <c r="D91" i="389"/>
  <c r="D63" i="402"/>
  <c r="D86" i="402"/>
  <c r="D92" i="402"/>
  <c r="D84" i="402"/>
  <c r="D81" i="402"/>
  <c r="D64" i="402"/>
  <c r="D91" i="402"/>
  <c r="D59" i="402"/>
  <c r="D70" i="402"/>
  <c r="D60" i="402"/>
  <c r="D95" i="402"/>
  <c r="D93" i="402"/>
  <c r="D61" i="402"/>
  <c r="D65" i="402"/>
  <c r="D76" i="402"/>
  <c r="D83" i="402"/>
  <c r="D87" i="402"/>
  <c r="D94" i="402"/>
  <c r="D62" i="402"/>
  <c r="D66" i="402"/>
  <c r="D64" i="389"/>
  <c r="D65" i="389"/>
  <c r="D92" i="385"/>
  <c r="D87" i="385"/>
  <c r="D63" i="389"/>
  <c r="D81" i="389"/>
  <c r="D92" i="389"/>
  <c r="D84" i="389"/>
  <c r="D83" i="389"/>
  <c r="D86" i="382"/>
  <c r="D93" i="382"/>
  <c r="D61" i="382"/>
  <c r="D65" i="382"/>
  <c r="D76" i="382"/>
  <c r="D87" i="382"/>
  <c r="D66" i="385"/>
  <c r="D91" i="385"/>
  <c r="D59" i="385"/>
  <c r="D70" i="385"/>
  <c r="D60" i="385"/>
  <c r="D86" i="385"/>
  <c r="D84" i="385"/>
  <c r="D76" i="385"/>
  <c r="D64" i="385"/>
  <c r="D60" i="387"/>
  <c r="D86" i="387"/>
  <c r="D83" i="387"/>
  <c r="D66" i="387"/>
  <c r="D86" i="389"/>
  <c r="D61" i="389"/>
  <c r="D76" i="389"/>
  <c r="D87" i="389"/>
  <c r="D83" i="382"/>
  <c r="D94" i="382"/>
  <c r="D60" i="389"/>
  <c r="D86" i="373"/>
  <c r="D95" i="379"/>
  <c r="D62" i="382"/>
  <c r="D91" i="387"/>
  <c r="D61" i="387"/>
  <c r="D76" i="387"/>
  <c r="D87" i="387"/>
  <c r="D62" i="387"/>
  <c r="D91" i="365"/>
  <c r="D81" i="365"/>
  <c r="D60" i="360"/>
  <c r="D84" i="373"/>
  <c r="D70" i="373"/>
  <c r="D65" i="385"/>
  <c r="D83" i="385"/>
  <c r="D94" i="385"/>
  <c r="D91" i="373"/>
  <c r="D59" i="373"/>
  <c r="D87" i="373"/>
  <c r="D93" i="379"/>
  <c r="D63" i="379"/>
  <c r="D66" i="382"/>
  <c r="D84" i="365"/>
  <c r="D86" i="365"/>
  <c r="D63" i="365"/>
  <c r="D92" i="365"/>
  <c r="D83" i="379"/>
  <c r="D92" i="382"/>
  <c r="D60" i="382"/>
  <c r="D64" i="382"/>
  <c r="D59" i="379"/>
  <c r="D70" i="379"/>
  <c r="D94" i="379"/>
  <c r="D84" i="379"/>
  <c r="D91" i="379"/>
  <c r="D86" i="379"/>
  <c r="D61" i="379"/>
  <c r="D65" i="379"/>
  <c r="D76" i="379"/>
  <c r="D87" i="379"/>
  <c r="D64" i="379"/>
  <c r="D81" i="379"/>
  <c r="D92" i="379"/>
  <c r="D60" i="379"/>
  <c r="D93" i="365"/>
  <c r="D95" i="365"/>
  <c r="D59" i="365"/>
  <c r="D70" i="365"/>
  <c r="D64" i="365"/>
  <c r="D93" i="373"/>
  <c r="D95" i="373"/>
  <c r="D63" i="373"/>
  <c r="D81" i="373"/>
  <c r="D62" i="373"/>
  <c r="D85" i="374"/>
  <c r="D62" i="379"/>
  <c r="D66" i="379"/>
  <c r="D65" i="375"/>
  <c r="D94" i="375"/>
  <c r="D84" i="375"/>
  <c r="D83" i="375"/>
  <c r="D64" i="375"/>
  <c r="D95" i="375"/>
  <c r="D61" i="375"/>
  <c r="D76" i="375"/>
  <c r="D87" i="375"/>
  <c r="D60" i="375"/>
  <c r="D86" i="375"/>
  <c r="D91" i="375"/>
  <c r="D93" i="375"/>
  <c r="D59" i="375"/>
  <c r="D63" i="375"/>
  <c r="D70" i="375"/>
  <c r="D81" i="375"/>
  <c r="D92" i="375"/>
  <c r="D62" i="375"/>
  <c r="D66" i="375"/>
  <c r="D91" i="363"/>
  <c r="D56" i="374"/>
  <c r="D90" i="374" s="1"/>
  <c r="D60" i="374"/>
  <c r="D61" i="373"/>
  <c r="D65" i="373"/>
  <c r="D76" i="373"/>
  <c r="D83" i="373"/>
  <c r="D94" i="373"/>
  <c r="D66" i="373"/>
  <c r="D92" i="373"/>
  <c r="D60" i="373"/>
  <c r="D64" i="373"/>
  <c r="D60" i="365"/>
  <c r="D61" i="365"/>
  <c r="D65" i="365"/>
  <c r="D76" i="365"/>
  <c r="D83" i="365"/>
  <c r="D87" i="365"/>
  <c r="D94" i="365"/>
  <c r="D62" i="365"/>
  <c r="D66" i="365"/>
  <c r="D65" i="363"/>
  <c r="D92" i="363"/>
  <c r="D84" i="363"/>
  <c r="D86" i="363"/>
  <c r="D61" i="363"/>
  <c r="D81" i="363"/>
  <c r="D64" i="363"/>
  <c r="D93" i="363"/>
  <c r="D95" i="363"/>
  <c r="D59" i="363"/>
  <c r="D63" i="363"/>
  <c r="D70" i="363"/>
  <c r="D60" i="363"/>
  <c r="D76" i="363"/>
  <c r="D83" i="363"/>
  <c r="D87" i="363"/>
  <c r="D94" i="363"/>
  <c r="D62" i="363"/>
  <c r="D66" i="363"/>
  <c r="D56" i="359"/>
  <c r="D90" i="359" s="1"/>
  <c r="AS12" i="224"/>
  <c r="D85" i="359"/>
  <c r="AS6" i="224"/>
  <c r="AS17" i="224"/>
  <c r="AS8" i="224"/>
  <c r="AS14" i="224"/>
  <c r="AS19" i="224"/>
  <c r="AS13" i="224"/>
  <c r="AS5" i="224"/>
  <c r="AS31" i="224"/>
  <c r="AS16" i="224"/>
  <c r="AS4" i="224"/>
  <c r="AS20" i="224"/>
  <c r="BU5" i="224"/>
  <c r="BW5" i="224"/>
  <c r="BY5" i="224"/>
  <c r="BW31" i="224"/>
  <c r="BU31" i="224"/>
  <c r="BY31" i="224"/>
  <c r="BY15" i="224"/>
  <c r="BW15" i="224"/>
  <c r="BU15" i="224"/>
  <c r="BU17" i="224"/>
  <c r="BY17" i="224"/>
  <c r="BW17" i="224"/>
  <c r="AS26" i="224"/>
  <c r="AS29" i="224"/>
  <c r="BY19" i="224"/>
  <c r="BW19" i="224"/>
  <c r="BU19" i="224"/>
  <c r="BW18" i="224"/>
  <c r="BY18" i="224"/>
  <c r="BU18" i="224"/>
  <c r="BY29" i="224"/>
  <c r="BW29" i="224"/>
  <c r="BU29" i="224"/>
  <c r="AS32" i="224"/>
  <c r="AS15" i="224"/>
  <c r="AS10" i="224"/>
  <c r="AS18" i="224"/>
  <c r="C71" i="355"/>
  <c r="D67" i="393" l="1"/>
  <c r="D101" i="393" s="1"/>
  <c r="D96" i="393"/>
  <c r="D62" i="458"/>
  <c r="D91" i="458" s="1"/>
  <c r="D73" i="452"/>
  <c r="D102" i="452" s="1"/>
  <c r="D62" i="454"/>
  <c r="D91" i="454" s="1"/>
  <c r="D73" i="455"/>
  <c r="D102" i="455" s="1"/>
  <c r="D62" i="450"/>
  <c r="D91" i="450" s="1"/>
  <c r="C91" i="453"/>
  <c r="C62" i="453"/>
  <c r="C91" i="451"/>
  <c r="C62" i="451"/>
  <c r="C91" i="454"/>
  <c r="C62" i="454"/>
  <c r="C62" i="457"/>
  <c r="C91" i="457"/>
  <c r="C73" i="446"/>
  <c r="C102" i="446"/>
  <c r="C71" i="454"/>
  <c r="C71" i="453"/>
  <c r="C71" i="457"/>
  <c r="C71" i="458"/>
  <c r="C71" i="456"/>
  <c r="C82" i="455"/>
  <c r="C82" i="452"/>
  <c r="C82" i="448"/>
  <c r="C71" i="451"/>
  <c r="C71" i="450"/>
  <c r="C71" i="447"/>
  <c r="C82" i="446"/>
  <c r="C71" i="449"/>
  <c r="C102" i="452"/>
  <c r="C73" i="452"/>
  <c r="C91" i="447"/>
  <c r="C62" i="447"/>
  <c r="C102" i="448"/>
  <c r="C73" i="448"/>
  <c r="C73" i="455"/>
  <c r="C102" i="455"/>
  <c r="C62" i="458"/>
  <c r="C91" i="458"/>
  <c r="C62" i="449"/>
  <c r="C91" i="449"/>
  <c r="C62" i="456"/>
  <c r="C91" i="456"/>
  <c r="C62" i="450"/>
  <c r="C91" i="450"/>
  <c r="D67" i="398"/>
  <c r="D101" i="398" s="1"/>
  <c r="D62" i="453"/>
  <c r="D91" i="453" s="1"/>
  <c r="D62" i="451"/>
  <c r="D91" i="451" s="1"/>
  <c r="D73" i="446"/>
  <c r="D102" i="446" s="1"/>
  <c r="D67" i="391"/>
  <c r="D101" i="391" s="1"/>
  <c r="D96" i="391"/>
  <c r="D71" i="398"/>
  <c r="D71" i="408"/>
  <c r="D67" i="406"/>
  <c r="D101" i="406" s="1"/>
  <c r="D67" i="408"/>
  <c r="D101" i="408" s="1"/>
  <c r="D96" i="406"/>
  <c r="D96" i="408"/>
  <c r="D96" i="398"/>
  <c r="D71" i="369"/>
  <c r="D96" i="369"/>
  <c r="D71" i="375"/>
  <c r="D67" i="400"/>
  <c r="D101" i="400" s="1"/>
  <c r="D71" i="373"/>
  <c r="D67" i="369"/>
  <c r="D101" i="369" s="1"/>
  <c r="D71" i="382"/>
  <c r="D71" i="400"/>
  <c r="D71" i="387"/>
  <c r="D96" i="400"/>
  <c r="D71" i="402"/>
  <c r="D71" i="389"/>
  <c r="D71" i="411"/>
  <c r="D96" i="382"/>
  <c r="C82" i="444"/>
  <c r="D96" i="387"/>
  <c r="D71" i="365"/>
  <c r="D96" i="389"/>
  <c r="D96" i="385"/>
  <c r="D71" i="385"/>
  <c r="C82" i="434"/>
  <c r="C71" i="429"/>
  <c r="C82" i="428"/>
  <c r="C71" i="425"/>
  <c r="C71" i="423"/>
  <c r="C71" i="422"/>
  <c r="C71" i="419"/>
  <c r="C82" i="415"/>
  <c r="C71" i="414"/>
  <c r="C82" i="436"/>
  <c r="C82" i="432"/>
  <c r="C71" i="427"/>
  <c r="C82" i="424"/>
  <c r="C82" i="421"/>
  <c r="C82" i="418"/>
  <c r="C71" i="417"/>
  <c r="C71" i="416"/>
  <c r="C71" i="413"/>
  <c r="C71" i="412"/>
  <c r="C71" i="409"/>
  <c r="C71" i="407"/>
  <c r="C71" i="405"/>
  <c r="C82" i="400"/>
  <c r="C71" i="399"/>
  <c r="C82" i="398"/>
  <c r="C82" i="393"/>
  <c r="C71" i="392"/>
  <c r="C82" i="389"/>
  <c r="C71" i="388"/>
  <c r="C82" i="387"/>
  <c r="C82" i="382"/>
  <c r="C71" i="381"/>
  <c r="C71" i="380"/>
  <c r="C71" i="370"/>
  <c r="C71" i="366"/>
  <c r="C82" i="365"/>
  <c r="C71" i="364"/>
  <c r="C82" i="363"/>
  <c r="C71" i="360"/>
  <c r="C71" i="359"/>
  <c r="C71" i="94"/>
  <c r="C82" i="411"/>
  <c r="C71" i="410"/>
  <c r="C82" i="408"/>
  <c r="C82" i="406"/>
  <c r="C71" i="404"/>
  <c r="C82" i="402"/>
  <c r="C71" i="401"/>
  <c r="C71" i="395"/>
  <c r="C82" i="391"/>
  <c r="C71" i="390"/>
  <c r="C71" i="386"/>
  <c r="C82" i="385"/>
  <c r="C71" i="383"/>
  <c r="C82" i="379"/>
  <c r="C71" i="376"/>
  <c r="C82" i="375"/>
  <c r="C71" i="374"/>
  <c r="C82" i="373"/>
  <c r="C82" i="369"/>
  <c r="C82" i="233"/>
  <c r="D96" i="411"/>
  <c r="D96" i="365"/>
  <c r="D67" i="385"/>
  <c r="D101" i="385" s="1"/>
  <c r="D67" i="389"/>
  <c r="D101" i="389" s="1"/>
  <c r="D67" i="411"/>
  <c r="D101" i="411" s="1"/>
  <c r="D96" i="402"/>
  <c r="D67" i="402"/>
  <c r="D101" i="402" s="1"/>
  <c r="D71" i="379"/>
  <c r="D67" i="387"/>
  <c r="D101" i="387" s="1"/>
  <c r="D67" i="382"/>
  <c r="D101" i="382" s="1"/>
  <c r="D96" i="379"/>
  <c r="D67" i="379"/>
  <c r="D101" i="379" s="1"/>
  <c r="D67" i="375"/>
  <c r="D101" i="375" s="1"/>
  <c r="D96" i="375"/>
  <c r="D96" i="363"/>
  <c r="D67" i="373"/>
  <c r="D101" i="373" s="1"/>
  <c r="D96" i="373"/>
  <c r="D67" i="365"/>
  <c r="D101" i="365" s="1"/>
  <c r="D71" i="363"/>
  <c r="D67" i="363"/>
  <c r="D101" i="363" s="1"/>
  <c r="BB2" i="224"/>
  <c r="C269" i="228"/>
  <c r="C268" i="228"/>
  <c r="BA2" i="224"/>
  <c r="D71" i="458" l="1"/>
  <c r="D82" i="452"/>
  <c r="D71" i="457"/>
  <c r="D71" i="450"/>
  <c r="D82" i="455"/>
  <c r="D71" i="453"/>
  <c r="D71" i="449"/>
  <c r="D71" i="451"/>
  <c r="D71" i="456"/>
  <c r="D71" i="454"/>
  <c r="D82" i="446"/>
  <c r="D82" i="448"/>
  <c r="D71" i="447"/>
  <c r="BB27" i="224"/>
  <c r="BB30" i="224"/>
  <c r="BA27" i="224"/>
  <c r="BA30" i="224"/>
  <c r="BA9" i="224"/>
  <c r="BA11" i="224"/>
  <c r="BB9" i="224"/>
  <c r="BB11" i="224"/>
  <c r="BB22" i="224"/>
  <c r="BA22" i="224"/>
  <c r="D82" i="444"/>
  <c r="D82" i="373"/>
  <c r="D82" i="385"/>
  <c r="D71" i="390"/>
  <c r="D71" i="401"/>
  <c r="D82" i="408"/>
  <c r="D71" i="359"/>
  <c r="D71" i="366"/>
  <c r="D71" i="380"/>
  <c r="D82" i="382"/>
  <c r="D71" i="392"/>
  <c r="D71" i="405"/>
  <c r="D71" i="413"/>
  <c r="D82" i="421"/>
  <c r="D71" i="427"/>
  <c r="D82" i="415"/>
  <c r="D82" i="369"/>
  <c r="D71" i="374"/>
  <c r="D71" i="376"/>
  <c r="D71" i="383"/>
  <c r="D71" i="386"/>
  <c r="D82" i="391"/>
  <c r="D82" i="402"/>
  <c r="D82" i="406"/>
  <c r="D71" i="410"/>
  <c r="D71" i="360"/>
  <c r="D82" i="363"/>
  <c r="D82" i="365"/>
  <c r="D71" i="370"/>
  <c r="D71" i="381"/>
  <c r="D82" i="387"/>
  <c r="D82" i="389"/>
  <c r="D82" i="393"/>
  <c r="D82" i="398"/>
  <c r="D82" i="400"/>
  <c r="D71" i="407"/>
  <c r="D71" i="412"/>
  <c r="D71" i="416"/>
  <c r="D82" i="418"/>
  <c r="D82" i="424"/>
  <c r="D71" i="414"/>
  <c r="D71" i="419"/>
  <c r="D71" i="422"/>
  <c r="D71" i="425"/>
  <c r="D71" i="429"/>
  <c r="D82" i="434"/>
  <c r="D82" i="375"/>
  <c r="D82" i="379"/>
  <c r="D71" i="395"/>
  <c r="D71" i="404"/>
  <c r="D82" i="411"/>
  <c r="D71" i="364"/>
  <c r="D71" i="388"/>
  <c r="D71" i="399"/>
  <c r="D71" i="409"/>
  <c r="D71" i="417"/>
  <c r="D82" i="432"/>
  <c r="D82" i="436"/>
  <c r="D71" i="423"/>
  <c r="D82" i="428"/>
  <c r="BA35" i="224"/>
  <c r="BA34" i="224"/>
  <c r="BB35" i="224"/>
  <c r="BB34" i="224"/>
  <c r="BA28" i="224"/>
  <c r="BB28" i="224"/>
  <c r="BB10" i="224"/>
  <c r="BB18" i="224"/>
  <c r="BB15" i="224"/>
  <c r="BB26" i="224"/>
  <c r="BB29" i="224"/>
  <c r="BB32" i="224"/>
  <c r="BB8" i="224"/>
  <c r="BB19" i="224"/>
  <c r="BB13" i="224"/>
  <c r="BB5" i="224"/>
  <c r="BB31" i="224"/>
  <c r="BB6" i="224"/>
  <c r="BB17" i="224"/>
  <c r="BB14" i="224"/>
  <c r="BB16" i="224"/>
  <c r="BB12" i="224"/>
  <c r="BB20" i="224"/>
  <c r="BB4" i="224"/>
  <c r="BA10" i="224"/>
  <c r="BA26" i="224"/>
  <c r="BA15" i="224"/>
  <c r="BA29" i="224"/>
  <c r="BA32" i="224"/>
  <c r="BA6" i="224"/>
  <c r="BA14" i="224"/>
  <c r="BA16" i="224"/>
  <c r="BA19" i="224"/>
  <c r="BA13" i="224"/>
  <c r="BA4" i="224"/>
  <c r="BA18" i="224"/>
  <c r="BA17" i="224"/>
  <c r="BA8" i="224"/>
  <c r="BA12" i="224"/>
  <c r="BA20" i="224"/>
  <c r="BA5" i="224"/>
  <c r="BA31" i="224"/>
  <c r="J7" i="224" l="1"/>
  <c r="G7" i="224"/>
  <c r="D7" i="224"/>
  <c r="I7" i="224"/>
  <c r="F7" i="224"/>
  <c r="C7" i="224"/>
  <c r="J33" i="224"/>
  <c r="I33" i="224"/>
  <c r="I38" i="224" s="1"/>
  <c r="G33" i="224"/>
  <c r="C33" i="224"/>
  <c r="K43" i="222"/>
  <c r="K39" i="222"/>
  <c r="F44" i="222"/>
  <c r="F45" i="222" s="1"/>
  <c r="H44" i="222"/>
  <c r="H45" i="222" s="1"/>
  <c r="J44" i="222"/>
  <c r="J45" i="222" s="1"/>
  <c r="T7" i="224" l="1"/>
  <c r="S7" i="224"/>
  <c r="C41" i="454"/>
  <c r="D41" i="454" s="1"/>
  <c r="C41" i="404"/>
  <c r="D41" i="404" s="1"/>
  <c r="C41" i="386"/>
  <c r="D41" i="386" s="1"/>
  <c r="K45" i="222"/>
  <c r="P33" i="224"/>
  <c r="P7" i="224"/>
  <c r="L7" i="224"/>
  <c r="F38" i="224"/>
  <c r="C38" i="224"/>
  <c r="O33" i="224"/>
  <c r="K44" i="222"/>
  <c r="O7" i="224"/>
  <c r="L33" i="224"/>
  <c r="U24" i="224"/>
  <c r="U25" i="224"/>
  <c r="U23" i="224"/>
  <c r="C74" i="355"/>
  <c r="C41" i="388" l="1"/>
  <c r="D41" i="388" s="1"/>
  <c r="C52" i="369"/>
  <c r="D52" i="369" s="1"/>
  <c r="C41" i="429"/>
  <c r="D41" i="429" s="1"/>
  <c r="C52" i="406"/>
  <c r="D52" i="406" s="1"/>
  <c r="C52" i="446"/>
  <c r="D52" i="446" s="1"/>
  <c r="C52" i="375"/>
  <c r="D52" i="375" s="1"/>
  <c r="C41" i="417"/>
  <c r="D41" i="417" s="1"/>
  <c r="C41" i="370"/>
  <c r="D41" i="370" s="1"/>
  <c r="C52" i="400"/>
  <c r="D52" i="400" s="1"/>
  <c r="C41" i="410"/>
  <c r="D41" i="410" s="1"/>
  <c r="C41" i="374"/>
  <c r="D41" i="374" s="1"/>
  <c r="C41" i="381"/>
  <c r="D41" i="381" s="1"/>
  <c r="C41" i="409"/>
  <c r="D41" i="409" s="1"/>
  <c r="C41" i="401"/>
  <c r="D41" i="401" s="1"/>
  <c r="C41" i="419"/>
  <c r="D41" i="419" s="1"/>
  <c r="C52" i="434"/>
  <c r="D52" i="434" s="1"/>
  <c r="C52" i="444"/>
  <c r="D52" i="444" s="1"/>
  <c r="C41" i="451"/>
  <c r="D41" i="451" s="1"/>
  <c r="C41" i="390"/>
  <c r="D41" i="390" s="1"/>
  <c r="C41" i="94"/>
  <c r="C41" i="360"/>
  <c r="D41" i="360" s="1"/>
  <c r="C52" i="363"/>
  <c r="D52" i="363" s="1"/>
  <c r="C52" i="389"/>
  <c r="D52" i="389" s="1"/>
  <c r="C41" i="376"/>
  <c r="D41" i="376" s="1"/>
  <c r="C41" i="407"/>
  <c r="D41" i="407" s="1"/>
  <c r="C52" i="424"/>
  <c r="D52" i="424" s="1"/>
  <c r="C41" i="412"/>
  <c r="D41" i="412" s="1"/>
  <c r="C41" i="458"/>
  <c r="D41" i="458" s="1"/>
  <c r="C52" i="385"/>
  <c r="D52" i="385" s="1"/>
  <c r="C41" i="366"/>
  <c r="D41" i="366" s="1"/>
  <c r="C52" i="365"/>
  <c r="D52" i="365" s="1"/>
  <c r="C52" i="373"/>
  <c r="D52" i="373" s="1"/>
  <c r="C52" i="393"/>
  <c r="D52" i="393" s="1"/>
  <c r="C41" i="392"/>
  <c r="D41" i="392" s="1"/>
  <c r="C52" i="436"/>
  <c r="D52" i="436" s="1"/>
  <c r="C41" i="425"/>
  <c r="D41" i="425" s="1"/>
  <c r="C41" i="449"/>
  <c r="D41" i="449" s="1"/>
  <c r="C52" i="452"/>
  <c r="D52" i="452" s="1"/>
  <c r="C52" i="379"/>
  <c r="D52" i="379" s="1"/>
  <c r="C52" i="387"/>
  <c r="D52" i="387" s="1"/>
  <c r="C41" i="405"/>
  <c r="D41" i="405" s="1"/>
  <c r="C41" i="364"/>
  <c r="D41" i="364" s="1"/>
  <c r="C41" i="383"/>
  <c r="D41" i="383" s="1"/>
  <c r="C41" i="380"/>
  <c r="D41" i="380" s="1"/>
  <c r="C41" i="399"/>
  <c r="D41" i="399" s="1"/>
  <c r="C52" i="382"/>
  <c r="D52" i="382" s="1"/>
  <c r="C52" i="408"/>
  <c r="D52" i="408" s="1"/>
  <c r="C41" i="414"/>
  <c r="D41" i="414" s="1"/>
  <c r="C41" i="416"/>
  <c r="D41" i="416" s="1"/>
  <c r="C41" i="413"/>
  <c r="D41" i="413" s="1"/>
  <c r="C41" i="447"/>
  <c r="D41" i="447" s="1"/>
  <c r="C41" i="456"/>
  <c r="D41" i="456" s="1"/>
  <c r="C41" i="395"/>
  <c r="D41" i="395" s="1"/>
  <c r="C41" i="359"/>
  <c r="D41" i="359" s="1"/>
  <c r="C52" i="398"/>
  <c r="D52" i="398" s="1"/>
  <c r="C52" i="411"/>
  <c r="D52" i="411" s="1"/>
  <c r="C41" i="423"/>
  <c r="D41" i="423" s="1"/>
  <c r="C52" i="432"/>
  <c r="D52" i="432" s="1"/>
  <c r="C41" i="427"/>
  <c r="D41" i="427" s="1"/>
  <c r="C41" i="422"/>
  <c r="D41" i="422" s="1"/>
  <c r="C41" i="450"/>
  <c r="D41" i="450" s="1"/>
  <c r="C52" i="455"/>
  <c r="D52" i="455" s="1"/>
  <c r="C41" i="453"/>
  <c r="D41" i="453" s="1"/>
  <c r="C52" i="391"/>
  <c r="D52" i="391" s="1"/>
  <c r="C52" i="402"/>
  <c r="D52" i="402" s="1"/>
  <c r="C52" i="421"/>
  <c r="D52" i="421" s="1"/>
  <c r="C52" i="415"/>
  <c r="D52" i="415" s="1"/>
  <c r="C52" i="428"/>
  <c r="D52" i="428" s="1"/>
  <c r="C52" i="418"/>
  <c r="D52" i="418" s="1"/>
  <c r="C52" i="448"/>
  <c r="D52" i="448" s="1"/>
  <c r="C41" i="457"/>
  <c r="D41" i="457" s="1"/>
  <c r="C39" i="453"/>
  <c r="D39" i="453" s="1"/>
  <c r="D43" i="453" s="1"/>
  <c r="C39" i="456"/>
  <c r="D39" i="456" s="1"/>
  <c r="C39" i="454"/>
  <c r="D39" i="454" s="1"/>
  <c r="D43" i="454" s="1"/>
  <c r="C50" i="452"/>
  <c r="D50" i="452" s="1"/>
  <c r="C39" i="458"/>
  <c r="D39" i="458" s="1"/>
  <c r="C39" i="457"/>
  <c r="D39" i="457" s="1"/>
  <c r="C50" i="455"/>
  <c r="D50" i="455" s="1"/>
  <c r="C39" i="451"/>
  <c r="D39" i="451" s="1"/>
  <c r="C39" i="450"/>
  <c r="D39" i="450" s="1"/>
  <c r="C39" i="447"/>
  <c r="D39" i="447" s="1"/>
  <c r="C50" i="448"/>
  <c r="D50" i="448" s="1"/>
  <c r="D54" i="448" s="1"/>
  <c r="C39" i="449"/>
  <c r="D39" i="449" s="1"/>
  <c r="C50" i="446"/>
  <c r="D50" i="446" s="1"/>
  <c r="C74" i="458"/>
  <c r="C74" i="456"/>
  <c r="C74" i="457"/>
  <c r="C85" i="455"/>
  <c r="C74" i="453"/>
  <c r="C85" i="452"/>
  <c r="C74" i="454"/>
  <c r="C85" i="448"/>
  <c r="C74" i="451"/>
  <c r="C74" i="449"/>
  <c r="C74" i="450"/>
  <c r="C74" i="447"/>
  <c r="C85" i="446"/>
  <c r="L38" i="224"/>
  <c r="C50" i="444"/>
  <c r="D50" i="444" s="1"/>
  <c r="AJ22" i="224"/>
  <c r="C39" i="429"/>
  <c r="D39" i="429" s="1"/>
  <c r="C39" i="422"/>
  <c r="D39" i="422" s="1"/>
  <c r="C39" i="413"/>
  <c r="D39" i="413" s="1"/>
  <c r="C39" i="412"/>
  <c r="D39" i="412" s="1"/>
  <c r="D43" i="412" s="1"/>
  <c r="C39" i="427"/>
  <c r="D39" i="427" s="1"/>
  <c r="C39" i="425"/>
  <c r="D39" i="425" s="1"/>
  <c r="C50" i="418"/>
  <c r="D50" i="418" s="1"/>
  <c r="C39" i="417"/>
  <c r="D39" i="417" s="1"/>
  <c r="D43" i="417" s="1"/>
  <c r="C50" i="434"/>
  <c r="D50" i="434" s="1"/>
  <c r="C50" i="428"/>
  <c r="D50" i="428" s="1"/>
  <c r="C39" i="419"/>
  <c r="D39" i="419" s="1"/>
  <c r="C39" i="416"/>
  <c r="D39" i="416" s="1"/>
  <c r="C50" i="415"/>
  <c r="D50" i="415" s="1"/>
  <c r="C39" i="414"/>
  <c r="D39" i="414" s="1"/>
  <c r="C50" i="436"/>
  <c r="D50" i="436" s="1"/>
  <c r="D54" i="436" s="1"/>
  <c r="C50" i="424"/>
  <c r="D50" i="424" s="1"/>
  <c r="C39" i="423"/>
  <c r="D39" i="423" s="1"/>
  <c r="D43" i="423" s="1"/>
  <c r="C50" i="432"/>
  <c r="D50" i="432" s="1"/>
  <c r="D54" i="432" s="1"/>
  <c r="C50" i="421"/>
  <c r="D50" i="421" s="1"/>
  <c r="C39" i="407"/>
  <c r="D39" i="407" s="1"/>
  <c r="C50" i="400"/>
  <c r="D50" i="400" s="1"/>
  <c r="C50" i="393"/>
  <c r="D50" i="393" s="1"/>
  <c r="C50" i="402"/>
  <c r="D50" i="402" s="1"/>
  <c r="C50" i="408"/>
  <c r="D50" i="408" s="1"/>
  <c r="D54" i="408" s="1"/>
  <c r="C39" i="404"/>
  <c r="D39" i="404" s="1"/>
  <c r="D43" i="404" s="1"/>
  <c r="C39" i="392"/>
  <c r="D39" i="392" s="1"/>
  <c r="C50" i="379"/>
  <c r="D50" i="379" s="1"/>
  <c r="D54" i="379" s="1"/>
  <c r="C39" i="376"/>
  <c r="D39" i="376" s="1"/>
  <c r="C50" i="369"/>
  <c r="D50" i="369" s="1"/>
  <c r="C50" i="365"/>
  <c r="D50" i="365" s="1"/>
  <c r="C39" i="364"/>
  <c r="D39" i="364" s="1"/>
  <c r="C39" i="94"/>
  <c r="C39" i="409"/>
  <c r="D39" i="409" s="1"/>
  <c r="C39" i="401"/>
  <c r="D39" i="401" s="1"/>
  <c r="C39" i="399"/>
  <c r="D39" i="399" s="1"/>
  <c r="C50" i="398"/>
  <c r="D50" i="398" s="1"/>
  <c r="D54" i="398" s="1"/>
  <c r="C39" i="395"/>
  <c r="D39" i="395" s="1"/>
  <c r="C50" i="382"/>
  <c r="D50" i="382" s="1"/>
  <c r="D54" i="382" s="1"/>
  <c r="C39" i="381"/>
  <c r="D39" i="381" s="1"/>
  <c r="C39" i="359"/>
  <c r="D39" i="359" s="1"/>
  <c r="D43" i="359" s="1"/>
  <c r="C39" i="383"/>
  <c r="D39" i="383" s="1"/>
  <c r="C50" i="375"/>
  <c r="D50" i="375" s="1"/>
  <c r="C39" i="374"/>
  <c r="D39" i="374" s="1"/>
  <c r="C39" i="388"/>
  <c r="D39" i="388" s="1"/>
  <c r="C50" i="387"/>
  <c r="D50" i="387" s="1"/>
  <c r="C50" i="385"/>
  <c r="D50" i="385" s="1"/>
  <c r="C50" i="363"/>
  <c r="D50" i="363" s="1"/>
  <c r="C39" i="410"/>
  <c r="D39" i="410" s="1"/>
  <c r="D43" i="410" s="1"/>
  <c r="C39" i="370"/>
  <c r="D39" i="370" s="1"/>
  <c r="C50" i="406"/>
  <c r="D50" i="406" s="1"/>
  <c r="C50" i="391"/>
  <c r="D50" i="391" s="1"/>
  <c r="C39" i="386"/>
  <c r="D39" i="386" s="1"/>
  <c r="D43" i="386" s="1"/>
  <c r="C39" i="360"/>
  <c r="D39" i="360" s="1"/>
  <c r="C50" i="389"/>
  <c r="D50" i="389" s="1"/>
  <c r="C39" i="380"/>
  <c r="D39" i="380" s="1"/>
  <c r="C50" i="411"/>
  <c r="D50" i="411" s="1"/>
  <c r="C39" i="405"/>
  <c r="D39" i="405" s="1"/>
  <c r="D43" i="405" s="1"/>
  <c r="C39" i="390"/>
  <c r="D39" i="390" s="1"/>
  <c r="C50" i="373"/>
  <c r="D50" i="373" s="1"/>
  <c r="C39" i="366"/>
  <c r="D39" i="366" s="1"/>
  <c r="C85" i="444"/>
  <c r="C74" i="423"/>
  <c r="C74" i="419"/>
  <c r="C74" i="414"/>
  <c r="C74" i="429"/>
  <c r="C85" i="418"/>
  <c r="C74" i="413"/>
  <c r="C74" i="412"/>
  <c r="C85" i="434"/>
  <c r="C85" i="428"/>
  <c r="C74" i="425"/>
  <c r="C74" i="422"/>
  <c r="C85" i="415"/>
  <c r="C85" i="436"/>
  <c r="C74" i="427"/>
  <c r="C85" i="421"/>
  <c r="C85" i="424"/>
  <c r="C74" i="417"/>
  <c r="C85" i="432"/>
  <c r="C74" i="416"/>
  <c r="C74" i="410"/>
  <c r="C85" i="400"/>
  <c r="C74" i="399"/>
  <c r="C74" i="395"/>
  <c r="C85" i="393"/>
  <c r="C74" i="392"/>
  <c r="C74" i="390"/>
  <c r="C74" i="409"/>
  <c r="C74" i="407"/>
  <c r="C85" i="402"/>
  <c r="C85" i="389"/>
  <c r="C85" i="408"/>
  <c r="C74" i="405"/>
  <c r="C74" i="401"/>
  <c r="C74" i="388"/>
  <c r="C74" i="386"/>
  <c r="C85" i="379"/>
  <c r="C74" i="374"/>
  <c r="C74" i="370"/>
  <c r="C85" i="369"/>
  <c r="C74" i="366"/>
  <c r="C85" i="365"/>
  <c r="C74" i="360"/>
  <c r="C85" i="398"/>
  <c r="C74" i="383"/>
  <c r="C85" i="382"/>
  <c r="C74" i="376"/>
  <c r="C74" i="364"/>
  <c r="C85" i="375"/>
  <c r="C74" i="359"/>
  <c r="C85" i="411"/>
  <c r="C85" i="391"/>
  <c r="C85" i="363"/>
  <c r="C85" i="406"/>
  <c r="C74" i="404"/>
  <c r="C74" i="381"/>
  <c r="C85" i="373"/>
  <c r="C74" i="380"/>
  <c r="C85" i="387"/>
  <c r="C85" i="385"/>
  <c r="C74" i="94"/>
  <c r="C85" i="233"/>
  <c r="P38" i="224"/>
  <c r="D213" i="228" s="1"/>
  <c r="T38" i="224"/>
  <c r="D217" i="228" s="1"/>
  <c r="BL23" i="224"/>
  <c r="BJ23" i="224"/>
  <c r="BH23" i="224"/>
  <c r="BF23" i="224"/>
  <c r="BK23" i="224"/>
  <c r="BB23" i="224"/>
  <c r="AZ23" i="224"/>
  <c r="AW23" i="224"/>
  <c r="BE23" i="224"/>
  <c r="BC23" i="224"/>
  <c r="AR23" i="224"/>
  <c r="AP23" i="224"/>
  <c r="AN23" i="224"/>
  <c r="AL23" i="224"/>
  <c r="BI23" i="224"/>
  <c r="AQ23" i="224"/>
  <c r="AM23" i="224"/>
  <c r="BA23" i="224"/>
  <c r="AT23" i="224"/>
  <c r="AO23" i="224"/>
  <c r="AK23" i="224"/>
  <c r="U21" i="224"/>
  <c r="BL25" i="224"/>
  <c r="BJ25" i="224"/>
  <c r="BH25" i="224"/>
  <c r="BF25" i="224"/>
  <c r="BI25" i="224"/>
  <c r="BE25" i="224"/>
  <c r="BB25" i="224"/>
  <c r="AZ25" i="224"/>
  <c r="AW25" i="224"/>
  <c r="BK25" i="224"/>
  <c r="BA25" i="224"/>
  <c r="AR25" i="224"/>
  <c r="AP25" i="224"/>
  <c r="AN25" i="224"/>
  <c r="AL25" i="224"/>
  <c r="BC25" i="224"/>
  <c r="AT25" i="224"/>
  <c r="AO25" i="224"/>
  <c r="AK25" i="224"/>
  <c r="AQ25" i="224"/>
  <c r="AM25" i="224"/>
  <c r="BK24" i="224"/>
  <c r="BI24" i="224"/>
  <c r="BE24" i="224"/>
  <c r="BJ24" i="224"/>
  <c r="BF24" i="224"/>
  <c r="BC24" i="224"/>
  <c r="BA24" i="224"/>
  <c r="BH24" i="224"/>
  <c r="BB24" i="224"/>
  <c r="AT24" i="224"/>
  <c r="AQ24" i="224"/>
  <c r="AO24" i="224"/>
  <c r="AM24" i="224"/>
  <c r="AK24" i="224"/>
  <c r="BL24" i="224"/>
  <c r="AZ24" i="224"/>
  <c r="AP24" i="224"/>
  <c r="AL24" i="224"/>
  <c r="AW24" i="224"/>
  <c r="AR24" i="224"/>
  <c r="AN24" i="224"/>
  <c r="O38" i="224"/>
  <c r="S38" i="224"/>
  <c r="D216" i="228" s="1"/>
  <c r="C50" i="233"/>
  <c r="AF2" i="224"/>
  <c r="C90" i="355"/>
  <c r="C66" i="355"/>
  <c r="D43" i="451" l="1"/>
  <c r="D54" i="415"/>
  <c r="D54" i="434"/>
  <c r="D43" i="407"/>
  <c r="D43" i="416"/>
  <c r="D54" i="373"/>
  <c r="D54" i="402"/>
  <c r="D54" i="418"/>
  <c r="D54" i="444"/>
  <c r="D54" i="406"/>
  <c r="D54" i="365"/>
  <c r="D54" i="428"/>
  <c r="D43" i="390"/>
  <c r="D54" i="389"/>
  <c r="D43" i="392"/>
  <c r="D43" i="429"/>
  <c r="D54" i="375"/>
  <c r="D54" i="369"/>
  <c r="D54" i="446"/>
  <c r="AJ34" i="224"/>
  <c r="D43" i="388"/>
  <c r="D43" i="360"/>
  <c r="D54" i="387"/>
  <c r="D43" i="383"/>
  <c r="D43" i="409"/>
  <c r="D54" i="400"/>
  <c r="AJ28" i="224"/>
  <c r="D54" i="424"/>
  <c r="D43" i="450"/>
  <c r="D43" i="458"/>
  <c r="D54" i="385"/>
  <c r="D43" i="401"/>
  <c r="D54" i="393"/>
  <c r="AJ27" i="224"/>
  <c r="D43" i="370"/>
  <c r="D43" i="366"/>
  <c r="D43" i="376"/>
  <c r="D43" i="419"/>
  <c r="D43" i="449"/>
  <c r="D54" i="452"/>
  <c r="D54" i="363"/>
  <c r="D43" i="374"/>
  <c r="D43" i="381"/>
  <c r="AJ35" i="224"/>
  <c r="D43" i="425"/>
  <c r="AJ9" i="224"/>
  <c r="D43" i="447"/>
  <c r="D43" i="456"/>
  <c r="D43" i="380"/>
  <c r="D43" i="414"/>
  <c r="D43" i="395"/>
  <c r="AJ11" i="224"/>
  <c r="D43" i="413"/>
  <c r="AJ30" i="224"/>
  <c r="D54" i="391"/>
  <c r="D43" i="399"/>
  <c r="D43" i="364"/>
  <c r="D54" i="411"/>
  <c r="D43" i="422"/>
  <c r="D54" i="455"/>
  <c r="D43" i="427"/>
  <c r="D54" i="421"/>
  <c r="D43" i="457"/>
  <c r="C66" i="458"/>
  <c r="C66" i="456"/>
  <c r="C66" i="457"/>
  <c r="C77" i="455"/>
  <c r="C66" i="454"/>
  <c r="C77" i="452"/>
  <c r="C66" i="453"/>
  <c r="C66" i="450"/>
  <c r="C66" i="451"/>
  <c r="C66" i="449"/>
  <c r="C77" i="448"/>
  <c r="C66" i="447"/>
  <c r="C77" i="446"/>
  <c r="D85" i="446"/>
  <c r="D88" i="446" s="1"/>
  <c r="D104" i="446" s="1"/>
  <c r="C88" i="446"/>
  <c r="C104" i="446"/>
  <c r="D74" i="451"/>
  <c r="D77" i="451" s="1"/>
  <c r="D93" i="451" s="1"/>
  <c r="C93" i="451"/>
  <c r="C77" i="451"/>
  <c r="D74" i="453"/>
  <c r="D77" i="453" s="1"/>
  <c r="D93" i="453" s="1"/>
  <c r="C77" i="453"/>
  <c r="C93" i="453"/>
  <c r="D74" i="458"/>
  <c r="D77" i="458" s="1"/>
  <c r="D93" i="458" s="1"/>
  <c r="C77" i="458"/>
  <c r="C93" i="458"/>
  <c r="D74" i="447"/>
  <c r="D77" i="447" s="1"/>
  <c r="D93" i="447" s="1"/>
  <c r="C93" i="447"/>
  <c r="C77" i="447"/>
  <c r="D85" i="448"/>
  <c r="D88" i="448" s="1"/>
  <c r="D104" i="448" s="1"/>
  <c r="C88" i="448"/>
  <c r="C104" i="448"/>
  <c r="D85" i="455"/>
  <c r="D88" i="455" s="1"/>
  <c r="D104" i="455" s="1"/>
  <c r="C104" i="455"/>
  <c r="C88" i="455"/>
  <c r="D74" i="450"/>
  <c r="D77" i="450" s="1"/>
  <c r="D93" i="450" s="1"/>
  <c r="C77" i="450"/>
  <c r="C93" i="450"/>
  <c r="D74" i="454"/>
  <c r="D77" i="454" s="1"/>
  <c r="D93" i="454" s="1"/>
  <c r="C77" i="454"/>
  <c r="C93" i="454"/>
  <c r="D74" i="457"/>
  <c r="D77" i="457" s="1"/>
  <c r="D93" i="457" s="1"/>
  <c r="C93" i="457"/>
  <c r="C77" i="457"/>
  <c r="D74" i="449"/>
  <c r="D77" i="449" s="1"/>
  <c r="D93" i="449" s="1"/>
  <c r="C77" i="449"/>
  <c r="C93" i="449"/>
  <c r="D85" i="452"/>
  <c r="D88" i="452" s="1"/>
  <c r="D104" i="452" s="1"/>
  <c r="C88" i="452"/>
  <c r="C104" i="452"/>
  <c r="D74" i="456"/>
  <c r="D77" i="456" s="1"/>
  <c r="D93" i="456" s="1"/>
  <c r="C77" i="456"/>
  <c r="C93" i="456"/>
  <c r="D85" i="385"/>
  <c r="D88" i="385" s="1"/>
  <c r="D104" i="385" s="1"/>
  <c r="C88" i="385"/>
  <c r="C104" i="385"/>
  <c r="D85" i="363"/>
  <c r="D88" i="363" s="1"/>
  <c r="D104" i="363" s="1"/>
  <c r="C88" i="363"/>
  <c r="C104" i="363"/>
  <c r="D74" i="364"/>
  <c r="D77" i="364" s="1"/>
  <c r="D93" i="364" s="1"/>
  <c r="C77" i="364"/>
  <c r="C93" i="364"/>
  <c r="D85" i="365"/>
  <c r="D88" i="365" s="1"/>
  <c r="D104" i="365" s="1"/>
  <c r="C104" i="365"/>
  <c r="C88" i="365"/>
  <c r="D74" i="401"/>
  <c r="D77" i="401" s="1"/>
  <c r="D93" i="401" s="1"/>
  <c r="C93" i="401"/>
  <c r="C77" i="401"/>
  <c r="D74" i="409"/>
  <c r="D77" i="409" s="1"/>
  <c r="D93" i="409" s="1"/>
  <c r="C77" i="409"/>
  <c r="C93" i="409"/>
  <c r="D74" i="416"/>
  <c r="D77" i="416" s="1"/>
  <c r="D93" i="416" s="1"/>
  <c r="C77" i="416"/>
  <c r="C93" i="416"/>
  <c r="D74" i="422"/>
  <c r="D77" i="422" s="1"/>
  <c r="D93" i="422" s="1"/>
  <c r="C77" i="422"/>
  <c r="C93" i="422"/>
  <c r="D85" i="418"/>
  <c r="D88" i="418" s="1"/>
  <c r="D104" i="418" s="1"/>
  <c r="C104" i="418"/>
  <c r="C88" i="418"/>
  <c r="D85" i="387"/>
  <c r="D88" i="387" s="1"/>
  <c r="D104" i="387" s="1"/>
  <c r="C104" i="387"/>
  <c r="C88" i="387"/>
  <c r="D74" i="404"/>
  <c r="D77" i="404" s="1"/>
  <c r="D93" i="404" s="1"/>
  <c r="C77" i="404"/>
  <c r="C93" i="404"/>
  <c r="D85" i="398"/>
  <c r="D88" i="398" s="1"/>
  <c r="D104" i="398" s="1"/>
  <c r="C104" i="398"/>
  <c r="C88" i="398"/>
  <c r="D74" i="366"/>
  <c r="D77" i="366" s="1"/>
  <c r="D93" i="366" s="1"/>
  <c r="C93" i="366"/>
  <c r="C77" i="366"/>
  <c r="D74" i="405"/>
  <c r="D77" i="405" s="1"/>
  <c r="D93" i="405" s="1"/>
  <c r="C77" i="405"/>
  <c r="C93" i="405"/>
  <c r="D74" i="399"/>
  <c r="D77" i="399" s="1"/>
  <c r="D93" i="399" s="1"/>
  <c r="C93" i="399"/>
  <c r="C77" i="399"/>
  <c r="D85" i="432"/>
  <c r="D88" i="432" s="1"/>
  <c r="D104" i="432" s="1"/>
  <c r="C104" i="432"/>
  <c r="C88" i="432"/>
  <c r="D74" i="425"/>
  <c r="D77" i="425" s="1"/>
  <c r="D93" i="425" s="1"/>
  <c r="C93" i="425"/>
  <c r="C77" i="425"/>
  <c r="D85" i="434"/>
  <c r="D88" i="434" s="1"/>
  <c r="D104" i="434" s="1"/>
  <c r="C88" i="434"/>
  <c r="C104" i="434"/>
  <c r="D74" i="380"/>
  <c r="D77" i="380" s="1"/>
  <c r="D93" i="380" s="1"/>
  <c r="C77" i="380"/>
  <c r="C93" i="380"/>
  <c r="D85" i="406"/>
  <c r="D88" i="406" s="1"/>
  <c r="D104" i="406" s="1"/>
  <c r="C104" i="406"/>
  <c r="C88" i="406"/>
  <c r="D85" i="411"/>
  <c r="D88" i="411" s="1"/>
  <c r="D104" i="411" s="1"/>
  <c r="C104" i="411"/>
  <c r="C88" i="411"/>
  <c r="D85" i="375"/>
  <c r="D88" i="375" s="1"/>
  <c r="D104" i="375" s="1"/>
  <c r="C88" i="375"/>
  <c r="C104" i="375"/>
  <c r="D74" i="376"/>
  <c r="D77" i="376" s="1"/>
  <c r="D93" i="376" s="1"/>
  <c r="C93" i="376"/>
  <c r="C77" i="376"/>
  <c r="D74" i="360"/>
  <c r="D77" i="360" s="1"/>
  <c r="D93" i="360" s="1"/>
  <c r="C93" i="360"/>
  <c r="C77" i="360"/>
  <c r="D85" i="369"/>
  <c r="D88" i="369" s="1"/>
  <c r="D104" i="369" s="1"/>
  <c r="C88" i="369"/>
  <c r="C104" i="369"/>
  <c r="D74" i="386"/>
  <c r="D77" i="386" s="1"/>
  <c r="D93" i="386" s="1"/>
  <c r="C93" i="386"/>
  <c r="C77" i="386"/>
  <c r="D85" i="408"/>
  <c r="D88" i="408" s="1"/>
  <c r="D104" i="408" s="1"/>
  <c r="C88" i="408"/>
  <c r="C104" i="408"/>
  <c r="D85" i="402"/>
  <c r="D88" i="402" s="1"/>
  <c r="D104" i="402" s="1"/>
  <c r="C88" i="402"/>
  <c r="C104" i="402"/>
  <c r="D74" i="392"/>
  <c r="D77" i="392" s="1"/>
  <c r="D93" i="392" s="1"/>
  <c r="C93" i="392"/>
  <c r="C77" i="392"/>
  <c r="D85" i="400"/>
  <c r="D88" i="400" s="1"/>
  <c r="D104" i="400" s="1"/>
  <c r="C88" i="400"/>
  <c r="C104" i="400"/>
  <c r="D74" i="417"/>
  <c r="D77" i="417" s="1"/>
  <c r="D93" i="417" s="1"/>
  <c r="C93" i="417"/>
  <c r="C77" i="417"/>
  <c r="D85" i="436"/>
  <c r="D88" i="436" s="1"/>
  <c r="D104" i="436" s="1"/>
  <c r="C104" i="436"/>
  <c r="C88" i="436"/>
  <c r="D85" i="428"/>
  <c r="D88" i="428" s="1"/>
  <c r="D104" i="428" s="1"/>
  <c r="C88" i="428"/>
  <c r="C104" i="428"/>
  <c r="D74" i="412"/>
  <c r="D77" i="412" s="1"/>
  <c r="D93" i="412" s="1"/>
  <c r="C93" i="412"/>
  <c r="C77" i="412"/>
  <c r="D74" i="423"/>
  <c r="D77" i="423" s="1"/>
  <c r="D93" i="423" s="1"/>
  <c r="C77" i="423"/>
  <c r="C93" i="423"/>
  <c r="C77" i="444"/>
  <c r="C66" i="429"/>
  <c r="C77" i="418"/>
  <c r="C66" i="413"/>
  <c r="C66" i="412"/>
  <c r="C77" i="434"/>
  <c r="C77" i="428"/>
  <c r="C66" i="425"/>
  <c r="C66" i="422"/>
  <c r="C77" i="415"/>
  <c r="C77" i="436"/>
  <c r="C77" i="432"/>
  <c r="C66" i="427"/>
  <c r="C77" i="424"/>
  <c r="C77" i="421"/>
  <c r="C66" i="417"/>
  <c r="C66" i="416"/>
  <c r="C66" i="423"/>
  <c r="C66" i="414"/>
  <c r="C66" i="419"/>
  <c r="C66" i="409"/>
  <c r="C66" i="407"/>
  <c r="C77" i="402"/>
  <c r="C77" i="389"/>
  <c r="C77" i="411"/>
  <c r="C77" i="408"/>
  <c r="C77" i="391"/>
  <c r="C77" i="406"/>
  <c r="C66" i="404"/>
  <c r="C66" i="399"/>
  <c r="C66" i="395"/>
  <c r="C77" i="393"/>
  <c r="C66" i="383"/>
  <c r="C77" i="382"/>
  <c r="C66" i="376"/>
  <c r="C66" i="364"/>
  <c r="C66" i="94"/>
  <c r="C77" i="375"/>
  <c r="C77" i="373"/>
  <c r="C77" i="363"/>
  <c r="C66" i="405"/>
  <c r="C77" i="400"/>
  <c r="C77" i="387"/>
  <c r="C77" i="385"/>
  <c r="C66" i="360"/>
  <c r="C66" i="410"/>
  <c r="C66" i="390"/>
  <c r="C77" i="398"/>
  <c r="C66" i="392"/>
  <c r="C66" i="388"/>
  <c r="C66" i="386"/>
  <c r="C66" i="381"/>
  <c r="C77" i="379"/>
  <c r="C66" i="370"/>
  <c r="C66" i="401"/>
  <c r="C66" i="380"/>
  <c r="C66" i="374"/>
  <c r="C77" i="369"/>
  <c r="C66" i="366"/>
  <c r="C77" i="365"/>
  <c r="C77" i="233"/>
  <c r="D85" i="373"/>
  <c r="D88" i="373" s="1"/>
  <c r="D104" i="373" s="1"/>
  <c r="C88" i="373"/>
  <c r="C104" i="373"/>
  <c r="D74" i="359"/>
  <c r="D77" i="359" s="1"/>
  <c r="D93" i="359" s="1"/>
  <c r="C77" i="359"/>
  <c r="C93" i="359"/>
  <c r="D85" i="382"/>
  <c r="D88" i="382" s="1"/>
  <c r="D104" i="382" s="1"/>
  <c r="C104" i="382"/>
  <c r="C88" i="382"/>
  <c r="D74" i="370"/>
  <c r="D77" i="370" s="1"/>
  <c r="D93" i="370" s="1"/>
  <c r="C93" i="370"/>
  <c r="C77" i="370"/>
  <c r="D74" i="388"/>
  <c r="D77" i="388" s="1"/>
  <c r="D93" i="388" s="1"/>
  <c r="C93" i="388"/>
  <c r="C77" i="388"/>
  <c r="D85" i="389"/>
  <c r="D88" i="389" s="1"/>
  <c r="D104" i="389" s="1"/>
  <c r="C88" i="389"/>
  <c r="C104" i="389"/>
  <c r="D74" i="407"/>
  <c r="D77" i="407" s="1"/>
  <c r="D93" i="407" s="1"/>
  <c r="C93" i="407"/>
  <c r="C77" i="407"/>
  <c r="D85" i="393"/>
  <c r="D88" i="393" s="1"/>
  <c r="D104" i="393" s="1"/>
  <c r="C104" i="393"/>
  <c r="C88" i="393"/>
  <c r="D74" i="410"/>
  <c r="D77" i="410" s="1"/>
  <c r="D93" i="410" s="1"/>
  <c r="C77" i="410"/>
  <c r="C93" i="410"/>
  <c r="D85" i="424"/>
  <c r="D88" i="424" s="1"/>
  <c r="D104" i="424" s="1"/>
  <c r="C88" i="424"/>
  <c r="C104" i="424"/>
  <c r="D85" i="415"/>
  <c r="D88" i="415" s="1"/>
  <c r="D104" i="415" s="1"/>
  <c r="C104" i="415"/>
  <c r="C88" i="415"/>
  <c r="D74" i="413"/>
  <c r="D77" i="413" s="1"/>
  <c r="D93" i="413" s="1"/>
  <c r="C93" i="413"/>
  <c r="C77" i="413"/>
  <c r="D74" i="414"/>
  <c r="D77" i="414" s="1"/>
  <c r="D93" i="414" s="1"/>
  <c r="C93" i="414"/>
  <c r="C77" i="414"/>
  <c r="D85" i="444"/>
  <c r="D88" i="444" s="1"/>
  <c r="D104" i="444" s="1"/>
  <c r="C88" i="444"/>
  <c r="C104" i="444"/>
  <c r="D74" i="381"/>
  <c r="D77" i="381" s="1"/>
  <c r="D93" i="381" s="1"/>
  <c r="C77" i="381"/>
  <c r="C93" i="381"/>
  <c r="D74" i="383"/>
  <c r="D77" i="383" s="1"/>
  <c r="D93" i="383" s="1"/>
  <c r="C77" i="383"/>
  <c r="C93" i="383"/>
  <c r="D74" i="374"/>
  <c r="D77" i="374" s="1"/>
  <c r="D93" i="374" s="1"/>
  <c r="C93" i="374"/>
  <c r="C77" i="374"/>
  <c r="D74" i="395"/>
  <c r="D77" i="395" s="1"/>
  <c r="D93" i="395" s="1"/>
  <c r="C93" i="395"/>
  <c r="C77" i="395"/>
  <c r="D85" i="421"/>
  <c r="D88" i="421" s="1"/>
  <c r="D104" i="421" s="1"/>
  <c r="C104" i="421"/>
  <c r="C88" i="421"/>
  <c r="D74" i="419"/>
  <c r="D77" i="419" s="1"/>
  <c r="D93" i="419" s="1"/>
  <c r="C77" i="419"/>
  <c r="C93" i="419"/>
  <c r="D85" i="391"/>
  <c r="D88" i="391" s="1"/>
  <c r="D104" i="391" s="1"/>
  <c r="C88" i="391"/>
  <c r="C104" i="391"/>
  <c r="D85" i="379"/>
  <c r="D88" i="379" s="1"/>
  <c r="D104" i="379" s="1"/>
  <c r="C88" i="379"/>
  <c r="C104" i="379"/>
  <c r="D74" i="390"/>
  <c r="D77" i="390" s="1"/>
  <c r="D93" i="390" s="1"/>
  <c r="C77" i="390"/>
  <c r="C93" i="390"/>
  <c r="D74" i="427"/>
  <c r="D77" i="427" s="1"/>
  <c r="D93" i="427" s="1"/>
  <c r="C77" i="427"/>
  <c r="C93" i="427"/>
  <c r="D74" i="429"/>
  <c r="D77" i="429" s="1"/>
  <c r="D93" i="429" s="1"/>
  <c r="C77" i="429"/>
  <c r="C93" i="429"/>
  <c r="BK21" i="224"/>
  <c r="BI21" i="224"/>
  <c r="BE21" i="224"/>
  <c r="BL21" i="224"/>
  <c r="BH21" i="224"/>
  <c r="BC21" i="224"/>
  <c r="BA21" i="224"/>
  <c r="BJ21" i="224"/>
  <c r="AZ21" i="224"/>
  <c r="AW21" i="224"/>
  <c r="AT21" i="224"/>
  <c r="AQ21" i="224"/>
  <c r="AO21" i="224"/>
  <c r="AM21" i="224"/>
  <c r="AK21" i="224"/>
  <c r="BF21" i="224"/>
  <c r="BB21" i="224"/>
  <c r="AR21" i="224"/>
  <c r="AN21" i="224"/>
  <c r="AP21" i="224"/>
  <c r="AL21" i="224"/>
  <c r="AF38" i="224"/>
  <c r="AS24" i="224"/>
  <c r="AS25" i="224"/>
  <c r="AS23" i="224"/>
  <c r="C93" i="355"/>
  <c r="BD2" i="224"/>
  <c r="C271" i="228"/>
  <c r="C263" i="228"/>
  <c r="AX2" i="224"/>
  <c r="E19" i="221"/>
  <c r="C28" i="450" s="1"/>
  <c r="D28" i="450" s="1"/>
  <c r="D34" i="450" s="1"/>
  <c r="E38" i="221"/>
  <c r="C28" i="425" s="1"/>
  <c r="E39" i="221"/>
  <c r="E17" i="221"/>
  <c r="E18" i="221"/>
  <c r="D66" i="447" l="1"/>
  <c r="D67" i="447" s="1"/>
  <c r="D92" i="447" s="1"/>
  <c r="C92" i="447"/>
  <c r="C67" i="447"/>
  <c r="D77" i="455"/>
  <c r="D78" i="455" s="1"/>
  <c r="D103" i="455" s="1"/>
  <c r="C103" i="455"/>
  <c r="C78" i="455"/>
  <c r="D77" i="448"/>
  <c r="D78" i="448" s="1"/>
  <c r="D103" i="448" s="1"/>
  <c r="C78" i="448"/>
  <c r="C103" i="448"/>
  <c r="D66" i="453"/>
  <c r="D67" i="453" s="1"/>
  <c r="D92" i="453" s="1"/>
  <c r="C92" i="453"/>
  <c r="C67" i="453"/>
  <c r="C67" i="457"/>
  <c r="D66" i="457"/>
  <c r="D67" i="457" s="1"/>
  <c r="D92" i="457" s="1"/>
  <c r="C92" i="457"/>
  <c r="D66" i="449"/>
  <c r="D67" i="449" s="1"/>
  <c r="D92" i="449" s="1"/>
  <c r="C92" i="449"/>
  <c r="C67" i="449"/>
  <c r="D77" i="452"/>
  <c r="D78" i="452" s="1"/>
  <c r="D103" i="452" s="1"/>
  <c r="C103" i="452"/>
  <c r="C78" i="452"/>
  <c r="D66" i="456"/>
  <c r="D67" i="456" s="1"/>
  <c r="D92" i="456" s="1"/>
  <c r="C92" i="456"/>
  <c r="C67" i="456"/>
  <c r="D66" i="450"/>
  <c r="D67" i="450" s="1"/>
  <c r="D92" i="450" s="1"/>
  <c r="C67" i="450"/>
  <c r="C92" i="450"/>
  <c r="D77" i="446"/>
  <c r="D78" i="446" s="1"/>
  <c r="D103" i="446" s="1"/>
  <c r="C103" i="446"/>
  <c r="C78" i="446"/>
  <c r="D66" i="451"/>
  <c r="D67" i="451" s="1"/>
  <c r="D92" i="451" s="1"/>
  <c r="C67" i="451"/>
  <c r="C92" i="451"/>
  <c r="D66" i="454"/>
  <c r="D67" i="454" s="1"/>
  <c r="D92" i="454" s="1"/>
  <c r="C92" i="454"/>
  <c r="C67" i="454"/>
  <c r="D66" i="458"/>
  <c r="D67" i="458" s="1"/>
  <c r="D92" i="458" s="1"/>
  <c r="C67" i="458"/>
  <c r="C92" i="458"/>
  <c r="BD27" i="224"/>
  <c r="BG27" i="224" s="1"/>
  <c r="BD30" i="224"/>
  <c r="BG30" i="224" s="1"/>
  <c r="AX27" i="224"/>
  <c r="AY27" i="224" s="1"/>
  <c r="AX30" i="224"/>
  <c r="AY30" i="224" s="1"/>
  <c r="AX9" i="224"/>
  <c r="AY9" i="224" s="1"/>
  <c r="AX11" i="224"/>
  <c r="AY11" i="224" s="1"/>
  <c r="BD9" i="224"/>
  <c r="BG9" i="224" s="1"/>
  <c r="BD11" i="224"/>
  <c r="BG11" i="224" s="1"/>
  <c r="D66" i="370"/>
  <c r="D67" i="370" s="1"/>
  <c r="D92" i="370" s="1"/>
  <c r="C92" i="370"/>
  <c r="C67" i="370"/>
  <c r="D77" i="398"/>
  <c r="D78" i="398" s="1"/>
  <c r="D103" i="398" s="1"/>
  <c r="C78" i="398"/>
  <c r="C103" i="398"/>
  <c r="C103" i="400"/>
  <c r="D77" i="400"/>
  <c r="D78" i="400" s="1"/>
  <c r="D103" i="400" s="1"/>
  <c r="C78" i="400"/>
  <c r="D66" i="395"/>
  <c r="D67" i="395" s="1"/>
  <c r="D92" i="395" s="1"/>
  <c r="C92" i="395"/>
  <c r="C67" i="395"/>
  <c r="D77" i="432"/>
  <c r="D78" i="432" s="1"/>
  <c r="D103" i="432" s="1"/>
  <c r="C103" i="432"/>
  <c r="C78" i="432"/>
  <c r="D77" i="434"/>
  <c r="D78" i="434" s="1"/>
  <c r="D103" i="434" s="1"/>
  <c r="C103" i="434"/>
  <c r="C78" i="434"/>
  <c r="D77" i="444"/>
  <c r="D78" i="444" s="1"/>
  <c r="D103" i="444" s="1"/>
  <c r="C78" i="444"/>
  <c r="C103" i="444"/>
  <c r="D77" i="365"/>
  <c r="D78" i="365" s="1"/>
  <c r="D103" i="365" s="1"/>
  <c r="C78" i="365"/>
  <c r="C103" i="365"/>
  <c r="D66" i="380"/>
  <c r="D67" i="380" s="1"/>
  <c r="D92" i="380" s="1"/>
  <c r="C92" i="380"/>
  <c r="C67" i="380"/>
  <c r="D77" i="379"/>
  <c r="D78" i="379" s="1"/>
  <c r="D103" i="379" s="1"/>
  <c r="C78" i="379"/>
  <c r="C103" i="379"/>
  <c r="D66" i="388"/>
  <c r="D67" i="388" s="1"/>
  <c r="D92" i="388" s="1"/>
  <c r="C92" i="388"/>
  <c r="C67" i="388"/>
  <c r="D66" i="410"/>
  <c r="D67" i="410" s="1"/>
  <c r="D92" i="410" s="1"/>
  <c r="C92" i="410"/>
  <c r="C67" i="410"/>
  <c r="D77" i="385"/>
  <c r="D78" i="385" s="1"/>
  <c r="D103" i="385" s="1"/>
  <c r="C103" i="385"/>
  <c r="C78" i="385"/>
  <c r="D66" i="359"/>
  <c r="D67" i="359" s="1"/>
  <c r="D92" i="359" s="1"/>
  <c r="C67" i="359"/>
  <c r="C92" i="359"/>
  <c r="C78" i="373"/>
  <c r="C103" i="373"/>
  <c r="D77" i="373"/>
  <c r="D78" i="373" s="1"/>
  <c r="D103" i="373" s="1"/>
  <c r="D66" i="364"/>
  <c r="D67" i="364" s="1"/>
  <c r="D92" i="364" s="1"/>
  <c r="C67" i="364"/>
  <c r="C92" i="364"/>
  <c r="D66" i="383"/>
  <c r="D67" i="383" s="1"/>
  <c r="D92" i="383" s="1"/>
  <c r="C67" i="383"/>
  <c r="C92" i="383"/>
  <c r="D66" i="404"/>
  <c r="D67" i="404" s="1"/>
  <c r="D92" i="404" s="1"/>
  <c r="C92" i="404"/>
  <c r="C67" i="404"/>
  <c r="C78" i="411"/>
  <c r="C103" i="411"/>
  <c r="D77" i="411"/>
  <c r="D78" i="411" s="1"/>
  <c r="D103" i="411" s="1"/>
  <c r="D77" i="402"/>
  <c r="D78" i="402" s="1"/>
  <c r="D103" i="402" s="1"/>
  <c r="C103" i="402"/>
  <c r="C78" i="402"/>
  <c r="D66" i="414"/>
  <c r="D67" i="414" s="1"/>
  <c r="D92" i="414" s="1"/>
  <c r="C67" i="414"/>
  <c r="C92" i="414"/>
  <c r="D77" i="424"/>
  <c r="D78" i="424" s="1"/>
  <c r="D103" i="424" s="1"/>
  <c r="C103" i="424"/>
  <c r="C78" i="424"/>
  <c r="D77" i="415"/>
  <c r="D78" i="415" s="1"/>
  <c r="D103" i="415" s="1"/>
  <c r="C103" i="415"/>
  <c r="C78" i="415"/>
  <c r="D66" i="413"/>
  <c r="D67" i="413" s="1"/>
  <c r="D92" i="413" s="1"/>
  <c r="C67" i="413"/>
  <c r="C92" i="413"/>
  <c r="D66" i="366"/>
  <c r="D67" i="366" s="1"/>
  <c r="D92" i="366" s="1"/>
  <c r="C92" i="366"/>
  <c r="C67" i="366"/>
  <c r="D66" i="401"/>
  <c r="D67" i="401" s="1"/>
  <c r="D92" i="401" s="1"/>
  <c r="C92" i="401"/>
  <c r="C67" i="401"/>
  <c r="D66" i="392"/>
  <c r="D67" i="392" s="1"/>
  <c r="D92" i="392" s="1"/>
  <c r="C67" i="392"/>
  <c r="C92" i="392"/>
  <c r="D66" i="360"/>
  <c r="D67" i="360" s="1"/>
  <c r="D92" i="360" s="1"/>
  <c r="C92" i="360"/>
  <c r="C67" i="360"/>
  <c r="D77" i="387"/>
  <c r="D78" i="387" s="1"/>
  <c r="D103" i="387" s="1"/>
  <c r="C78" i="387"/>
  <c r="C103" i="387"/>
  <c r="C78" i="363"/>
  <c r="D77" i="363"/>
  <c r="D78" i="363" s="1"/>
  <c r="D103" i="363" s="1"/>
  <c r="C103" i="363"/>
  <c r="C103" i="375"/>
  <c r="D77" i="375"/>
  <c r="D78" i="375" s="1"/>
  <c r="D103" i="375" s="1"/>
  <c r="C78" i="375"/>
  <c r="D77" i="393"/>
  <c r="D78" i="393" s="1"/>
  <c r="D103" i="393" s="1"/>
  <c r="C103" i="393"/>
  <c r="C78" i="393"/>
  <c r="D77" i="406"/>
  <c r="D78" i="406" s="1"/>
  <c r="D103" i="406" s="1"/>
  <c r="C103" i="406"/>
  <c r="C78" i="406"/>
  <c r="D77" i="389"/>
  <c r="D78" i="389" s="1"/>
  <c r="D103" i="389" s="1"/>
  <c r="C103" i="389"/>
  <c r="C78" i="389"/>
  <c r="D66" i="407"/>
  <c r="D67" i="407" s="1"/>
  <c r="D92" i="407" s="1"/>
  <c r="C92" i="407"/>
  <c r="C67" i="407"/>
  <c r="D66" i="423"/>
  <c r="D67" i="423" s="1"/>
  <c r="D92" i="423" s="1"/>
  <c r="C92" i="423"/>
  <c r="C67" i="423"/>
  <c r="D66" i="416"/>
  <c r="D67" i="416" s="1"/>
  <c r="D92" i="416" s="1"/>
  <c r="C67" i="416"/>
  <c r="C92" i="416"/>
  <c r="D66" i="427"/>
  <c r="D67" i="427" s="1"/>
  <c r="D92" i="427" s="1"/>
  <c r="C92" i="427"/>
  <c r="C67" i="427"/>
  <c r="D66" i="422"/>
  <c r="D67" i="422" s="1"/>
  <c r="D92" i="422" s="1"/>
  <c r="C67" i="422"/>
  <c r="C92" i="422"/>
  <c r="D77" i="418"/>
  <c r="D78" i="418" s="1"/>
  <c r="D103" i="418" s="1"/>
  <c r="C78" i="418"/>
  <c r="C103" i="418"/>
  <c r="BD22" i="224"/>
  <c r="BG22" i="224" s="1"/>
  <c r="D77" i="369"/>
  <c r="D78" i="369" s="1"/>
  <c r="D103" i="369" s="1"/>
  <c r="C103" i="369"/>
  <c r="C78" i="369"/>
  <c r="D66" i="381"/>
  <c r="D67" i="381" s="1"/>
  <c r="D92" i="381" s="1"/>
  <c r="C67" i="381"/>
  <c r="C92" i="381"/>
  <c r="D66" i="376"/>
  <c r="D67" i="376" s="1"/>
  <c r="D92" i="376" s="1"/>
  <c r="C92" i="376"/>
  <c r="C67" i="376"/>
  <c r="D77" i="391"/>
  <c r="D78" i="391" s="1"/>
  <c r="D103" i="391" s="1"/>
  <c r="C78" i="391"/>
  <c r="C103" i="391"/>
  <c r="D66" i="409"/>
  <c r="D67" i="409" s="1"/>
  <c r="D92" i="409" s="1"/>
  <c r="C67" i="409"/>
  <c r="C92" i="409"/>
  <c r="D66" i="417"/>
  <c r="D67" i="417" s="1"/>
  <c r="D92" i="417" s="1"/>
  <c r="C67" i="417"/>
  <c r="C92" i="417"/>
  <c r="D66" i="425"/>
  <c r="D67" i="425" s="1"/>
  <c r="D92" i="425" s="1"/>
  <c r="C92" i="425"/>
  <c r="C67" i="425"/>
  <c r="D66" i="429"/>
  <c r="D67" i="429" s="1"/>
  <c r="D92" i="429" s="1"/>
  <c r="C67" i="429"/>
  <c r="C92" i="429"/>
  <c r="AX22" i="224"/>
  <c r="AY22" i="224" s="1"/>
  <c r="D66" i="374"/>
  <c r="D67" i="374" s="1"/>
  <c r="D92" i="374" s="1"/>
  <c r="C92" i="374"/>
  <c r="C67" i="374"/>
  <c r="D66" i="386"/>
  <c r="D67" i="386" s="1"/>
  <c r="D92" i="386" s="1"/>
  <c r="C92" i="386"/>
  <c r="C67" i="386"/>
  <c r="D66" i="390"/>
  <c r="D67" i="390" s="1"/>
  <c r="D92" i="390" s="1"/>
  <c r="C92" i="390"/>
  <c r="C67" i="390"/>
  <c r="D66" i="405"/>
  <c r="D67" i="405" s="1"/>
  <c r="D92" i="405" s="1"/>
  <c r="C92" i="405"/>
  <c r="C67" i="405"/>
  <c r="D77" i="382"/>
  <c r="D78" i="382" s="1"/>
  <c r="D103" i="382" s="1"/>
  <c r="C78" i="382"/>
  <c r="C103" i="382"/>
  <c r="D66" i="399"/>
  <c r="D67" i="399" s="1"/>
  <c r="D92" i="399" s="1"/>
  <c r="C92" i="399"/>
  <c r="C67" i="399"/>
  <c r="D77" i="408"/>
  <c r="D78" i="408" s="1"/>
  <c r="D103" i="408" s="1"/>
  <c r="C78" i="408"/>
  <c r="C103" i="408"/>
  <c r="D66" i="419"/>
  <c r="D67" i="419" s="1"/>
  <c r="D92" i="419" s="1"/>
  <c r="C92" i="419"/>
  <c r="C67" i="419"/>
  <c r="D77" i="421"/>
  <c r="D78" i="421" s="1"/>
  <c r="D103" i="421" s="1"/>
  <c r="C103" i="421"/>
  <c r="C78" i="421"/>
  <c r="D77" i="436"/>
  <c r="D78" i="436" s="1"/>
  <c r="D103" i="436" s="1"/>
  <c r="C103" i="436"/>
  <c r="C78" i="436"/>
  <c r="D77" i="428"/>
  <c r="D78" i="428" s="1"/>
  <c r="D103" i="428" s="1"/>
  <c r="C103" i="428"/>
  <c r="C78" i="428"/>
  <c r="D66" i="412"/>
  <c r="D67" i="412" s="1"/>
  <c r="D92" i="412" s="1"/>
  <c r="C92" i="412"/>
  <c r="C67" i="412"/>
  <c r="AX28" i="224"/>
  <c r="AY28" i="224" s="1"/>
  <c r="AX35" i="224"/>
  <c r="AY35" i="224" s="1"/>
  <c r="AX34" i="224"/>
  <c r="AY34" i="224" s="1"/>
  <c r="BD35" i="224"/>
  <c r="BG35" i="224" s="1"/>
  <c r="BD34" i="224"/>
  <c r="BG34" i="224" s="1"/>
  <c r="BD28" i="224"/>
  <c r="BG28" i="224" s="1"/>
  <c r="AX21" i="224"/>
  <c r="AY21" i="224" s="1"/>
  <c r="BD10" i="224"/>
  <c r="BG10" i="224" s="1"/>
  <c r="BD29" i="224"/>
  <c r="BG29" i="224" s="1"/>
  <c r="BD32" i="224"/>
  <c r="BG32" i="224" s="1"/>
  <c r="BD26" i="224"/>
  <c r="BG26" i="224" s="1"/>
  <c r="BD15" i="224"/>
  <c r="BG15" i="224" s="1"/>
  <c r="BD18" i="224"/>
  <c r="BG18" i="224" s="1"/>
  <c r="BD8" i="224"/>
  <c r="BG8" i="224" s="1"/>
  <c r="BD14" i="224"/>
  <c r="BG14" i="224" s="1"/>
  <c r="BD16" i="224"/>
  <c r="BG16" i="224" s="1"/>
  <c r="BD12" i="224"/>
  <c r="BG12" i="224" s="1"/>
  <c r="BD13" i="224"/>
  <c r="BG13" i="224" s="1"/>
  <c r="BD31" i="224"/>
  <c r="BG31" i="224" s="1"/>
  <c r="BD6" i="224"/>
  <c r="BG6" i="224" s="1"/>
  <c r="BD17" i="224"/>
  <c r="BG17" i="224" s="1"/>
  <c r="BD19" i="224"/>
  <c r="BG19" i="224" s="1"/>
  <c r="BD20" i="224"/>
  <c r="BG20" i="224" s="1"/>
  <c r="BD4" i="224"/>
  <c r="BG4" i="224" s="1"/>
  <c r="BD5" i="224"/>
  <c r="BG5" i="224" s="1"/>
  <c r="BD24" i="224"/>
  <c r="BG24" i="224" s="1"/>
  <c r="BD23" i="224"/>
  <c r="BG23" i="224" s="1"/>
  <c r="BD25" i="224"/>
  <c r="BG25" i="224" s="1"/>
  <c r="AX32" i="224"/>
  <c r="AY32" i="224" s="1"/>
  <c r="AX10" i="224"/>
  <c r="AY10" i="224" s="1"/>
  <c r="AX18" i="224"/>
  <c r="AY18" i="224" s="1"/>
  <c r="AX26" i="224"/>
  <c r="AY26" i="224" s="1"/>
  <c r="AX15" i="224"/>
  <c r="AY15" i="224" s="1"/>
  <c r="AX29" i="224"/>
  <c r="AY29" i="224" s="1"/>
  <c r="AX17" i="224"/>
  <c r="AY17" i="224" s="1"/>
  <c r="AX8" i="224"/>
  <c r="AY8" i="224" s="1"/>
  <c r="AX12" i="224"/>
  <c r="AY12" i="224" s="1"/>
  <c r="AX20" i="224"/>
  <c r="AY20" i="224" s="1"/>
  <c r="AX5" i="224"/>
  <c r="AY5" i="224" s="1"/>
  <c r="AX31" i="224"/>
  <c r="AY31" i="224" s="1"/>
  <c r="AX6" i="224"/>
  <c r="AY6" i="224" s="1"/>
  <c r="AX14" i="224"/>
  <c r="AY14" i="224" s="1"/>
  <c r="AX16" i="224"/>
  <c r="AY16" i="224" s="1"/>
  <c r="AX19" i="224"/>
  <c r="AY19" i="224" s="1"/>
  <c r="AX13" i="224"/>
  <c r="AY13" i="224" s="1"/>
  <c r="AX4" i="224"/>
  <c r="AY4" i="224" s="1"/>
  <c r="AX23" i="224"/>
  <c r="AY23" i="224" s="1"/>
  <c r="AX24" i="224"/>
  <c r="AY24" i="224" s="1"/>
  <c r="AX25" i="224"/>
  <c r="AY25" i="224" s="1"/>
  <c r="BD21" i="224"/>
  <c r="BG21" i="224" s="1"/>
  <c r="AS21" i="224"/>
  <c r="C287" i="228" l="1"/>
  <c r="D31" i="94"/>
  <c r="D32" i="94"/>
  <c r="B4" i="224"/>
  <c r="B6" i="224"/>
  <c r="B8" i="224"/>
  <c r="B10" i="224"/>
  <c r="B12" i="224"/>
  <c r="B13" i="224"/>
  <c r="B14" i="224"/>
  <c r="B16" i="224"/>
  <c r="B20" i="224"/>
  <c r="B21" i="224"/>
  <c r="B23" i="224"/>
  <c r="B24" i="224"/>
  <c r="B25" i="224"/>
  <c r="B26" i="224"/>
  <c r="B32" i="224"/>
  <c r="B33" i="224"/>
  <c r="C44" i="225" s="1"/>
  <c r="B7" i="224"/>
  <c r="C7" i="225" s="1"/>
  <c r="A7" i="224"/>
  <c r="Z7" i="224" s="1"/>
  <c r="K33" i="224"/>
  <c r="H33" i="224"/>
  <c r="A33" i="224"/>
  <c r="A32" i="224"/>
  <c r="A26" i="224"/>
  <c r="A25" i="224"/>
  <c r="A24" i="224"/>
  <c r="A23" i="224"/>
  <c r="A21" i="224"/>
  <c r="A20" i="224"/>
  <c r="A16" i="224"/>
  <c r="A14" i="224"/>
  <c r="A13" i="224"/>
  <c r="A12" i="224"/>
  <c r="A10" i="224"/>
  <c r="A8" i="224"/>
  <c r="A6" i="224"/>
  <c r="Z6" i="224" s="1"/>
  <c r="E15" i="221"/>
  <c r="E13" i="221"/>
  <c r="E11" i="221"/>
  <c r="E9" i="221"/>
  <c r="D26" i="94"/>
  <c r="D29" i="94"/>
  <c r="D30" i="94"/>
  <c r="D40" i="94"/>
  <c r="D41" i="94"/>
  <c r="D42" i="94"/>
  <c r="A4" i="224"/>
  <c r="B117" i="228"/>
  <c r="B32" i="228"/>
  <c r="D18" i="228"/>
  <c r="D17" i="228"/>
  <c r="D187" i="228"/>
  <c r="D188" i="228"/>
  <c r="D181" i="228"/>
  <c r="D145" i="228"/>
  <c r="D138" i="228"/>
  <c r="D139" i="228"/>
  <c r="D133" i="228"/>
  <c r="D127" i="228"/>
  <c r="D115" i="228"/>
  <c r="D114" i="228"/>
  <c r="D109" i="228"/>
  <c r="D110" i="228"/>
  <c r="D108" i="228"/>
  <c r="B111" i="228"/>
  <c r="D84" i="228"/>
  <c r="D83" i="228"/>
  <c r="D72" i="228"/>
  <c r="D71" i="228"/>
  <c r="D65" i="228"/>
  <c r="D66" i="228"/>
  <c r="D59" i="228"/>
  <c r="D60" i="228"/>
  <c r="D47" i="228"/>
  <c r="D48" i="228"/>
  <c r="D35" i="228"/>
  <c r="D36" i="228"/>
  <c r="D29" i="228"/>
  <c r="D30" i="228"/>
  <c r="J81" i="222"/>
  <c r="CC3" i="224"/>
  <c r="D144" i="228"/>
  <c r="D132" i="228"/>
  <c r="D33" i="94"/>
  <c r="C28" i="374" l="1"/>
  <c r="D28" i="374" s="1"/>
  <c r="D34" i="374" s="1"/>
  <c r="W8" i="224"/>
  <c r="V8" i="224"/>
  <c r="Z8" i="224"/>
  <c r="Y8" i="224"/>
  <c r="Z12" i="224"/>
  <c r="Y12" i="224"/>
  <c r="W12" i="224"/>
  <c r="V12" i="224"/>
  <c r="Z14" i="224"/>
  <c r="Y14" i="224"/>
  <c r="W14" i="224"/>
  <c r="V14" i="224"/>
  <c r="Z20" i="224"/>
  <c r="Y20" i="224"/>
  <c r="W20" i="224"/>
  <c r="V20" i="224"/>
  <c r="Z23" i="224"/>
  <c r="Y23" i="224"/>
  <c r="W23" i="224"/>
  <c r="V23" i="224"/>
  <c r="Z25" i="224"/>
  <c r="Y25" i="224"/>
  <c r="W25" i="224"/>
  <c r="V25" i="224"/>
  <c r="W32" i="224"/>
  <c r="V32" i="224"/>
  <c r="Z32" i="224"/>
  <c r="Y32" i="224"/>
  <c r="Y7" i="224"/>
  <c r="W7" i="224"/>
  <c r="V7" i="224"/>
  <c r="Z4" i="224"/>
  <c r="Y4" i="224"/>
  <c r="W4" i="224"/>
  <c r="V4" i="224"/>
  <c r="W13" i="224"/>
  <c r="V13" i="224"/>
  <c r="Z13" i="224"/>
  <c r="Y13" i="224"/>
  <c r="Z16" i="224"/>
  <c r="Y16" i="224"/>
  <c r="W16" i="224"/>
  <c r="V16" i="224"/>
  <c r="W21" i="224"/>
  <c r="V21" i="224"/>
  <c r="Z21" i="224"/>
  <c r="Y21" i="224"/>
  <c r="W24" i="224"/>
  <c r="V24" i="224"/>
  <c r="Z24" i="224"/>
  <c r="Y24" i="224"/>
  <c r="W26" i="224"/>
  <c r="V26" i="224"/>
  <c r="Z26" i="224"/>
  <c r="Y26" i="224"/>
  <c r="Z33" i="224"/>
  <c r="Y33" i="224"/>
  <c r="W33" i="224"/>
  <c r="V33" i="224"/>
  <c r="W10" i="224"/>
  <c r="V10" i="224"/>
  <c r="Z10" i="224"/>
  <c r="Y10" i="224"/>
  <c r="W6" i="224"/>
  <c r="Y6" i="224"/>
  <c r="AC6" i="224"/>
  <c r="V6" i="224"/>
  <c r="X32" i="224"/>
  <c r="C42" i="225"/>
  <c r="X26" i="224"/>
  <c r="C34" i="225"/>
  <c r="X24" i="224"/>
  <c r="C29" i="225"/>
  <c r="X21" i="224"/>
  <c r="C25" i="225"/>
  <c r="X16" i="224"/>
  <c r="C20" i="225"/>
  <c r="X13" i="224"/>
  <c r="C16" i="225"/>
  <c r="X10" i="224"/>
  <c r="C12" i="225"/>
  <c r="X6" i="224"/>
  <c r="C6" i="225"/>
  <c r="X25" i="224"/>
  <c r="C31" i="225"/>
  <c r="X23" i="224"/>
  <c r="C28" i="225"/>
  <c r="X20" i="224"/>
  <c r="C24" i="225"/>
  <c r="X14" i="224"/>
  <c r="C17" i="225"/>
  <c r="X12" i="224"/>
  <c r="C14" i="225"/>
  <c r="X8" i="224"/>
  <c r="C10" i="225"/>
  <c r="C4" i="225"/>
  <c r="X4" i="224"/>
  <c r="C28" i="370"/>
  <c r="D28" i="370" s="1"/>
  <c r="D34" i="370" s="1"/>
  <c r="C39" i="369"/>
  <c r="D39" i="369" s="1"/>
  <c r="D45" i="369" s="1"/>
  <c r="C28" i="383"/>
  <c r="D28" i="383" s="1"/>
  <c r="D34" i="383" s="1"/>
  <c r="C39" i="382"/>
  <c r="D39" i="382" s="1"/>
  <c r="D45" i="382" s="1"/>
  <c r="C28" i="364"/>
  <c r="D28" i="364" s="1"/>
  <c r="D34" i="364" s="1"/>
  <c r="C39" i="363"/>
  <c r="D39" i="363" s="1"/>
  <c r="D45" i="363" s="1"/>
  <c r="C39" i="373"/>
  <c r="D39" i="373" s="1"/>
  <c r="D45" i="373" s="1"/>
  <c r="C28" i="381"/>
  <c r="D28" i="381" s="1"/>
  <c r="D34" i="381" s="1"/>
  <c r="C28" i="380"/>
  <c r="D28" i="380" s="1"/>
  <c r="D34" i="380" s="1"/>
  <c r="C39" i="379"/>
  <c r="D39" i="379" s="1"/>
  <c r="D45" i="379" s="1"/>
  <c r="C28" i="386"/>
  <c r="D28" i="386" s="1"/>
  <c r="D34" i="386" s="1"/>
  <c r="C39" i="385"/>
  <c r="D39" i="385" s="1"/>
  <c r="D45" i="385" s="1"/>
  <c r="C28" i="429"/>
  <c r="D28" i="429" s="1"/>
  <c r="D34" i="429" s="1"/>
  <c r="C39" i="428"/>
  <c r="D39" i="428" s="1"/>
  <c r="D45" i="428" s="1"/>
  <c r="C28" i="376"/>
  <c r="D28" i="376" s="1"/>
  <c r="D34" i="376" s="1"/>
  <c r="C39" i="375"/>
  <c r="D39" i="375" s="1"/>
  <c r="D45" i="375" s="1"/>
  <c r="C39" i="424"/>
  <c r="D39" i="424" s="1"/>
  <c r="D45" i="424" s="1"/>
  <c r="C28" i="427"/>
  <c r="D28" i="427" s="1"/>
  <c r="D34" i="427" s="1"/>
  <c r="D28" i="425"/>
  <c r="D34" i="425" s="1"/>
  <c r="BS7" i="224"/>
  <c r="BT7" i="224" s="1"/>
  <c r="BS32" i="224"/>
  <c r="BT32" i="224" s="1"/>
  <c r="BS25" i="224"/>
  <c r="BT25" i="224" s="1"/>
  <c r="BS23" i="224"/>
  <c r="BT23" i="224" s="1"/>
  <c r="BS20" i="224"/>
  <c r="BT20" i="224" s="1"/>
  <c r="BS14" i="224"/>
  <c r="BT14" i="224" s="1"/>
  <c r="BS12" i="224"/>
  <c r="BT12" i="224" s="1"/>
  <c r="BS8" i="224"/>
  <c r="BT8" i="224" s="1"/>
  <c r="BS4" i="224"/>
  <c r="BT4" i="224" s="1"/>
  <c r="AC4" i="224"/>
  <c r="AB4" i="224"/>
  <c r="AA4" i="224"/>
  <c r="AB8" i="224"/>
  <c r="AA8" i="224"/>
  <c r="AC8" i="224"/>
  <c r="AC10" i="224"/>
  <c r="AB10" i="224"/>
  <c r="AA10" i="224"/>
  <c r="AC12" i="224"/>
  <c r="AA12" i="224"/>
  <c r="AB12" i="224"/>
  <c r="AB13" i="224"/>
  <c r="AA13" i="224"/>
  <c r="AC13" i="224"/>
  <c r="AC14" i="224"/>
  <c r="AB14" i="224"/>
  <c r="AA14" i="224"/>
  <c r="AC16" i="224"/>
  <c r="AB16" i="224"/>
  <c r="AA16" i="224"/>
  <c r="AB20" i="224"/>
  <c r="AA20" i="224"/>
  <c r="AC20" i="224"/>
  <c r="AC21" i="224"/>
  <c r="AB21" i="224"/>
  <c r="AA21" i="224"/>
  <c r="AB23" i="224"/>
  <c r="AA23" i="224"/>
  <c r="AC23" i="224"/>
  <c r="AC24" i="224"/>
  <c r="AB24" i="224"/>
  <c r="AA24" i="224"/>
  <c r="AB25" i="224"/>
  <c r="AA25" i="224"/>
  <c r="AC25" i="224"/>
  <c r="AC26" i="224"/>
  <c r="AB26" i="224"/>
  <c r="AA26" i="224"/>
  <c r="AB32" i="224"/>
  <c r="AA32" i="224"/>
  <c r="AC32" i="224"/>
  <c r="AC33" i="224"/>
  <c r="AB33" i="224"/>
  <c r="AA33" i="224"/>
  <c r="AB7" i="224"/>
  <c r="AA7" i="224"/>
  <c r="AC7" i="224"/>
  <c r="BS33" i="224"/>
  <c r="BT33" i="224" s="1"/>
  <c r="BS26" i="224"/>
  <c r="BT26" i="224" s="1"/>
  <c r="BS24" i="224"/>
  <c r="BT24" i="224" s="1"/>
  <c r="BS21" i="224"/>
  <c r="BT21" i="224" s="1"/>
  <c r="BS16" i="224"/>
  <c r="BT16" i="224" s="1"/>
  <c r="BS13" i="224"/>
  <c r="BT13" i="224" s="1"/>
  <c r="BS10" i="224"/>
  <c r="BT10" i="224" s="1"/>
  <c r="BS6" i="224"/>
  <c r="BT6" i="224" s="1"/>
  <c r="AA6" i="224"/>
  <c r="AB6" i="224"/>
  <c r="C85" i="355"/>
  <c r="C86" i="355" s="1"/>
  <c r="AS2" i="224"/>
  <c r="B21" i="233"/>
  <c r="B23" i="233" s="1"/>
  <c r="D43" i="233" s="1"/>
  <c r="D205" i="228"/>
  <c r="C67" i="233"/>
  <c r="C101" i="233" s="1"/>
  <c r="D37" i="228"/>
  <c r="D111" i="228"/>
  <c r="D128" i="228"/>
  <c r="D206" i="228"/>
  <c r="D67" i="228"/>
  <c r="D19" i="228"/>
  <c r="D18" i="233"/>
  <c r="D30" i="233" s="1"/>
  <c r="E7" i="224"/>
  <c r="B207" i="228"/>
  <c r="D31" i="228"/>
  <c r="D32" i="228" s="1"/>
  <c r="D204" i="228"/>
  <c r="B62" i="228"/>
  <c r="H7" i="224"/>
  <c r="B147" i="228"/>
  <c r="D73" i="228"/>
  <c r="D146" i="228"/>
  <c r="B135" i="228"/>
  <c r="D61" i="228"/>
  <c r="B20" i="228"/>
  <c r="D182" i="228"/>
  <c r="D116" i="228"/>
  <c r="D117" i="228" s="1"/>
  <c r="D140" i="228"/>
  <c r="B68" i="228"/>
  <c r="B189" i="228"/>
  <c r="B38" i="228"/>
  <c r="B50" i="228"/>
  <c r="B74" i="228"/>
  <c r="B86" i="228"/>
  <c r="D134" i="228"/>
  <c r="B141" i="228"/>
  <c r="D49" i="228"/>
  <c r="D85" i="228"/>
  <c r="D186" i="228"/>
  <c r="B129" i="228"/>
  <c r="B183" i="228"/>
  <c r="C60" i="94"/>
  <c r="D180" i="228"/>
  <c r="D126" i="228"/>
  <c r="C56" i="94"/>
  <c r="C90" i="94" s="1"/>
  <c r="E33" i="224"/>
  <c r="X33" i="224" s="1"/>
  <c r="B107" i="94"/>
  <c r="K7" i="224"/>
  <c r="B118" i="233"/>
  <c r="C86" i="458" l="1"/>
  <c r="C86" i="456"/>
  <c r="C86" i="457"/>
  <c r="C86" i="453"/>
  <c r="C97" i="455"/>
  <c r="C97" i="452"/>
  <c r="C86" i="454"/>
  <c r="C86" i="450"/>
  <c r="C86" i="447"/>
  <c r="C97" i="446"/>
  <c r="C86" i="449"/>
  <c r="C97" i="448"/>
  <c r="C86" i="451"/>
  <c r="B209" i="228"/>
  <c r="C72" i="444"/>
  <c r="C72" i="436"/>
  <c r="C72" i="432"/>
  <c r="C61" i="427"/>
  <c r="C72" i="424"/>
  <c r="C72" i="421"/>
  <c r="C61" i="417"/>
  <c r="C61" i="416"/>
  <c r="C61" i="423"/>
  <c r="C61" i="419"/>
  <c r="C61" i="414"/>
  <c r="C61" i="429"/>
  <c r="C72" i="418"/>
  <c r="C61" i="413"/>
  <c r="C61" i="412"/>
  <c r="C72" i="434"/>
  <c r="C61" i="425"/>
  <c r="C72" i="415"/>
  <c r="C61" i="422"/>
  <c r="C72" i="428"/>
  <c r="C72" i="406"/>
  <c r="C61" i="405"/>
  <c r="C61" i="404"/>
  <c r="C61" i="401"/>
  <c r="C72" i="398"/>
  <c r="C61" i="410"/>
  <c r="C72" i="400"/>
  <c r="C61" i="399"/>
  <c r="C61" i="395"/>
  <c r="C72" i="393"/>
  <c r="C61" i="392"/>
  <c r="C61" i="390"/>
  <c r="C72" i="389"/>
  <c r="C72" i="387"/>
  <c r="C72" i="385"/>
  <c r="C61" i="381"/>
  <c r="C61" i="380"/>
  <c r="C72" i="411"/>
  <c r="C61" i="409"/>
  <c r="C61" i="407"/>
  <c r="C61" i="388"/>
  <c r="C61" i="386"/>
  <c r="C72" i="379"/>
  <c r="C61" i="374"/>
  <c r="C61" i="370"/>
  <c r="C72" i="369"/>
  <c r="C61" i="366"/>
  <c r="C72" i="365"/>
  <c r="C61" i="360"/>
  <c r="C72" i="402"/>
  <c r="C61" i="383"/>
  <c r="C61" i="364"/>
  <c r="C72" i="382"/>
  <c r="C72" i="373"/>
  <c r="C72" i="408"/>
  <c r="C72" i="391"/>
  <c r="C72" i="363"/>
  <c r="C61" i="376"/>
  <c r="C72" i="375"/>
  <c r="C61" i="359"/>
  <c r="C61" i="94"/>
  <c r="C72" i="233"/>
  <c r="C73" i="233" s="1"/>
  <c r="AU2" i="224"/>
  <c r="AV2" i="224" s="1"/>
  <c r="C258" i="228"/>
  <c r="C97" i="444"/>
  <c r="C97" i="434"/>
  <c r="C97" i="428"/>
  <c r="C86" i="427"/>
  <c r="C86" i="425"/>
  <c r="C97" i="424"/>
  <c r="C86" i="423"/>
  <c r="C86" i="419"/>
  <c r="C97" i="418"/>
  <c r="C86" i="416"/>
  <c r="C97" i="415"/>
  <c r="C86" i="412"/>
  <c r="C97" i="436"/>
  <c r="C97" i="432"/>
  <c r="C86" i="429"/>
  <c r="C86" i="422"/>
  <c r="C97" i="421"/>
  <c r="C86" i="417"/>
  <c r="C86" i="414"/>
  <c r="C86" i="413"/>
  <c r="C86" i="410"/>
  <c r="C86" i="409"/>
  <c r="C97" i="408"/>
  <c r="C86" i="407"/>
  <c r="C97" i="406"/>
  <c r="C86" i="405"/>
  <c r="C86" i="404"/>
  <c r="C86" i="401"/>
  <c r="C97" i="400"/>
  <c r="C97" i="398"/>
  <c r="C86" i="395"/>
  <c r="C97" i="393"/>
  <c r="C86" i="390"/>
  <c r="C97" i="389"/>
  <c r="C97" i="387"/>
  <c r="C86" i="386"/>
  <c r="C86" i="383"/>
  <c r="C97" i="382"/>
  <c r="C86" i="380"/>
  <c r="C97" i="379"/>
  <c r="C97" i="375"/>
  <c r="C97" i="373"/>
  <c r="C86" i="370"/>
  <c r="C97" i="369"/>
  <c r="C86" i="366"/>
  <c r="C86" i="364"/>
  <c r="C86" i="360"/>
  <c r="C97" i="411"/>
  <c r="C97" i="402"/>
  <c r="C86" i="399"/>
  <c r="C86" i="392"/>
  <c r="C97" i="391"/>
  <c r="C86" i="388"/>
  <c r="C97" i="385"/>
  <c r="C86" i="381"/>
  <c r="C86" i="376"/>
  <c r="C86" i="374"/>
  <c r="C97" i="365"/>
  <c r="C97" i="363"/>
  <c r="C86" i="359"/>
  <c r="C86" i="94"/>
  <c r="C97" i="233"/>
  <c r="C98" i="233" s="1"/>
  <c r="X7" i="224"/>
  <c r="X38" i="224" s="1"/>
  <c r="D44" i="233"/>
  <c r="AE14" i="224"/>
  <c r="AC38" i="224"/>
  <c r="V38" i="224"/>
  <c r="D223" i="228" s="1"/>
  <c r="Y38" i="224"/>
  <c r="D226" i="228" s="1"/>
  <c r="AA38" i="224"/>
  <c r="AJ26" i="224"/>
  <c r="AJ21" i="224"/>
  <c r="AJ18" i="224"/>
  <c r="AJ14" i="224"/>
  <c r="AJ10" i="224"/>
  <c r="AJ5" i="224"/>
  <c r="AJ31" i="224"/>
  <c r="AJ24" i="224"/>
  <c r="AJ19" i="224"/>
  <c r="AJ16" i="224"/>
  <c r="AJ12" i="224"/>
  <c r="AJ6" i="224"/>
  <c r="AJ4" i="224"/>
  <c r="AJ8" i="224"/>
  <c r="AJ13" i="224"/>
  <c r="AJ17" i="224"/>
  <c r="AJ20" i="224"/>
  <c r="AJ25" i="224"/>
  <c r="AJ32" i="224"/>
  <c r="AJ15" i="224"/>
  <c r="AJ23" i="224"/>
  <c r="AJ29" i="224"/>
  <c r="AJ33" i="224"/>
  <c r="BW6" i="224"/>
  <c r="BY6" i="224"/>
  <c r="BU6" i="224"/>
  <c r="BW10" i="224"/>
  <c r="BU10" i="224"/>
  <c r="BY10" i="224"/>
  <c r="BY13" i="224"/>
  <c r="BU13" i="224"/>
  <c r="BW13" i="224"/>
  <c r="BW16" i="224"/>
  <c r="BY16" i="224"/>
  <c r="BU16" i="224"/>
  <c r="BW21" i="224"/>
  <c r="BU21" i="224"/>
  <c r="BY21" i="224"/>
  <c r="BW24" i="224"/>
  <c r="BY24" i="224"/>
  <c r="BU24" i="224"/>
  <c r="BW26" i="224"/>
  <c r="BU26" i="224"/>
  <c r="BY26" i="224"/>
  <c r="BW33" i="224"/>
  <c r="BU33" i="224"/>
  <c r="BY33" i="224"/>
  <c r="BY4" i="224"/>
  <c r="BU4" i="224"/>
  <c r="BW4" i="224"/>
  <c r="BY8" i="224"/>
  <c r="BU8" i="224"/>
  <c r="BW8" i="224"/>
  <c r="BW12" i="224"/>
  <c r="BY12" i="224"/>
  <c r="BU12" i="224"/>
  <c r="BW14" i="224"/>
  <c r="BU14" i="224"/>
  <c r="BY14" i="224"/>
  <c r="BY20" i="224"/>
  <c r="BU20" i="224"/>
  <c r="BW20" i="224"/>
  <c r="BY23" i="224"/>
  <c r="BU23" i="224"/>
  <c r="BW23" i="224"/>
  <c r="BY25" i="224"/>
  <c r="BU25" i="224"/>
  <c r="BW25" i="224"/>
  <c r="BY32" i="224"/>
  <c r="BU32" i="224"/>
  <c r="BW32" i="224"/>
  <c r="AE24" i="224"/>
  <c r="AE16" i="224"/>
  <c r="AE13" i="224"/>
  <c r="W38" i="224"/>
  <c r="Z38" i="224"/>
  <c r="AB38" i="224"/>
  <c r="AE33" i="224"/>
  <c r="AE32" i="224"/>
  <c r="AE26" i="224"/>
  <c r="AE25" i="224"/>
  <c r="AE23" i="224"/>
  <c r="AE21" i="224"/>
  <c r="AE20" i="224"/>
  <c r="AE12" i="224"/>
  <c r="AE10" i="224"/>
  <c r="AE8" i="224"/>
  <c r="AE4" i="224"/>
  <c r="AE6" i="224"/>
  <c r="K38" i="224"/>
  <c r="H38" i="224"/>
  <c r="M33" i="224"/>
  <c r="D42" i="233"/>
  <c r="D39" i="233"/>
  <c r="D53" i="233"/>
  <c r="D41" i="233"/>
  <c r="D40" i="233"/>
  <c r="D51" i="233"/>
  <c r="D37" i="233"/>
  <c r="D50" i="233"/>
  <c r="C52" i="233"/>
  <c r="D52" i="233" s="1"/>
  <c r="AH2" i="224"/>
  <c r="C102" i="94"/>
  <c r="C103" i="94"/>
  <c r="C283" i="228"/>
  <c r="BM2" i="224"/>
  <c r="D129" i="228"/>
  <c r="M7" i="224"/>
  <c r="U7" i="224" s="1"/>
  <c r="D147" i="228"/>
  <c r="C77" i="355"/>
  <c r="C94" i="355"/>
  <c r="C87" i="355"/>
  <c r="D21" i="233"/>
  <c r="D23" i="233" s="1"/>
  <c r="D25" i="233" s="1"/>
  <c r="D189" i="228"/>
  <c r="D62" i="228"/>
  <c r="D13" i="94"/>
  <c r="C103" i="233"/>
  <c r="D74" i="228"/>
  <c r="D86" i="228"/>
  <c r="D50" i="228"/>
  <c r="D135" i="228"/>
  <c r="BU7" i="224"/>
  <c r="BY7" i="224"/>
  <c r="BW7" i="224"/>
  <c r="D38" i="228"/>
  <c r="D183" i="228"/>
  <c r="BG2" i="224"/>
  <c r="C85" i="94"/>
  <c r="D207" i="228"/>
  <c r="D141" i="228"/>
  <c r="D230" i="228"/>
  <c r="E38" i="224"/>
  <c r="D68" i="228"/>
  <c r="C264" i="228"/>
  <c r="C92" i="94"/>
  <c r="D20" i="228"/>
  <c r="C257" i="228"/>
  <c r="C274" i="228"/>
  <c r="C290" i="228"/>
  <c r="C282" i="228"/>
  <c r="C88" i="233"/>
  <c r="C104" i="233"/>
  <c r="C105" i="94"/>
  <c r="C77" i="94"/>
  <c r="C93" i="94"/>
  <c r="AY2" i="224"/>
  <c r="C67" i="94"/>
  <c r="C78" i="233"/>
  <c r="C113" i="233"/>
  <c r="C116" i="233"/>
  <c r="C114" i="233"/>
  <c r="D86" i="450" l="1"/>
  <c r="D87" i="450" s="1"/>
  <c r="D94" i="450" s="1"/>
  <c r="D95" i="450" s="1"/>
  <c r="C94" i="450"/>
  <c r="C95" i="450" s="1"/>
  <c r="C87" i="450"/>
  <c r="D86" i="457"/>
  <c r="D87" i="457" s="1"/>
  <c r="D94" i="457" s="1"/>
  <c r="D95" i="457" s="1"/>
  <c r="C87" i="457"/>
  <c r="C94" i="457"/>
  <c r="C95" i="457" s="1"/>
  <c r="D97" i="446"/>
  <c r="D98" i="446" s="1"/>
  <c r="D105" i="446" s="1"/>
  <c r="D106" i="446" s="1"/>
  <c r="C105" i="446"/>
  <c r="C106" i="446" s="1"/>
  <c r="C98" i="446"/>
  <c r="D97" i="452"/>
  <c r="D98" i="452" s="1"/>
  <c r="D105" i="452" s="1"/>
  <c r="D106" i="452" s="1"/>
  <c r="C105" i="452"/>
  <c r="C106" i="452" s="1"/>
  <c r="C98" i="452"/>
  <c r="D86" i="456"/>
  <c r="D87" i="456" s="1"/>
  <c r="D94" i="456" s="1"/>
  <c r="D95" i="456" s="1"/>
  <c r="C94" i="456"/>
  <c r="C95" i="456" s="1"/>
  <c r="C87" i="456"/>
  <c r="D97" i="448"/>
  <c r="D98" i="448" s="1"/>
  <c r="D105" i="448" s="1"/>
  <c r="D106" i="448" s="1"/>
  <c r="C98" i="448"/>
  <c r="C105" i="448"/>
  <c r="C106" i="448" s="1"/>
  <c r="D86" i="453"/>
  <c r="D87" i="453" s="1"/>
  <c r="D94" i="453" s="1"/>
  <c r="D95" i="453" s="1"/>
  <c r="C94" i="453"/>
  <c r="C95" i="453" s="1"/>
  <c r="C87" i="453"/>
  <c r="D86" i="449"/>
  <c r="D87" i="449" s="1"/>
  <c r="D94" i="449" s="1"/>
  <c r="D95" i="449" s="1"/>
  <c r="C87" i="449"/>
  <c r="C94" i="449"/>
  <c r="C95" i="449" s="1"/>
  <c r="D86" i="454"/>
  <c r="D87" i="454" s="1"/>
  <c r="D94" i="454" s="1"/>
  <c r="D95" i="454" s="1"/>
  <c r="C94" i="454"/>
  <c r="C95" i="454" s="1"/>
  <c r="C87" i="454"/>
  <c r="D86" i="451"/>
  <c r="D87" i="451" s="1"/>
  <c r="D94" i="451" s="1"/>
  <c r="D95" i="451" s="1"/>
  <c r="C94" i="451"/>
  <c r="C95" i="451" s="1"/>
  <c r="C87" i="451"/>
  <c r="D86" i="447"/>
  <c r="D87" i="447" s="1"/>
  <c r="D94" i="447" s="1"/>
  <c r="D95" i="447" s="1"/>
  <c r="C94" i="447"/>
  <c r="C95" i="447" s="1"/>
  <c r="C87" i="447"/>
  <c r="D97" i="455"/>
  <c r="D98" i="455" s="1"/>
  <c r="D105" i="455" s="1"/>
  <c r="D106" i="455" s="1"/>
  <c r="C98" i="455"/>
  <c r="C105" i="455"/>
  <c r="C106" i="455" s="1"/>
  <c r="D86" i="458"/>
  <c r="D87" i="458" s="1"/>
  <c r="D94" i="458" s="1"/>
  <c r="D95" i="458" s="1"/>
  <c r="C87" i="458"/>
  <c r="C94" i="458"/>
  <c r="C95" i="458" s="1"/>
  <c r="D209" i="228"/>
  <c r="C105" i="233"/>
  <c r="BM27" i="224"/>
  <c r="BN27" i="224" s="1"/>
  <c r="BM30" i="224"/>
  <c r="BN30" i="224" s="1"/>
  <c r="AU27" i="224"/>
  <c r="AV27" i="224" s="1"/>
  <c r="AU30" i="224"/>
  <c r="AV30" i="224" s="1"/>
  <c r="BM9" i="224"/>
  <c r="BN9" i="224" s="1"/>
  <c r="BM11" i="224"/>
  <c r="BN11" i="224" s="1"/>
  <c r="AU9" i="224"/>
  <c r="AV9" i="224" s="1"/>
  <c r="AU11" i="224"/>
  <c r="AV11" i="224" s="1"/>
  <c r="D61" i="359"/>
  <c r="D62" i="359" s="1"/>
  <c r="D91" i="359" s="1"/>
  <c r="C62" i="359"/>
  <c r="C91" i="359"/>
  <c r="D72" i="391"/>
  <c r="D73" i="391" s="1"/>
  <c r="D102" i="391" s="1"/>
  <c r="C73" i="391"/>
  <c r="C102" i="391"/>
  <c r="D61" i="364"/>
  <c r="D62" i="364" s="1"/>
  <c r="D91" i="364" s="1"/>
  <c r="C91" i="364"/>
  <c r="C62" i="364"/>
  <c r="D61" i="360"/>
  <c r="D62" i="360" s="1"/>
  <c r="D91" i="360" s="1"/>
  <c r="C91" i="360"/>
  <c r="C62" i="360"/>
  <c r="D72" i="369"/>
  <c r="D73" i="369" s="1"/>
  <c r="D102" i="369" s="1"/>
  <c r="C73" i="369"/>
  <c r="C102" i="369"/>
  <c r="D61" i="386"/>
  <c r="D62" i="386" s="1"/>
  <c r="D91" i="386" s="1"/>
  <c r="C62" i="386"/>
  <c r="C91" i="386"/>
  <c r="D72" i="411"/>
  <c r="D73" i="411" s="1"/>
  <c r="D102" i="411" s="1"/>
  <c r="C102" i="411"/>
  <c r="C73" i="411"/>
  <c r="D61" i="380"/>
  <c r="D62" i="380" s="1"/>
  <c r="D91" i="380" s="1"/>
  <c r="C91" i="380"/>
  <c r="C62" i="380"/>
  <c r="C73" i="389"/>
  <c r="D72" i="389"/>
  <c r="D73" i="389" s="1"/>
  <c r="D102" i="389" s="1"/>
  <c r="C102" i="389"/>
  <c r="D72" i="393"/>
  <c r="D73" i="393" s="1"/>
  <c r="D102" i="393" s="1"/>
  <c r="C102" i="393"/>
  <c r="C73" i="393"/>
  <c r="D61" i="410"/>
  <c r="D62" i="410" s="1"/>
  <c r="D91" i="410" s="1"/>
  <c r="C91" i="410"/>
  <c r="C62" i="410"/>
  <c r="D61" i="405"/>
  <c r="D62" i="405" s="1"/>
  <c r="D91" i="405" s="1"/>
  <c r="C62" i="405"/>
  <c r="C91" i="405"/>
  <c r="D72" i="434"/>
  <c r="D73" i="434" s="1"/>
  <c r="D102" i="434" s="1"/>
  <c r="C102" i="434"/>
  <c r="C73" i="434"/>
  <c r="D61" i="429"/>
  <c r="D62" i="429" s="1"/>
  <c r="D91" i="429" s="1"/>
  <c r="C62" i="429"/>
  <c r="C91" i="429"/>
  <c r="D61" i="416"/>
  <c r="D62" i="416" s="1"/>
  <c r="D91" i="416" s="1"/>
  <c r="C91" i="416"/>
  <c r="C62" i="416"/>
  <c r="D61" i="427"/>
  <c r="D62" i="427" s="1"/>
  <c r="D91" i="427" s="1"/>
  <c r="C91" i="427"/>
  <c r="C62" i="427"/>
  <c r="C87" i="94"/>
  <c r="AU22" i="224"/>
  <c r="AV22" i="224" s="1"/>
  <c r="AU35" i="224"/>
  <c r="AV35" i="224" s="1"/>
  <c r="AU28" i="224"/>
  <c r="AV28" i="224" s="1"/>
  <c r="AU32" i="224"/>
  <c r="AV32" i="224" s="1"/>
  <c r="AU31" i="224"/>
  <c r="AV31" i="224" s="1"/>
  <c r="AU20" i="224"/>
  <c r="AV20" i="224" s="1"/>
  <c r="AU19" i="224"/>
  <c r="AV19" i="224" s="1"/>
  <c r="AU13" i="224"/>
  <c r="AV13" i="224" s="1"/>
  <c r="AU4" i="224"/>
  <c r="AV4" i="224" s="1"/>
  <c r="AU34" i="224"/>
  <c r="AV34" i="224" s="1"/>
  <c r="AU10" i="224"/>
  <c r="AV10" i="224" s="1"/>
  <c r="AU15" i="224"/>
  <c r="AV15" i="224" s="1"/>
  <c r="AU8" i="224"/>
  <c r="AV8" i="224" s="1"/>
  <c r="AU12" i="224"/>
  <c r="AV12" i="224" s="1"/>
  <c r="AU6" i="224"/>
  <c r="AV6" i="224" s="1"/>
  <c r="AU26" i="224"/>
  <c r="AV26" i="224" s="1"/>
  <c r="AU18" i="224"/>
  <c r="AV18" i="224" s="1"/>
  <c r="AU5" i="224"/>
  <c r="AV5" i="224" s="1"/>
  <c r="AU14" i="224"/>
  <c r="AV14" i="224" s="1"/>
  <c r="AU17" i="224"/>
  <c r="AV17" i="224" s="1"/>
  <c r="AU16" i="224"/>
  <c r="AV16" i="224" s="1"/>
  <c r="AU29" i="224"/>
  <c r="AV29" i="224" s="1"/>
  <c r="AU23" i="224"/>
  <c r="AV23" i="224" s="1"/>
  <c r="AU25" i="224"/>
  <c r="AV25" i="224" s="1"/>
  <c r="AU24" i="224"/>
  <c r="AV24" i="224" s="1"/>
  <c r="AU21" i="224"/>
  <c r="AV21" i="224" s="1"/>
  <c r="C73" i="363"/>
  <c r="C102" i="363"/>
  <c r="D72" i="363"/>
  <c r="D73" i="363" s="1"/>
  <c r="D102" i="363" s="1"/>
  <c r="D72" i="408"/>
  <c r="D73" i="408" s="1"/>
  <c r="D102" i="408" s="1"/>
  <c r="C102" i="408"/>
  <c r="C73" i="408"/>
  <c r="D61" i="383"/>
  <c r="D62" i="383" s="1"/>
  <c r="D91" i="383" s="1"/>
  <c r="C91" i="383"/>
  <c r="C62" i="383"/>
  <c r="D61" i="370"/>
  <c r="D62" i="370" s="1"/>
  <c r="D91" i="370" s="1"/>
  <c r="C62" i="370"/>
  <c r="C91" i="370"/>
  <c r="D61" i="388"/>
  <c r="D62" i="388" s="1"/>
  <c r="D91" i="388" s="1"/>
  <c r="C62" i="388"/>
  <c r="C91" i="388"/>
  <c r="D61" i="381"/>
  <c r="D62" i="381" s="1"/>
  <c r="D91" i="381" s="1"/>
  <c r="C91" i="381"/>
  <c r="C62" i="381"/>
  <c r="D61" i="395"/>
  <c r="D62" i="395" s="1"/>
  <c r="D91" i="395" s="1"/>
  <c r="C91" i="395"/>
  <c r="C62" i="395"/>
  <c r="D72" i="398"/>
  <c r="D73" i="398" s="1"/>
  <c r="D102" i="398" s="1"/>
  <c r="C73" i="398"/>
  <c r="C102" i="398"/>
  <c r="D72" i="406"/>
  <c r="D73" i="406" s="1"/>
  <c r="D102" i="406" s="1"/>
  <c r="C102" i="406"/>
  <c r="C73" i="406"/>
  <c r="D61" i="412"/>
  <c r="D62" i="412" s="1"/>
  <c r="D91" i="412" s="1"/>
  <c r="C62" i="412"/>
  <c r="C91" i="412"/>
  <c r="D61" i="423"/>
  <c r="D62" i="423" s="1"/>
  <c r="D91" i="423" s="1"/>
  <c r="C62" i="423"/>
  <c r="C91" i="423"/>
  <c r="D61" i="417"/>
  <c r="D62" i="417" s="1"/>
  <c r="D91" i="417" s="1"/>
  <c r="C62" i="417"/>
  <c r="C91" i="417"/>
  <c r="D72" i="432"/>
  <c r="D73" i="432" s="1"/>
  <c r="D102" i="432" s="1"/>
  <c r="C73" i="432"/>
  <c r="C102" i="432"/>
  <c r="D72" i="375"/>
  <c r="D73" i="375" s="1"/>
  <c r="D102" i="375" s="1"/>
  <c r="C73" i="375"/>
  <c r="C102" i="375"/>
  <c r="D72" i="373"/>
  <c r="D73" i="373" s="1"/>
  <c r="D102" i="373" s="1"/>
  <c r="C73" i="373"/>
  <c r="C102" i="373"/>
  <c r="D72" i="365"/>
  <c r="D73" i="365" s="1"/>
  <c r="D102" i="365" s="1"/>
  <c r="C102" i="365"/>
  <c r="C73" i="365"/>
  <c r="D61" i="374"/>
  <c r="D62" i="374" s="1"/>
  <c r="D91" i="374" s="1"/>
  <c r="C62" i="374"/>
  <c r="C91" i="374"/>
  <c r="D61" i="407"/>
  <c r="D62" i="407" s="1"/>
  <c r="D91" i="407" s="1"/>
  <c r="C62" i="407"/>
  <c r="C91" i="407"/>
  <c r="D72" i="385"/>
  <c r="D73" i="385" s="1"/>
  <c r="D102" i="385" s="1"/>
  <c r="C73" i="385"/>
  <c r="C102" i="385"/>
  <c r="D61" i="390"/>
  <c r="D62" i="390" s="1"/>
  <c r="D91" i="390" s="1"/>
  <c r="C62" i="390"/>
  <c r="C91" i="390"/>
  <c r="D61" i="399"/>
  <c r="D62" i="399" s="1"/>
  <c r="D91" i="399" s="1"/>
  <c r="C62" i="399"/>
  <c r="C91" i="399"/>
  <c r="D61" i="401"/>
  <c r="D62" i="401" s="1"/>
  <c r="D91" i="401" s="1"/>
  <c r="C62" i="401"/>
  <c r="C91" i="401"/>
  <c r="D72" i="428"/>
  <c r="D73" i="428" s="1"/>
  <c r="D102" i="428" s="1"/>
  <c r="C73" i="428"/>
  <c r="C102" i="428"/>
  <c r="D72" i="415"/>
  <c r="D73" i="415" s="1"/>
  <c r="D102" i="415" s="1"/>
  <c r="C102" i="415"/>
  <c r="C73" i="415"/>
  <c r="D61" i="413"/>
  <c r="D62" i="413" s="1"/>
  <c r="D91" i="413" s="1"/>
  <c r="C91" i="413"/>
  <c r="C62" i="413"/>
  <c r="D61" i="414"/>
  <c r="D62" i="414" s="1"/>
  <c r="D91" i="414" s="1"/>
  <c r="C91" i="414"/>
  <c r="C62" i="414"/>
  <c r="D72" i="421"/>
  <c r="D73" i="421" s="1"/>
  <c r="D102" i="421" s="1"/>
  <c r="C73" i="421"/>
  <c r="C102" i="421"/>
  <c r="D72" i="436"/>
  <c r="D73" i="436" s="1"/>
  <c r="D102" i="436" s="1"/>
  <c r="C73" i="436"/>
  <c r="C102" i="436"/>
  <c r="D61" i="376"/>
  <c r="D62" i="376" s="1"/>
  <c r="D91" i="376" s="1"/>
  <c r="C62" i="376"/>
  <c r="C91" i="376"/>
  <c r="D72" i="382"/>
  <c r="D73" i="382" s="1"/>
  <c r="D102" i="382" s="1"/>
  <c r="C102" i="382"/>
  <c r="C73" i="382"/>
  <c r="D72" i="402"/>
  <c r="D73" i="402" s="1"/>
  <c r="D102" i="402" s="1"/>
  <c r="C102" i="402"/>
  <c r="C73" i="402"/>
  <c r="D61" i="366"/>
  <c r="D62" i="366" s="1"/>
  <c r="D91" i="366" s="1"/>
  <c r="C91" i="366"/>
  <c r="C62" i="366"/>
  <c r="C73" i="379"/>
  <c r="D72" i="379"/>
  <c r="D73" i="379" s="1"/>
  <c r="D102" i="379" s="1"/>
  <c r="C102" i="379"/>
  <c r="D61" i="409"/>
  <c r="D62" i="409" s="1"/>
  <c r="D91" i="409" s="1"/>
  <c r="C62" i="409"/>
  <c r="C91" i="409"/>
  <c r="D72" i="387"/>
  <c r="D73" i="387" s="1"/>
  <c r="D102" i="387" s="1"/>
  <c r="C102" i="387"/>
  <c r="C73" i="387"/>
  <c r="D61" i="392"/>
  <c r="D62" i="392" s="1"/>
  <c r="D91" i="392" s="1"/>
  <c r="C62" i="392"/>
  <c r="C91" i="392"/>
  <c r="D72" i="400"/>
  <c r="D73" i="400" s="1"/>
  <c r="D102" i="400" s="1"/>
  <c r="C73" i="400"/>
  <c r="C102" i="400"/>
  <c r="D61" i="404"/>
  <c r="D62" i="404" s="1"/>
  <c r="D91" i="404" s="1"/>
  <c r="C62" i="404"/>
  <c r="C91" i="404"/>
  <c r="D61" i="422"/>
  <c r="D62" i="422" s="1"/>
  <c r="D91" i="422" s="1"/>
  <c r="C62" i="422"/>
  <c r="C91" i="422"/>
  <c r="D61" i="425"/>
  <c r="D62" i="425" s="1"/>
  <c r="D91" i="425" s="1"/>
  <c r="C62" i="425"/>
  <c r="C91" i="425"/>
  <c r="D72" i="418"/>
  <c r="D73" i="418" s="1"/>
  <c r="D102" i="418" s="1"/>
  <c r="C102" i="418"/>
  <c r="C73" i="418"/>
  <c r="D61" i="419"/>
  <c r="D62" i="419" s="1"/>
  <c r="D91" i="419" s="1"/>
  <c r="C91" i="419"/>
  <c r="C62" i="419"/>
  <c r="D72" i="424"/>
  <c r="D73" i="424" s="1"/>
  <c r="D102" i="424" s="1"/>
  <c r="C73" i="424"/>
  <c r="C102" i="424"/>
  <c r="D72" i="444"/>
  <c r="D73" i="444" s="1"/>
  <c r="D102" i="444" s="1"/>
  <c r="C102" i="444"/>
  <c r="C73" i="444"/>
  <c r="BM22" i="224"/>
  <c r="BN22" i="224" s="1"/>
  <c r="C105" i="444"/>
  <c r="C98" i="444"/>
  <c r="D97" i="444"/>
  <c r="D98" i="444" s="1"/>
  <c r="D105" i="444" s="1"/>
  <c r="C94" i="359"/>
  <c r="C87" i="359"/>
  <c r="D86" i="359"/>
  <c r="D87" i="359" s="1"/>
  <c r="D94" i="359" s="1"/>
  <c r="C105" i="365"/>
  <c r="C98" i="365"/>
  <c r="D97" i="365"/>
  <c r="D98" i="365" s="1"/>
  <c r="D105" i="365" s="1"/>
  <c r="C87" i="376"/>
  <c r="C94" i="376"/>
  <c r="D86" i="376"/>
  <c r="D87" i="376" s="1"/>
  <c r="D94" i="376" s="1"/>
  <c r="C87" i="381"/>
  <c r="C94" i="381"/>
  <c r="D86" i="381"/>
  <c r="D87" i="381" s="1"/>
  <c r="D94" i="381" s="1"/>
  <c r="C87" i="388"/>
  <c r="C94" i="388"/>
  <c r="D86" i="388"/>
  <c r="D87" i="388" s="1"/>
  <c r="D94" i="388" s="1"/>
  <c r="C87" i="392"/>
  <c r="C94" i="392"/>
  <c r="D86" i="392"/>
  <c r="D87" i="392" s="1"/>
  <c r="D94" i="392" s="1"/>
  <c r="C98" i="402"/>
  <c r="C105" i="402"/>
  <c r="D97" i="402"/>
  <c r="D98" i="402" s="1"/>
  <c r="D105" i="402" s="1"/>
  <c r="C94" i="360"/>
  <c r="C87" i="360"/>
  <c r="D86" i="360"/>
  <c r="D87" i="360" s="1"/>
  <c r="D94" i="360" s="1"/>
  <c r="C87" i="366"/>
  <c r="C94" i="366"/>
  <c r="D86" i="366"/>
  <c r="D87" i="366" s="1"/>
  <c r="D94" i="366" s="1"/>
  <c r="C105" i="369"/>
  <c r="C98" i="369"/>
  <c r="D97" i="369"/>
  <c r="D98" i="369" s="1"/>
  <c r="D105" i="369" s="1"/>
  <c r="C105" i="375"/>
  <c r="C106" i="375" s="1"/>
  <c r="C98" i="375"/>
  <c r="D97" i="375"/>
  <c r="D98" i="375" s="1"/>
  <c r="D105" i="375" s="1"/>
  <c r="C105" i="379"/>
  <c r="C98" i="379"/>
  <c r="D97" i="379"/>
  <c r="D98" i="379" s="1"/>
  <c r="D105" i="379" s="1"/>
  <c r="C105" i="382"/>
  <c r="C98" i="382"/>
  <c r="D97" i="382"/>
  <c r="D98" i="382" s="1"/>
  <c r="D105" i="382" s="1"/>
  <c r="C94" i="386"/>
  <c r="C87" i="386"/>
  <c r="D86" i="386"/>
  <c r="D87" i="386" s="1"/>
  <c r="D94" i="386" s="1"/>
  <c r="C105" i="389"/>
  <c r="C98" i="389"/>
  <c r="D97" i="389"/>
  <c r="D98" i="389" s="1"/>
  <c r="D105" i="389" s="1"/>
  <c r="C98" i="393"/>
  <c r="C105" i="393"/>
  <c r="D97" i="393"/>
  <c r="D98" i="393" s="1"/>
  <c r="D105" i="393" s="1"/>
  <c r="C105" i="398"/>
  <c r="C98" i="398"/>
  <c r="D97" i="398"/>
  <c r="D98" i="398" s="1"/>
  <c r="D105" i="398" s="1"/>
  <c r="C94" i="401"/>
  <c r="C87" i="401"/>
  <c r="D86" i="401"/>
  <c r="D87" i="401" s="1"/>
  <c r="D94" i="401" s="1"/>
  <c r="C94" i="405"/>
  <c r="C87" i="405"/>
  <c r="D86" i="405"/>
  <c r="D87" i="405" s="1"/>
  <c r="D94" i="405" s="1"/>
  <c r="C94" i="407"/>
  <c r="C87" i="407"/>
  <c r="D86" i="407"/>
  <c r="D87" i="407" s="1"/>
  <c r="D94" i="407" s="1"/>
  <c r="C94" i="409"/>
  <c r="C87" i="409"/>
  <c r="D86" i="409"/>
  <c r="D87" i="409" s="1"/>
  <c r="D94" i="409" s="1"/>
  <c r="C94" i="413"/>
  <c r="C87" i="413"/>
  <c r="D86" i="413"/>
  <c r="D87" i="413" s="1"/>
  <c r="D94" i="413" s="1"/>
  <c r="C87" i="417"/>
  <c r="C94" i="417"/>
  <c r="D86" i="417"/>
  <c r="D87" i="417" s="1"/>
  <c r="D94" i="417" s="1"/>
  <c r="C105" i="421"/>
  <c r="C98" i="421"/>
  <c r="D97" i="421"/>
  <c r="D98" i="421" s="1"/>
  <c r="D105" i="421" s="1"/>
  <c r="C87" i="429"/>
  <c r="C94" i="429"/>
  <c r="D86" i="429"/>
  <c r="D87" i="429" s="1"/>
  <c r="D94" i="429" s="1"/>
  <c r="C98" i="415"/>
  <c r="C105" i="415"/>
  <c r="D97" i="415"/>
  <c r="D98" i="415" s="1"/>
  <c r="D105" i="415" s="1"/>
  <c r="C105" i="418"/>
  <c r="C106" i="418" s="1"/>
  <c r="C98" i="418"/>
  <c r="D97" i="418"/>
  <c r="D98" i="418" s="1"/>
  <c r="D105" i="418" s="1"/>
  <c r="C87" i="423"/>
  <c r="C94" i="423"/>
  <c r="D86" i="423"/>
  <c r="D87" i="423" s="1"/>
  <c r="D94" i="423" s="1"/>
  <c r="C87" i="425"/>
  <c r="C94" i="425"/>
  <c r="D86" i="425"/>
  <c r="D87" i="425" s="1"/>
  <c r="D94" i="425" s="1"/>
  <c r="C98" i="428"/>
  <c r="C105" i="428"/>
  <c r="D97" i="428"/>
  <c r="D98" i="428" s="1"/>
  <c r="D105" i="428" s="1"/>
  <c r="C105" i="434"/>
  <c r="C98" i="434"/>
  <c r="D97" i="434"/>
  <c r="D98" i="434" s="1"/>
  <c r="D105" i="434" s="1"/>
  <c r="C105" i="363"/>
  <c r="C98" i="363"/>
  <c r="D97" i="363"/>
  <c r="D98" i="363" s="1"/>
  <c r="D105" i="363" s="1"/>
  <c r="C94" i="374"/>
  <c r="C87" i="374"/>
  <c r="D86" i="374"/>
  <c r="D87" i="374" s="1"/>
  <c r="D94" i="374" s="1"/>
  <c r="C98" i="385"/>
  <c r="C105" i="385"/>
  <c r="D97" i="385"/>
  <c r="D98" i="385" s="1"/>
  <c r="D105" i="385" s="1"/>
  <c r="C98" i="391"/>
  <c r="C105" i="391"/>
  <c r="D97" i="391"/>
  <c r="D98" i="391" s="1"/>
  <c r="D105" i="391" s="1"/>
  <c r="C87" i="399"/>
  <c r="C94" i="399"/>
  <c r="D86" i="399"/>
  <c r="D87" i="399" s="1"/>
  <c r="D94" i="399" s="1"/>
  <c r="C105" i="411"/>
  <c r="C98" i="411"/>
  <c r="D97" i="411"/>
  <c r="D98" i="411" s="1"/>
  <c r="D105" i="411" s="1"/>
  <c r="C87" i="364"/>
  <c r="C94" i="364"/>
  <c r="D86" i="364"/>
  <c r="D87" i="364" s="1"/>
  <c r="D94" i="364" s="1"/>
  <c r="C87" i="370"/>
  <c r="C94" i="370"/>
  <c r="C95" i="370" s="1"/>
  <c r="D86" i="370"/>
  <c r="D87" i="370" s="1"/>
  <c r="D94" i="370" s="1"/>
  <c r="C98" i="373"/>
  <c r="C105" i="373"/>
  <c r="D97" i="373"/>
  <c r="D98" i="373" s="1"/>
  <c r="D105" i="373" s="1"/>
  <c r="C94" i="380"/>
  <c r="C87" i="380"/>
  <c r="D86" i="380"/>
  <c r="D87" i="380" s="1"/>
  <c r="D94" i="380" s="1"/>
  <c r="C94" i="383"/>
  <c r="C87" i="383"/>
  <c r="D86" i="383"/>
  <c r="D87" i="383" s="1"/>
  <c r="D94" i="383" s="1"/>
  <c r="C98" i="387"/>
  <c r="C105" i="387"/>
  <c r="D97" i="387"/>
  <c r="D98" i="387" s="1"/>
  <c r="D105" i="387" s="1"/>
  <c r="C87" i="390"/>
  <c r="C94" i="390"/>
  <c r="D86" i="390"/>
  <c r="D87" i="390" s="1"/>
  <c r="D94" i="390" s="1"/>
  <c r="C94" i="395"/>
  <c r="C87" i="395"/>
  <c r="D86" i="395"/>
  <c r="D87" i="395" s="1"/>
  <c r="D94" i="395" s="1"/>
  <c r="C98" i="400"/>
  <c r="C105" i="400"/>
  <c r="D97" i="400"/>
  <c r="D98" i="400" s="1"/>
  <c r="D105" i="400" s="1"/>
  <c r="C94" i="404"/>
  <c r="C87" i="404"/>
  <c r="D86" i="404"/>
  <c r="D87" i="404" s="1"/>
  <c r="D94" i="404" s="1"/>
  <c r="C98" i="406"/>
  <c r="C105" i="406"/>
  <c r="D97" i="406"/>
  <c r="D98" i="406" s="1"/>
  <c r="D105" i="406" s="1"/>
  <c r="C105" i="408"/>
  <c r="C106" i="408" s="1"/>
  <c r="C98" i="408"/>
  <c r="D97" i="408"/>
  <c r="D98" i="408" s="1"/>
  <c r="D105" i="408" s="1"/>
  <c r="C94" i="410"/>
  <c r="C87" i="410"/>
  <c r="D86" i="410"/>
  <c r="D87" i="410" s="1"/>
  <c r="D94" i="410" s="1"/>
  <c r="C94" i="414"/>
  <c r="C87" i="414"/>
  <c r="D86" i="414"/>
  <c r="D87" i="414" s="1"/>
  <c r="D94" i="414" s="1"/>
  <c r="C87" i="422"/>
  <c r="C94" i="422"/>
  <c r="D86" i="422"/>
  <c r="D87" i="422" s="1"/>
  <c r="D94" i="422" s="1"/>
  <c r="C105" i="432"/>
  <c r="C98" i="432"/>
  <c r="D97" i="432"/>
  <c r="D98" i="432" s="1"/>
  <c r="D105" i="432" s="1"/>
  <c r="C105" i="436"/>
  <c r="C98" i="436"/>
  <c r="D97" i="436"/>
  <c r="D98" i="436" s="1"/>
  <c r="D105" i="436" s="1"/>
  <c r="C87" i="412"/>
  <c r="C94" i="412"/>
  <c r="D86" i="412"/>
  <c r="D87" i="412" s="1"/>
  <c r="D94" i="412" s="1"/>
  <c r="C94" i="416"/>
  <c r="C87" i="416"/>
  <c r="D86" i="416"/>
  <c r="D87" i="416" s="1"/>
  <c r="D94" i="416" s="1"/>
  <c r="C87" i="419"/>
  <c r="C94" i="419"/>
  <c r="D86" i="419"/>
  <c r="D87" i="419" s="1"/>
  <c r="D94" i="419" s="1"/>
  <c r="C98" i="424"/>
  <c r="C105" i="424"/>
  <c r="D97" i="424"/>
  <c r="D98" i="424" s="1"/>
  <c r="D105" i="424" s="1"/>
  <c r="C87" i="427"/>
  <c r="C94" i="427"/>
  <c r="D86" i="427"/>
  <c r="D87" i="427" s="1"/>
  <c r="D94" i="427" s="1"/>
  <c r="BM35" i="224"/>
  <c r="BN35" i="224" s="1"/>
  <c r="BM34" i="224"/>
  <c r="BN34" i="224" s="1"/>
  <c r="BM28" i="224"/>
  <c r="BN28" i="224" s="1"/>
  <c r="D14" i="94"/>
  <c r="D16" i="94" s="1"/>
  <c r="D28" i="94"/>
  <c r="D34" i="94" s="1"/>
  <c r="C94" i="94"/>
  <c r="BN2" i="224"/>
  <c r="BO2" i="224" s="1"/>
  <c r="BO4" i="224" s="1"/>
  <c r="BM10" i="224"/>
  <c r="BN10" i="224" s="1"/>
  <c r="BM29" i="224"/>
  <c r="BN29" i="224" s="1"/>
  <c r="BM26" i="224"/>
  <c r="BN26" i="224" s="1"/>
  <c r="BM15" i="224"/>
  <c r="BN15" i="224" s="1"/>
  <c r="BM32" i="224"/>
  <c r="BN32" i="224" s="1"/>
  <c r="BM17" i="224"/>
  <c r="BN17" i="224" s="1"/>
  <c r="BM14" i="224"/>
  <c r="BN14" i="224" s="1"/>
  <c r="BM12" i="224"/>
  <c r="BN12" i="224" s="1"/>
  <c r="BM20" i="224"/>
  <c r="BN20" i="224" s="1"/>
  <c r="BM4" i="224"/>
  <c r="BN4" i="224" s="1"/>
  <c r="BM31" i="224"/>
  <c r="BN31" i="224" s="1"/>
  <c r="BM18" i="224"/>
  <c r="BN18" i="224" s="1"/>
  <c r="BM6" i="224"/>
  <c r="BN6" i="224" s="1"/>
  <c r="BM8" i="224"/>
  <c r="BN8" i="224" s="1"/>
  <c r="BM16" i="224"/>
  <c r="BN16" i="224" s="1"/>
  <c r="BM19" i="224"/>
  <c r="BN19" i="224" s="1"/>
  <c r="BM13" i="224"/>
  <c r="BN13" i="224" s="1"/>
  <c r="BM5" i="224"/>
  <c r="BN5" i="224" s="1"/>
  <c r="BM25" i="224"/>
  <c r="BN25" i="224" s="1"/>
  <c r="BM24" i="224"/>
  <c r="BN24" i="224" s="1"/>
  <c r="BM23" i="224"/>
  <c r="BN23" i="224" s="1"/>
  <c r="BM21" i="224"/>
  <c r="BN21" i="224" s="1"/>
  <c r="U33" i="224"/>
  <c r="M38" i="224"/>
  <c r="AH38" i="224"/>
  <c r="D28" i="233"/>
  <c r="D45" i="233"/>
  <c r="D29" i="233"/>
  <c r="D26" i="233"/>
  <c r="AE7" i="224"/>
  <c r="C62" i="355"/>
  <c r="C67" i="355"/>
  <c r="C92" i="355"/>
  <c r="C289" i="228"/>
  <c r="C284" i="228"/>
  <c r="C291" i="228"/>
  <c r="C107" i="94"/>
  <c r="D39" i="94"/>
  <c r="D43" i="94" s="1"/>
  <c r="AL7" i="224"/>
  <c r="AP7" i="224"/>
  <c r="AM7" i="224"/>
  <c r="BL7" i="224"/>
  <c r="AK7" i="224"/>
  <c r="BH7" i="224"/>
  <c r="BB7" i="224"/>
  <c r="AN7" i="224"/>
  <c r="AR7" i="224"/>
  <c r="AQ7" i="224"/>
  <c r="BD7" i="224"/>
  <c r="AO7" i="224"/>
  <c r="BM7" i="224"/>
  <c r="BC7" i="224"/>
  <c r="BJ7" i="224"/>
  <c r="AX7" i="224"/>
  <c r="AW7" i="224"/>
  <c r="BF7" i="224"/>
  <c r="BE7" i="224"/>
  <c r="BA7" i="224"/>
  <c r="BI7" i="224"/>
  <c r="AZ7" i="224"/>
  <c r="BK7" i="224"/>
  <c r="AT7" i="224"/>
  <c r="C118" i="233"/>
  <c r="D228" i="228"/>
  <c r="D227" i="228"/>
  <c r="D224" i="228"/>
  <c r="D229" i="228"/>
  <c r="D19" i="94" l="1"/>
  <c r="D20" i="94"/>
  <c r="D95" i="364"/>
  <c r="D211" i="228"/>
  <c r="E217" i="228" s="1"/>
  <c r="C95" i="366"/>
  <c r="C95" i="409"/>
  <c r="C95" i="422"/>
  <c r="C95" i="404"/>
  <c r="C95" i="383"/>
  <c r="C95" i="381"/>
  <c r="BP30" i="224"/>
  <c r="BQ30" i="224" s="1"/>
  <c r="C95" i="360"/>
  <c r="C106" i="444"/>
  <c r="BP27" i="224"/>
  <c r="BQ27" i="224" s="1"/>
  <c r="C95" i="412"/>
  <c r="C106" i="436"/>
  <c r="C106" i="406"/>
  <c r="C95" i="399"/>
  <c r="C106" i="382"/>
  <c r="C95" i="359"/>
  <c r="C95" i="416"/>
  <c r="C106" i="400"/>
  <c r="C95" i="395"/>
  <c r="C95" i="380"/>
  <c r="C106" i="385"/>
  <c r="C106" i="428"/>
  <c r="C106" i="393"/>
  <c r="C106" i="389"/>
  <c r="C106" i="387"/>
  <c r="C106" i="391"/>
  <c r="C95" i="429"/>
  <c r="D106" i="365"/>
  <c r="C95" i="427"/>
  <c r="C95" i="414"/>
  <c r="C106" i="373"/>
  <c r="C106" i="434"/>
  <c r="C95" i="423"/>
  <c r="C106" i="398"/>
  <c r="BP9" i="224"/>
  <c r="BQ9" i="224" s="1"/>
  <c r="D95" i="419"/>
  <c r="D106" i="415"/>
  <c r="C95" i="417"/>
  <c r="C95" i="413"/>
  <c r="C95" i="401"/>
  <c r="C95" i="386"/>
  <c r="BP11" i="224"/>
  <c r="BQ11" i="224" s="1"/>
  <c r="D95" i="399"/>
  <c r="D106" i="369"/>
  <c r="BP14" i="224"/>
  <c r="BQ14" i="224" s="1"/>
  <c r="D95" i="404"/>
  <c r="D95" i="410"/>
  <c r="D106" i="400"/>
  <c r="D106" i="387"/>
  <c r="D106" i="444"/>
  <c r="D95" i="395"/>
  <c r="D95" i="416"/>
  <c r="D106" i="411"/>
  <c r="D95" i="366"/>
  <c r="D95" i="388"/>
  <c r="BP10" i="224"/>
  <c r="BQ10" i="224" s="1"/>
  <c r="BP25" i="224"/>
  <c r="BQ25" i="224" s="1"/>
  <c r="BP8" i="224"/>
  <c r="BQ8" i="224" s="1"/>
  <c r="BP31" i="224"/>
  <c r="BQ31" i="224" s="1"/>
  <c r="D95" i="376"/>
  <c r="BP4" i="224"/>
  <c r="BQ4" i="224" s="1"/>
  <c r="BP35" i="224"/>
  <c r="BQ35" i="224" s="1"/>
  <c r="D95" i="423"/>
  <c r="D106" i="385"/>
  <c r="D95" i="383"/>
  <c r="D106" i="363"/>
  <c r="D95" i="417"/>
  <c r="D95" i="405"/>
  <c r="D106" i="393"/>
  <c r="D106" i="379"/>
  <c r="BP16" i="224"/>
  <c r="BQ16" i="224" s="1"/>
  <c r="D106" i="398"/>
  <c r="BP5" i="224"/>
  <c r="BQ5" i="224" s="1"/>
  <c r="D106" i="373"/>
  <c r="D95" i="413"/>
  <c r="D95" i="359"/>
  <c r="BP20" i="224"/>
  <c r="BQ20" i="224" s="1"/>
  <c r="D106" i="424"/>
  <c r="D106" i="436"/>
  <c r="D95" i="380"/>
  <c r="D95" i="425"/>
  <c r="D95" i="407"/>
  <c r="D95" i="392"/>
  <c r="BP23" i="224"/>
  <c r="BQ23" i="224" s="1"/>
  <c r="BP17" i="224"/>
  <c r="BQ17" i="224" s="1"/>
  <c r="BP26" i="224"/>
  <c r="BQ26" i="224" s="1"/>
  <c r="BP24" i="224"/>
  <c r="BQ24" i="224" s="1"/>
  <c r="BP34" i="224"/>
  <c r="BQ34" i="224" s="1"/>
  <c r="D106" i="432"/>
  <c r="D95" i="390"/>
  <c r="D106" i="421"/>
  <c r="BP18" i="224"/>
  <c r="BQ18" i="224" s="1"/>
  <c r="BP28" i="224"/>
  <c r="BQ28" i="224" s="1"/>
  <c r="D95" i="412"/>
  <c r="D106" i="408"/>
  <c r="BP13" i="224"/>
  <c r="BQ13" i="224" s="1"/>
  <c r="C95" i="374"/>
  <c r="BP32" i="224"/>
  <c r="BQ32" i="224" s="1"/>
  <c r="C95" i="419"/>
  <c r="C95" i="410"/>
  <c r="D106" i="391"/>
  <c r="C95" i="425"/>
  <c r="D95" i="409"/>
  <c r="C95" i="405"/>
  <c r="C106" i="379"/>
  <c r="C95" i="392"/>
  <c r="C106" i="365"/>
  <c r="BP6" i="224"/>
  <c r="BQ6" i="224" s="1"/>
  <c r="D95" i="414"/>
  <c r="D106" i="382"/>
  <c r="C95" i="388"/>
  <c r="BP19" i="224"/>
  <c r="BQ19" i="224" s="1"/>
  <c r="BP29" i="224"/>
  <c r="BQ29" i="224" s="1"/>
  <c r="D106" i="406"/>
  <c r="C95" i="390"/>
  <c r="C95" i="364"/>
  <c r="C106" i="411"/>
  <c r="D106" i="428"/>
  <c r="D95" i="429"/>
  <c r="D95" i="386"/>
  <c r="D106" i="402"/>
  <c r="BP21" i="224"/>
  <c r="BQ21" i="224" s="1"/>
  <c r="BP12" i="224"/>
  <c r="BQ12" i="224" s="1"/>
  <c r="BP15" i="224"/>
  <c r="BQ15" i="224" s="1"/>
  <c r="D95" i="427"/>
  <c r="C106" i="424"/>
  <c r="C106" i="432"/>
  <c r="D95" i="422"/>
  <c r="D95" i="370"/>
  <c r="D95" i="374"/>
  <c r="C106" i="363"/>
  <c r="D106" i="434"/>
  <c r="D106" i="418"/>
  <c r="C106" i="415"/>
  <c r="C106" i="421"/>
  <c r="C95" i="407"/>
  <c r="D95" i="401"/>
  <c r="D106" i="389"/>
  <c r="D106" i="375"/>
  <c r="C106" i="369"/>
  <c r="D95" i="360"/>
  <c r="C106" i="402"/>
  <c r="D95" i="381"/>
  <c r="C95" i="376"/>
  <c r="BP22" i="224"/>
  <c r="BQ22" i="224" s="1"/>
  <c r="D21" i="94"/>
  <c r="D49" i="94" s="1"/>
  <c r="AE38" i="224"/>
  <c r="BM33" i="224"/>
  <c r="BM38" i="224" s="1"/>
  <c r="BK33" i="224"/>
  <c r="BK38" i="224" s="1"/>
  <c r="BI33" i="224"/>
  <c r="BI38" i="224" s="1"/>
  <c r="BE33" i="224"/>
  <c r="BE38" i="224" s="1"/>
  <c r="BL33" i="224"/>
  <c r="BL38" i="224" s="1"/>
  <c r="BH33" i="224"/>
  <c r="BC33" i="224"/>
  <c r="BC38" i="224" s="1"/>
  <c r="BA33" i="224"/>
  <c r="BA38" i="224" s="1"/>
  <c r="AX33" i="224"/>
  <c r="AX38" i="224" s="1"/>
  <c r="BJ33" i="224"/>
  <c r="BJ38" i="224" s="1"/>
  <c r="BD33" i="224"/>
  <c r="BD38" i="224" s="1"/>
  <c r="AZ33" i="224"/>
  <c r="AW33" i="224"/>
  <c r="AU33" i="224"/>
  <c r="AT33" i="224"/>
  <c r="AQ33" i="224"/>
  <c r="AQ38" i="224" s="1"/>
  <c r="AO33" i="224"/>
  <c r="AO38" i="224" s="1"/>
  <c r="AM33" i="224"/>
  <c r="AM38" i="224" s="1"/>
  <c r="AK33" i="224"/>
  <c r="BB33" i="224"/>
  <c r="BB38" i="224" s="1"/>
  <c r="AR33" i="224"/>
  <c r="AR38" i="224" s="1"/>
  <c r="AN33" i="224"/>
  <c r="AN38" i="224" s="1"/>
  <c r="BF33" i="224"/>
  <c r="BF38" i="224" s="1"/>
  <c r="AP33" i="224"/>
  <c r="AP38" i="224" s="1"/>
  <c r="AL33" i="224"/>
  <c r="AL38" i="224" s="1"/>
  <c r="U38" i="224"/>
  <c r="AS7" i="224"/>
  <c r="D214" i="228"/>
  <c r="D32" i="233"/>
  <c r="D212" i="228"/>
  <c r="D215" i="228"/>
  <c r="AU7" i="224"/>
  <c r="AV7" i="224" s="1"/>
  <c r="C91" i="355"/>
  <c r="BG7" i="224"/>
  <c r="C102" i="233"/>
  <c r="C106" i="233" s="1"/>
  <c r="C91" i="94"/>
  <c r="C95" i="94" s="1"/>
  <c r="C62" i="94"/>
  <c r="C259" i="228"/>
  <c r="C288" i="228"/>
  <c r="C292" i="228" s="1"/>
  <c r="D236" i="228"/>
  <c r="AY7" i="224"/>
  <c r="BN7" i="224"/>
  <c r="D225" i="228"/>
  <c r="BO27" i="224" l="1"/>
  <c r="BO30" i="224"/>
  <c r="BO9" i="224"/>
  <c r="BO11" i="224"/>
  <c r="BO22" i="224"/>
  <c r="BO35" i="224"/>
  <c r="BO34" i="224"/>
  <c r="BO28" i="224"/>
  <c r="D91" i="233"/>
  <c r="D61" i="94"/>
  <c r="D76" i="94"/>
  <c r="D66" i="94"/>
  <c r="D53" i="94"/>
  <c r="D86" i="94"/>
  <c r="D70" i="94"/>
  <c r="D84" i="94"/>
  <c r="D74" i="94"/>
  <c r="D80" i="94"/>
  <c r="D48" i="94"/>
  <c r="D54" i="94"/>
  <c r="D52" i="94"/>
  <c r="D72" i="94"/>
  <c r="D73" i="94"/>
  <c r="D83" i="94"/>
  <c r="D81" i="94"/>
  <c r="D75" i="94"/>
  <c r="D71" i="94"/>
  <c r="D59" i="94"/>
  <c r="D50" i="94"/>
  <c r="D55" i="94"/>
  <c r="D82" i="94"/>
  <c r="D51" i="94"/>
  <c r="D65" i="94"/>
  <c r="BO18" i="224"/>
  <c r="BO26" i="224"/>
  <c r="BO15" i="224"/>
  <c r="BO29" i="224"/>
  <c r="BO32" i="224"/>
  <c r="BO10" i="224"/>
  <c r="BO6" i="224"/>
  <c r="BO17" i="224"/>
  <c r="BO8" i="224"/>
  <c r="BO16" i="224"/>
  <c r="BO19" i="224"/>
  <c r="BO20" i="224"/>
  <c r="BO5" i="224"/>
  <c r="BO14" i="224"/>
  <c r="BO12" i="224"/>
  <c r="BO13" i="224"/>
  <c r="BO31" i="224"/>
  <c r="BO23" i="224"/>
  <c r="BO25" i="224"/>
  <c r="BO24" i="224"/>
  <c r="BO21" i="224"/>
  <c r="BO33" i="224"/>
  <c r="AS33" i="224"/>
  <c r="AS38" i="224" s="1"/>
  <c r="AK38" i="224"/>
  <c r="AV33" i="224"/>
  <c r="AV38" i="224" s="1"/>
  <c r="AT38" i="224"/>
  <c r="AY33" i="224"/>
  <c r="AY38" i="224" s="1"/>
  <c r="AW38" i="224"/>
  <c r="BG33" i="224"/>
  <c r="AZ38" i="224"/>
  <c r="BN33" i="224"/>
  <c r="BH38" i="224"/>
  <c r="AU38" i="224"/>
  <c r="D65" i="233"/>
  <c r="D76" i="233"/>
  <c r="D82" i="233"/>
  <c r="D70" i="233"/>
  <c r="D72" i="233"/>
  <c r="D60" i="233"/>
  <c r="D97" i="233"/>
  <c r="D94" i="233"/>
  <c r="D95" i="233"/>
  <c r="D86" i="233"/>
  <c r="D59" i="233"/>
  <c r="D64" i="233"/>
  <c r="D81" i="233"/>
  <c r="D93" i="233"/>
  <c r="D92" i="233"/>
  <c r="D62" i="233"/>
  <c r="D66" i="233"/>
  <c r="D87" i="233"/>
  <c r="D84" i="233"/>
  <c r="D77" i="233"/>
  <c r="D63" i="233"/>
  <c r="D83" i="233"/>
  <c r="D85" i="233"/>
  <c r="D61" i="233"/>
  <c r="D218" i="228"/>
  <c r="BO7" i="224"/>
  <c r="D231" i="228"/>
  <c r="E231" i="228" s="1"/>
  <c r="BP7" i="224"/>
  <c r="D258" i="228" l="1"/>
  <c r="E218" i="228"/>
  <c r="D60" i="94"/>
  <c r="D62" i="94" s="1"/>
  <c r="D91" i="94" s="1"/>
  <c r="D67" i="94"/>
  <c r="D92" i="94" s="1"/>
  <c r="D85" i="94"/>
  <c r="D87" i="94" s="1"/>
  <c r="D94" i="94" s="1"/>
  <c r="D77" i="94"/>
  <c r="D93" i="94" s="1"/>
  <c r="BP33" i="224"/>
  <c r="BQ33" i="224" s="1"/>
  <c r="BN38" i="224"/>
  <c r="BO38" i="224"/>
  <c r="D56" i="94"/>
  <c r="D90" i="94" s="1"/>
  <c r="E237" i="228"/>
  <c r="BG38" i="224"/>
  <c r="D78" i="233"/>
  <c r="D67" i="233"/>
  <c r="D101" i="233" s="1"/>
  <c r="D96" i="233"/>
  <c r="D98" i="233" s="1"/>
  <c r="D88" i="233"/>
  <c r="D71" i="233"/>
  <c r="D73" i="233" s="1"/>
  <c r="D262" i="228"/>
  <c r="E224" i="228"/>
  <c r="D245" i="228"/>
  <c r="D256" i="228"/>
  <c r="D257" i="228" s="1"/>
  <c r="D270" i="228"/>
  <c r="D249" i="228"/>
  <c r="D277" i="228"/>
  <c r="D273" i="228"/>
  <c r="D250" i="228"/>
  <c r="D268" i="228"/>
  <c r="D279" i="228"/>
  <c r="D246" i="228"/>
  <c r="D247" i="228"/>
  <c r="D251" i="228"/>
  <c r="D252" i="228"/>
  <c r="D278" i="228"/>
  <c r="D263" i="228"/>
  <c r="D283" i="228"/>
  <c r="D248" i="228"/>
  <c r="D281" i="228"/>
  <c r="D280" i="228"/>
  <c r="D267" i="228"/>
  <c r="D271" i="228"/>
  <c r="D269" i="228"/>
  <c r="D272" i="228"/>
  <c r="D54" i="233"/>
  <c r="AJ7" i="224"/>
  <c r="D238" i="228"/>
  <c r="D264" i="228" l="1"/>
  <c r="D289" i="228" s="1"/>
  <c r="D95" i="94"/>
  <c r="BQ7" i="224"/>
  <c r="BQ38" i="224" s="1"/>
  <c r="AJ38" i="224"/>
  <c r="BP38" i="224"/>
  <c r="D102" i="233"/>
  <c r="D105" i="233"/>
  <c r="D103" i="233"/>
  <c r="D104" i="233"/>
  <c r="D259" i="228"/>
  <c r="D288" i="228" s="1"/>
  <c r="D282" i="228"/>
  <c r="D284" i="228" s="1"/>
  <c r="D291" i="228" s="1"/>
  <c r="D253" i="228"/>
  <c r="D287" i="228" s="1"/>
  <c r="D274" i="228"/>
  <c r="D290" i="228" s="1"/>
  <c r="D240" i="228"/>
  <c r="B100" i="454" l="1"/>
  <c r="D100" i="454" s="1"/>
  <c r="E240" i="228"/>
  <c r="D106" i="233"/>
  <c r="E246" i="228"/>
  <c r="D292" i="228"/>
  <c r="E292" i="228" s="1"/>
  <c r="B100" i="449" l="1"/>
  <c r="D100" i="449" s="1"/>
  <c r="B100" i="453"/>
  <c r="D100" i="453" s="1"/>
  <c r="B100" i="456"/>
  <c r="D100" i="456" s="1"/>
  <c r="B100" i="447"/>
  <c r="D100" i="447" s="1"/>
  <c r="B111" i="446"/>
  <c r="D111" i="446" s="1"/>
  <c r="B100" i="457"/>
  <c r="D100" i="457" s="1"/>
  <c r="B100" i="458"/>
  <c r="D100" i="458" s="1"/>
  <c r="B100" i="450"/>
  <c r="D100" i="450" s="1"/>
  <c r="B111" i="448"/>
  <c r="D111" i="448" s="1"/>
  <c r="B111" i="452"/>
  <c r="D111" i="452" s="1"/>
  <c r="BR2" i="224"/>
  <c r="BR30" i="224" s="1"/>
  <c r="B100" i="451"/>
  <c r="D100" i="451" s="1"/>
  <c r="B111" i="455"/>
  <c r="D111" i="455" s="1"/>
  <c r="E298" i="228"/>
  <c r="BR34" i="224" l="1"/>
  <c r="BR5" i="224"/>
  <c r="BR31" i="224"/>
  <c r="BR32" i="224"/>
  <c r="BR21" i="224"/>
  <c r="BR20" i="224"/>
  <c r="BR19" i="224"/>
  <c r="BR8" i="224"/>
  <c r="BR12" i="224"/>
  <c r="BR13" i="224"/>
  <c r="BR22" i="224"/>
  <c r="BR33" i="224"/>
  <c r="BR14" i="224"/>
  <c r="BR23" i="224"/>
  <c r="BR35" i="224"/>
  <c r="BR27" i="224"/>
  <c r="BR26" i="224"/>
  <c r="BR18" i="224"/>
  <c r="BR10" i="224"/>
  <c r="BR29" i="224"/>
  <c r="BR17" i="224"/>
  <c r="BR4" i="224"/>
  <c r="BR11" i="224"/>
  <c r="BR7" i="224"/>
  <c r="BR24" i="224"/>
  <c r="BR16" i="224"/>
  <c r="BR6" i="224"/>
  <c r="BR25" i="224"/>
  <c r="BR15" i="224"/>
  <c r="BR28" i="224"/>
  <c r="BR9" i="224"/>
  <c r="B111" i="444"/>
  <c r="D111" i="444" s="1"/>
  <c r="B297" i="228"/>
  <c r="D297" i="228" s="1"/>
  <c r="B111" i="436"/>
  <c r="D111" i="436" s="1"/>
  <c r="B111" i="434"/>
  <c r="D111" i="434" s="1"/>
  <c r="B111" i="432"/>
  <c r="D111" i="432" s="1"/>
  <c r="B100" i="429"/>
  <c r="D100" i="429" s="1"/>
  <c r="B100" i="427"/>
  <c r="D100" i="427" s="1"/>
  <c r="B111" i="428"/>
  <c r="D111" i="428" s="1"/>
  <c r="B100" i="425"/>
  <c r="D100" i="425" s="1"/>
  <c r="B100" i="423"/>
  <c r="D100" i="423" s="1"/>
  <c r="B111" i="424"/>
  <c r="D111" i="424" s="1"/>
  <c r="B111" i="421"/>
  <c r="D111" i="421" s="1"/>
  <c r="B100" i="422"/>
  <c r="D100" i="422" s="1"/>
  <c r="B100" i="419"/>
  <c r="D100" i="419" s="1"/>
  <c r="B100" i="417"/>
  <c r="D100" i="417" s="1"/>
  <c r="B111" i="418"/>
  <c r="D111" i="418" s="1"/>
  <c r="B111" i="415"/>
  <c r="D111" i="415" s="1"/>
  <c r="B100" i="416"/>
  <c r="D100" i="416" s="1"/>
  <c r="B100" i="413"/>
  <c r="D100" i="413" s="1"/>
  <c r="B100" i="414"/>
  <c r="D100" i="414" s="1"/>
  <c r="B111" i="411"/>
  <c r="D111" i="411" s="1"/>
  <c r="B100" i="412"/>
  <c r="D100" i="412" s="1"/>
  <c r="B100" i="409"/>
  <c r="D100" i="409" s="1"/>
  <c r="B100" i="410"/>
  <c r="D100" i="410" s="1"/>
  <c r="B100" i="407"/>
  <c r="D100" i="407" s="1"/>
  <c r="B111" i="408"/>
  <c r="D111" i="408" s="1"/>
  <c r="B100" i="405"/>
  <c r="D100" i="405" s="1"/>
  <c r="B111" i="406"/>
  <c r="D111" i="406" s="1"/>
  <c r="B100" i="404"/>
  <c r="D100" i="404" s="1"/>
  <c r="B100" i="401"/>
  <c r="D100" i="401" s="1"/>
  <c r="B111" i="402"/>
  <c r="D111" i="402" s="1"/>
  <c r="B100" i="399"/>
  <c r="D100" i="399" s="1"/>
  <c r="B111" i="400"/>
  <c r="D111" i="400" s="1"/>
  <c r="B111" i="398"/>
  <c r="D111" i="398" s="1"/>
  <c r="B100" i="395"/>
  <c r="D100" i="395" s="1"/>
  <c r="B111" i="393"/>
  <c r="D111" i="393" s="1"/>
  <c r="B111" i="391"/>
  <c r="D111" i="391" s="1"/>
  <c r="B100" i="392"/>
  <c r="D100" i="392" s="1"/>
  <c r="B111" i="389"/>
  <c r="D111" i="389" s="1"/>
  <c r="B100" i="390"/>
  <c r="D100" i="390" s="1"/>
  <c r="B111" i="387"/>
  <c r="D111" i="387" s="1"/>
  <c r="B100" i="388"/>
  <c r="D100" i="388" s="1"/>
  <c r="B111" i="385"/>
  <c r="D111" i="385" s="1"/>
  <c r="B100" i="386"/>
  <c r="D100" i="386" s="1"/>
  <c r="B111" i="382"/>
  <c r="D111" i="382" s="1"/>
  <c r="B100" i="383"/>
  <c r="D100" i="383" s="1"/>
  <c r="B100" i="380"/>
  <c r="D100" i="380" s="1"/>
  <c r="B100" i="381"/>
  <c r="D100" i="381" s="1"/>
  <c r="B111" i="379"/>
  <c r="D111" i="379" s="1"/>
  <c r="B100" i="376"/>
  <c r="D100" i="376" s="1"/>
  <c r="B100" i="374"/>
  <c r="D100" i="374" s="1"/>
  <c r="B111" i="375"/>
  <c r="D111" i="375" s="1"/>
  <c r="B111" i="373"/>
  <c r="D111" i="373" s="1"/>
  <c r="B100" i="370"/>
  <c r="D100" i="370" s="1"/>
  <c r="B111" i="369"/>
  <c r="D111" i="369" s="1"/>
  <c r="B100" i="366"/>
  <c r="D100" i="366" s="1"/>
  <c r="B100" i="364"/>
  <c r="D100" i="364" s="1"/>
  <c r="B111" i="365"/>
  <c r="D111" i="365" s="1"/>
  <c r="B111" i="363"/>
  <c r="D111" i="363" s="1"/>
  <c r="B100" i="360"/>
  <c r="D100" i="360" s="1"/>
  <c r="B111" i="233"/>
  <c r="D111" i="233" s="1"/>
  <c r="B100" i="359"/>
  <c r="D100" i="359" s="1"/>
  <c r="B100" i="94"/>
  <c r="D100" i="94" s="1"/>
  <c r="BR38" i="224" l="1"/>
  <c r="G47" i="225"/>
  <c r="L47" i="225" s="1"/>
  <c r="B108" i="458" l="1"/>
  <c r="D108" i="458" s="1"/>
  <c r="B119" i="387"/>
  <c r="D119" i="387" s="1"/>
  <c r="D116" i="387" s="1"/>
  <c r="B108" i="399"/>
  <c r="D108" i="399" s="1"/>
  <c r="D106" i="399" s="1"/>
  <c r="B119" i="415"/>
  <c r="D119" i="415" s="1"/>
  <c r="D116" i="415" s="1"/>
  <c r="B119" i="379"/>
  <c r="D119" i="379" s="1"/>
  <c r="D114" i="379" s="1"/>
  <c r="B119" i="446"/>
  <c r="D119" i="446" s="1"/>
  <c r="D113" i="446" s="1"/>
  <c r="B108" i="364"/>
  <c r="D108" i="364" s="1"/>
  <c r="D107" i="364" s="1"/>
  <c r="D109" i="364" s="1"/>
  <c r="D111" i="364" s="1"/>
  <c r="F4" i="225" s="1"/>
  <c r="G4" i="225" s="1"/>
  <c r="B108" i="381"/>
  <c r="D108" i="381" s="1"/>
  <c r="D107" i="381" s="1"/>
  <c r="D109" i="381" s="1"/>
  <c r="D111" i="381" s="1"/>
  <c r="B119" i="389"/>
  <c r="D119" i="389" s="1"/>
  <c r="D114" i="389" s="1"/>
  <c r="B119" i="406"/>
  <c r="D119" i="406" s="1"/>
  <c r="D113" i="406" s="1"/>
  <c r="B119" i="418"/>
  <c r="D119" i="418" s="1"/>
  <c r="D116" i="418" s="1"/>
  <c r="B108" i="450"/>
  <c r="D108" i="450" s="1"/>
  <c r="D103" i="450" s="1"/>
  <c r="B108" i="94"/>
  <c r="D108" i="94" s="1"/>
  <c r="D102" i="94" s="1"/>
  <c r="B119" i="369"/>
  <c r="D119" i="369" s="1"/>
  <c r="D113" i="369" s="1"/>
  <c r="B108" i="380"/>
  <c r="D108" i="380" s="1"/>
  <c r="D102" i="380" s="1"/>
  <c r="B119" i="393"/>
  <c r="D119" i="393" s="1"/>
  <c r="D113" i="393" s="1"/>
  <c r="B108" i="407"/>
  <c r="D108" i="407" s="1"/>
  <c r="D106" i="407" s="1"/>
  <c r="B119" i="421"/>
  <c r="D119" i="421" s="1"/>
  <c r="D113" i="421" s="1"/>
  <c r="B108" i="454"/>
  <c r="D108" i="454" s="1"/>
  <c r="D107" i="454" s="1"/>
  <c r="D109" i="454" s="1"/>
  <c r="D111" i="454" s="1"/>
  <c r="F37" i="225" s="1"/>
  <c r="B108" i="359"/>
  <c r="D108" i="359" s="1"/>
  <c r="D107" i="359" s="1"/>
  <c r="D109" i="359" s="1"/>
  <c r="D111" i="359" s="1"/>
  <c r="B119" i="373"/>
  <c r="D119" i="373" s="1"/>
  <c r="D113" i="373" s="1"/>
  <c r="B119" i="385"/>
  <c r="D119" i="385" s="1"/>
  <c r="D114" i="385" s="1"/>
  <c r="B119" i="400"/>
  <c r="D119" i="400" s="1"/>
  <c r="D116" i="400" s="1"/>
  <c r="B108" i="410"/>
  <c r="D108" i="410" s="1"/>
  <c r="D103" i="410" s="1"/>
  <c r="B119" i="432"/>
  <c r="D119" i="432" s="1"/>
  <c r="D113" i="432" s="1"/>
  <c r="CA2" i="224"/>
  <c r="CA30" i="224" s="1"/>
  <c r="BX30" i="224" s="1"/>
  <c r="B119" i="363"/>
  <c r="D119" i="363" s="1"/>
  <c r="D116" i="363" s="1"/>
  <c r="B119" i="375"/>
  <c r="D119" i="375" s="1"/>
  <c r="D114" i="375" s="1"/>
  <c r="B108" i="386"/>
  <c r="D108" i="386" s="1"/>
  <c r="D104" i="386" s="1"/>
  <c r="B119" i="391"/>
  <c r="D119" i="391" s="1"/>
  <c r="D114" i="391" s="1"/>
  <c r="B119" i="402"/>
  <c r="D119" i="402" s="1"/>
  <c r="D116" i="402" s="1"/>
  <c r="B108" i="414"/>
  <c r="D108" i="414" s="1"/>
  <c r="D103" i="414" s="1"/>
  <c r="B108" i="425"/>
  <c r="D108" i="425" s="1"/>
  <c r="D105" i="425" s="1"/>
  <c r="B108" i="451"/>
  <c r="D108" i="451" s="1"/>
  <c r="D105" i="451" s="1"/>
  <c r="B305" i="228"/>
  <c r="D305" i="228" s="1"/>
  <c r="B108" i="366"/>
  <c r="D108" i="366" s="1"/>
  <c r="D107" i="366" s="1"/>
  <c r="D109" i="366" s="1"/>
  <c r="D111" i="366" s="1"/>
  <c r="F5" i="225" s="1"/>
  <c r="G5" i="225" s="1"/>
  <c r="B108" i="374"/>
  <c r="D108" i="374" s="1"/>
  <c r="D106" i="374" s="1"/>
  <c r="B119" i="382"/>
  <c r="D119" i="382" s="1"/>
  <c r="D116" i="382" s="1"/>
  <c r="B108" i="390"/>
  <c r="D108" i="390" s="1"/>
  <c r="D106" i="390" s="1"/>
  <c r="B108" i="395"/>
  <c r="D108" i="395" s="1"/>
  <c r="D107" i="395" s="1"/>
  <c r="D109" i="395" s="1"/>
  <c r="D111" i="395" s="1"/>
  <c r="D115" i="395" s="1"/>
  <c r="B108" i="404"/>
  <c r="D108" i="404" s="1"/>
  <c r="D105" i="404" s="1"/>
  <c r="B119" i="411"/>
  <c r="D119" i="411" s="1"/>
  <c r="D116" i="411" s="1"/>
  <c r="B108" i="422"/>
  <c r="D108" i="422" s="1"/>
  <c r="D103" i="422" s="1"/>
  <c r="B119" i="434"/>
  <c r="D119" i="434" s="1"/>
  <c r="D114" i="434" s="1"/>
  <c r="B108" i="456"/>
  <c r="D108" i="456" s="1"/>
  <c r="D106" i="456" s="1"/>
  <c r="B119" i="428"/>
  <c r="D119" i="428" s="1"/>
  <c r="D114" i="428" s="1"/>
  <c r="B119" i="448"/>
  <c r="D119" i="448" s="1"/>
  <c r="D116" i="448" s="1"/>
  <c r="B108" i="453"/>
  <c r="D108" i="453" s="1"/>
  <c r="D104" i="453" s="1"/>
  <c r="B108" i="405"/>
  <c r="D108" i="405" s="1"/>
  <c r="D106" i="405" s="1"/>
  <c r="B108" i="409"/>
  <c r="D108" i="409" s="1"/>
  <c r="D107" i="409" s="1"/>
  <c r="D109" i="409" s="1"/>
  <c r="D111" i="409" s="1"/>
  <c r="F29" i="225" s="1"/>
  <c r="G29" i="225" s="1"/>
  <c r="B108" i="413"/>
  <c r="D108" i="413" s="1"/>
  <c r="D102" i="413" s="1"/>
  <c r="B108" i="417"/>
  <c r="D108" i="417" s="1"/>
  <c r="D107" i="417" s="1"/>
  <c r="D109" i="417" s="1"/>
  <c r="D111" i="417" s="1"/>
  <c r="D115" i="417" s="1"/>
  <c r="B119" i="424"/>
  <c r="D119" i="424" s="1"/>
  <c r="D113" i="424" s="1"/>
  <c r="B108" i="427"/>
  <c r="D108" i="427" s="1"/>
  <c r="D106" i="427" s="1"/>
  <c r="B119" i="436"/>
  <c r="D119" i="436" s="1"/>
  <c r="D114" i="436" s="1"/>
  <c r="B108" i="449"/>
  <c r="D108" i="449" s="1"/>
  <c r="D104" i="449" s="1"/>
  <c r="B108" i="457"/>
  <c r="D108" i="457" s="1"/>
  <c r="D102" i="457" s="1"/>
  <c r="B119" i="455"/>
  <c r="D119" i="455" s="1"/>
  <c r="D114" i="455" s="1"/>
  <c r="B119" i="233"/>
  <c r="D119" i="233" s="1"/>
  <c r="D113" i="233" s="1"/>
  <c r="B119" i="365"/>
  <c r="D119" i="365" s="1"/>
  <c r="D114" i="365" s="1"/>
  <c r="B108" i="370"/>
  <c r="D108" i="370" s="1"/>
  <c r="D102" i="370" s="1"/>
  <c r="B108" i="376"/>
  <c r="D108" i="376" s="1"/>
  <c r="D107" i="376" s="1"/>
  <c r="D109" i="376" s="1"/>
  <c r="D111" i="376" s="1"/>
  <c r="F12" i="225" s="1"/>
  <c r="G12" i="225" s="1"/>
  <c r="B108" i="383"/>
  <c r="D108" i="383" s="1"/>
  <c r="D104" i="383" s="1"/>
  <c r="B108" i="388"/>
  <c r="D108" i="388" s="1"/>
  <c r="D103" i="388" s="1"/>
  <c r="B108" i="392"/>
  <c r="D108" i="392" s="1"/>
  <c r="D106" i="392" s="1"/>
  <c r="B119" i="398"/>
  <c r="D119" i="398" s="1"/>
  <c r="D113" i="398" s="1"/>
  <c r="B108" i="401"/>
  <c r="D108" i="401" s="1"/>
  <c r="D106" i="401" s="1"/>
  <c r="B119" i="408"/>
  <c r="D119" i="408" s="1"/>
  <c r="D116" i="408" s="1"/>
  <c r="B108" i="412"/>
  <c r="D108" i="412" s="1"/>
  <c r="D104" i="412" s="1"/>
  <c r="B108" i="416"/>
  <c r="D108" i="416" s="1"/>
  <c r="D107" i="416" s="1"/>
  <c r="D109" i="416" s="1"/>
  <c r="D111" i="416" s="1"/>
  <c r="B108" i="419"/>
  <c r="D108" i="419" s="1"/>
  <c r="D106" i="419" s="1"/>
  <c r="B108" i="423"/>
  <c r="D108" i="423" s="1"/>
  <c r="D107" i="423" s="1"/>
  <c r="D109" i="423" s="1"/>
  <c r="D111" i="423" s="1"/>
  <c r="F41" i="225" s="1"/>
  <c r="G41" i="225" s="1"/>
  <c r="B108" i="429"/>
  <c r="D108" i="429" s="1"/>
  <c r="D107" i="429" s="1"/>
  <c r="D109" i="429" s="1"/>
  <c r="D111" i="429" s="1"/>
  <c r="D115" i="429" s="1"/>
  <c r="B119" i="444"/>
  <c r="D119" i="444" s="1"/>
  <c r="D114" i="444" s="1"/>
  <c r="B108" i="447"/>
  <c r="D108" i="447" s="1"/>
  <c r="D107" i="447" s="1"/>
  <c r="D109" i="447" s="1"/>
  <c r="D111" i="447" s="1"/>
  <c r="B119" i="452"/>
  <c r="D119" i="452" s="1"/>
  <c r="D113" i="452" s="1"/>
  <c r="J47" i="225"/>
  <c r="D103" i="458" l="1"/>
  <c r="D106" i="458"/>
  <c r="D105" i="458"/>
  <c r="D107" i="458"/>
  <c r="D109" i="458" s="1"/>
  <c r="D111" i="458" s="1"/>
  <c r="F46" i="225" s="1"/>
  <c r="G46" i="225" s="1"/>
  <c r="D104" i="458"/>
  <c r="D102" i="458"/>
  <c r="B108" i="360"/>
  <c r="D108" i="360" s="1"/>
  <c r="D105" i="360" s="1"/>
  <c r="D102" i="399"/>
  <c r="D103" i="399"/>
  <c r="D103" i="451"/>
  <c r="D107" i="399"/>
  <c r="D109" i="399" s="1"/>
  <c r="D111" i="399" s="1"/>
  <c r="D115" i="399" s="1"/>
  <c r="CA29" i="224"/>
  <c r="BV29" i="224" s="1"/>
  <c r="D114" i="373"/>
  <c r="D104" i="405"/>
  <c r="D107" i="386"/>
  <c r="D109" i="386" s="1"/>
  <c r="D111" i="386" s="1"/>
  <c r="D115" i="386" s="1"/>
  <c r="D102" i="425"/>
  <c r="D116" i="389"/>
  <c r="CA28" i="224"/>
  <c r="BX28" i="224" s="1"/>
  <c r="CA5" i="224"/>
  <c r="BX5" i="224" s="1"/>
  <c r="D116" i="369"/>
  <c r="D114" i="406"/>
  <c r="D107" i="380"/>
  <c r="D109" i="380" s="1"/>
  <c r="D111" i="380" s="1"/>
  <c r="F14" i="225" s="1"/>
  <c r="G14" i="225" s="1"/>
  <c r="BV30" i="224"/>
  <c r="D104" i="399"/>
  <c r="D116" i="446"/>
  <c r="CA9" i="224"/>
  <c r="BX9" i="224" s="1"/>
  <c r="D107" i="94"/>
  <c r="D109" i="94" s="1"/>
  <c r="D111" i="94" s="1"/>
  <c r="D115" i="94" s="1"/>
  <c r="D113" i="379"/>
  <c r="D113" i="387"/>
  <c r="D107" i="404"/>
  <c r="D109" i="404" s="1"/>
  <c r="D111" i="404" s="1"/>
  <c r="F25" i="225" s="1"/>
  <c r="G25" i="225" s="1"/>
  <c r="D105" i="412"/>
  <c r="D116" i="379"/>
  <c r="D113" i="389"/>
  <c r="D118" i="389" s="1"/>
  <c r="D120" i="389" s="1"/>
  <c r="D122" i="389" s="1"/>
  <c r="D102" i="407"/>
  <c r="D114" i="432"/>
  <c r="D114" i="387"/>
  <c r="D105" i="370"/>
  <c r="D116" i="424"/>
  <c r="D116" i="432"/>
  <c r="D107" i="407"/>
  <c r="D109" i="407" s="1"/>
  <c r="D111" i="407" s="1"/>
  <c r="F28" i="225" s="1"/>
  <c r="G28" i="225" s="1"/>
  <c r="D114" i="363"/>
  <c r="D103" i="390"/>
  <c r="D102" i="422"/>
  <c r="D114" i="400"/>
  <c r="D105" i="399"/>
  <c r="D106" i="451"/>
  <c r="D114" i="446"/>
  <c r="CA25" i="224"/>
  <c r="BZ25" i="224" s="1"/>
  <c r="CA17" i="224"/>
  <c r="BV17" i="224" s="1"/>
  <c r="CA34" i="224"/>
  <c r="BX34" i="224" s="1"/>
  <c r="CA24" i="224"/>
  <c r="BZ24" i="224" s="1"/>
  <c r="D104" i="390"/>
  <c r="D106" i="380"/>
  <c r="D114" i="418"/>
  <c r="D115" i="364"/>
  <c r="D113" i="434"/>
  <c r="D104" i="410"/>
  <c r="D103" i="359"/>
  <c r="D106" i="364"/>
  <c r="D105" i="380"/>
  <c r="D102" i="401"/>
  <c r="D106" i="454"/>
  <c r="D105" i="395"/>
  <c r="D103" i="454"/>
  <c r="D114" i="233"/>
  <c r="D105" i="390"/>
  <c r="D113" i="402"/>
  <c r="D104" i="419"/>
  <c r="D105" i="364"/>
  <c r="D102" i="454"/>
  <c r="D106" i="410"/>
  <c r="D114" i="415"/>
  <c r="D105" i="359"/>
  <c r="D102" i="366"/>
  <c r="D104" i="381"/>
  <c r="D104" i="380"/>
  <c r="D114" i="402"/>
  <c r="D102" i="414"/>
  <c r="D107" i="422"/>
  <c r="D109" i="422" s="1"/>
  <c r="D111" i="422" s="1"/>
  <c r="D115" i="422" s="1"/>
  <c r="D105" i="454"/>
  <c r="D104" i="450"/>
  <c r="D106" i="359"/>
  <c r="D102" i="453"/>
  <c r="D107" i="450"/>
  <c r="D109" i="450" s="1"/>
  <c r="D111" i="450" s="1"/>
  <c r="F18" i="225" s="1"/>
  <c r="G18" i="225" s="1"/>
  <c r="D102" i="359"/>
  <c r="D113" i="363"/>
  <c r="D102" i="364"/>
  <c r="D103" i="364"/>
  <c r="D103" i="381"/>
  <c r="D105" i="381"/>
  <c r="D102" i="383"/>
  <c r="D102" i="390"/>
  <c r="D107" i="390"/>
  <c r="D109" i="390" s="1"/>
  <c r="D111" i="390" s="1"/>
  <c r="F20" i="225" s="1"/>
  <c r="G20" i="225" s="1"/>
  <c r="D114" i="393"/>
  <c r="D113" i="400"/>
  <c r="D113" i="408"/>
  <c r="D105" i="410"/>
  <c r="D105" i="414"/>
  <c r="D113" i="418"/>
  <c r="D106" i="422"/>
  <c r="D104" i="422"/>
  <c r="F22" i="225"/>
  <c r="G22" i="225" s="1"/>
  <c r="D113" i="415"/>
  <c r="D102" i="449"/>
  <c r="D114" i="448"/>
  <c r="D104" i="454"/>
  <c r="D105" i="450"/>
  <c r="D106" i="450"/>
  <c r="D104" i="359"/>
  <c r="D113" i="365"/>
  <c r="D106" i="381"/>
  <c r="D102" i="410"/>
  <c r="D107" i="410"/>
  <c r="D109" i="410" s="1"/>
  <c r="D111" i="410" s="1"/>
  <c r="F30" i="225" s="1"/>
  <c r="G30" i="225" s="1"/>
  <c r="D116" i="434"/>
  <c r="D116" i="233"/>
  <c r="D104" i="364"/>
  <c r="D113" i="375"/>
  <c r="D102" i="381"/>
  <c r="D103" i="380"/>
  <c r="D105" i="388"/>
  <c r="D116" i="393"/>
  <c r="D105" i="422"/>
  <c r="D103" i="423"/>
  <c r="D115" i="366"/>
  <c r="D103" i="413"/>
  <c r="D105" i="447"/>
  <c r="D102" i="450"/>
  <c r="D116" i="385"/>
  <c r="D116" i="398"/>
  <c r="D104" i="409"/>
  <c r="CA18" i="224"/>
  <c r="BZ18" i="224" s="1"/>
  <c r="D102" i="451"/>
  <c r="D107" i="451"/>
  <c r="D109" i="451" s="1"/>
  <c r="D111" i="451" s="1"/>
  <c r="F27" i="225" s="1"/>
  <c r="G27" i="225" s="1"/>
  <c r="CA15" i="224"/>
  <c r="BZ15" i="224" s="1"/>
  <c r="CA11" i="224"/>
  <c r="CA33" i="224"/>
  <c r="BZ33" i="224" s="1"/>
  <c r="CA7" i="224"/>
  <c r="BV7" i="224" s="1"/>
  <c r="D105" i="94"/>
  <c r="D106" i="94"/>
  <c r="D114" i="369"/>
  <c r="D116" i="373"/>
  <c r="D103" i="392"/>
  <c r="D103" i="407"/>
  <c r="D103" i="409"/>
  <c r="D116" i="428"/>
  <c r="D113" i="391"/>
  <c r="CA6" i="224"/>
  <c r="BV6" i="224" s="1"/>
  <c r="CA4" i="224"/>
  <c r="BZ4" i="224" s="1"/>
  <c r="D104" i="451"/>
  <c r="D105" i="457"/>
  <c r="CA10" i="224"/>
  <c r="BZ10" i="224" s="1"/>
  <c r="CA8" i="224"/>
  <c r="BZ8" i="224" s="1"/>
  <c r="CA26" i="224"/>
  <c r="BZ26" i="224" s="1"/>
  <c r="BZ30" i="224"/>
  <c r="CA35" i="224"/>
  <c r="BZ35" i="224" s="1"/>
  <c r="CA31" i="224"/>
  <c r="BZ31" i="224" s="1"/>
  <c r="D102" i="376"/>
  <c r="D116" i="406"/>
  <c r="D105" i="416"/>
  <c r="D113" i="385"/>
  <c r="D118" i="385" s="1"/>
  <c r="D120" i="385" s="1"/>
  <c r="D122" i="385" s="1"/>
  <c r="D114" i="421"/>
  <c r="CA19" i="224"/>
  <c r="BV19" i="224" s="1"/>
  <c r="D116" i="455"/>
  <c r="CA22" i="224"/>
  <c r="BZ22" i="224" s="1"/>
  <c r="CA14" i="224"/>
  <c r="BZ14" i="224" s="1"/>
  <c r="D104" i="94"/>
  <c r="D102" i="386"/>
  <c r="D116" i="391"/>
  <c r="D104" i="407"/>
  <c r="D105" i="407"/>
  <c r="D116" i="421"/>
  <c r="D103" i="94"/>
  <c r="CA27" i="224"/>
  <c r="BZ27" i="224" s="1"/>
  <c r="CA21" i="224"/>
  <c r="BX21" i="224" s="1"/>
  <c r="CA13" i="224"/>
  <c r="BZ13" i="224" s="1"/>
  <c r="CA12" i="224"/>
  <c r="BV12" i="224" s="1"/>
  <c r="CA16" i="224"/>
  <c r="BZ16" i="224" s="1"/>
  <c r="CA20" i="224"/>
  <c r="BZ20" i="224" s="1"/>
  <c r="CA23" i="224"/>
  <c r="BX23" i="224" s="1"/>
  <c r="CA32" i="224"/>
  <c r="BZ32" i="224" s="1"/>
  <c r="D103" i="374"/>
  <c r="D104" i="404"/>
  <c r="D102" i="412"/>
  <c r="D102" i="405"/>
  <c r="D106" i="425"/>
  <c r="D104" i="425"/>
  <c r="D103" i="370"/>
  <c r="D104" i="456"/>
  <c r="D104" i="366"/>
  <c r="D116" i="375"/>
  <c r="D106" i="386"/>
  <c r="D102" i="392"/>
  <c r="D102" i="395"/>
  <c r="D103" i="395"/>
  <c r="D106" i="404"/>
  <c r="D103" i="405"/>
  <c r="D107" i="414"/>
  <c r="D109" i="414" s="1"/>
  <c r="D111" i="414" s="1"/>
  <c r="F33" i="225" s="1"/>
  <c r="G33" i="225" s="1"/>
  <c r="D104" i="414"/>
  <c r="D107" i="425"/>
  <c r="D109" i="425" s="1"/>
  <c r="D111" i="425" s="1"/>
  <c r="F42" i="225" s="1"/>
  <c r="G42" i="225" s="1"/>
  <c r="F44" i="225"/>
  <c r="G44" i="225" s="1"/>
  <c r="D105" i="366"/>
  <c r="D116" i="452"/>
  <c r="D107" i="449"/>
  <c r="D109" i="449" s="1"/>
  <c r="D111" i="449" s="1"/>
  <c r="F13" i="225" s="1"/>
  <c r="G13" i="225" s="1"/>
  <c r="D104" i="370"/>
  <c r="D103" i="386"/>
  <c r="D105" i="386"/>
  <c r="D107" i="392"/>
  <c r="D109" i="392" s="1"/>
  <c r="D111" i="392" s="1"/>
  <c r="D115" i="392" s="1"/>
  <c r="D114" i="424"/>
  <c r="D107" i="374"/>
  <c r="D109" i="374" s="1"/>
  <c r="D111" i="374" s="1"/>
  <c r="F10" i="225" s="1"/>
  <c r="G10" i="225" s="1"/>
  <c r="D103" i="457"/>
  <c r="D106" i="366"/>
  <c r="D103" i="366"/>
  <c r="D105" i="374"/>
  <c r="D105" i="392"/>
  <c r="D104" i="395"/>
  <c r="D106" i="395"/>
  <c r="D102" i="404"/>
  <c r="D106" i="414"/>
  <c r="D103" i="417"/>
  <c r="D103" i="425"/>
  <c r="D103" i="429"/>
  <c r="D105" i="417"/>
  <c r="D104" i="457"/>
  <c r="D105" i="456"/>
  <c r="D106" i="409"/>
  <c r="D104" i="374"/>
  <c r="D102" i="374"/>
  <c r="D104" i="392"/>
  <c r="D103" i="404"/>
  <c r="D106" i="412"/>
  <c r="D103" i="412"/>
  <c r="D113" i="428"/>
  <c r="D102" i="427"/>
  <c r="D105" i="429"/>
  <c r="D116" i="444"/>
  <c r="D107" i="457"/>
  <c r="D109" i="457" s="1"/>
  <c r="D111" i="457" s="1"/>
  <c r="F45" i="225" s="1"/>
  <c r="G45" i="225" s="1"/>
  <c r="D106" i="457"/>
  <c r="D107" i="456"/>
  <c r="D109" i="456" s="1"/>
  <c r="D111" i="456" s="1"/>
  <c r="F39" i="225" s="1"/>
  <c r="G39" i="225" s="1"/>
  <c r="D103" i="456"/>
  <c r="D102" i="409"/>
  <c r="D106" i="416"/>
  <c r="D114" i="411"/>
  <c r="D103" i="427"/>
  <c r="D113" i="444"/>
  <c r="D113" i="382"/>
  <c r="D107" i="370"/>
  <c r="D109" i="370" s="1"/>
  <c r="D111" i="370" s="1"/>
  <c r="F6" i="225" s="1"/>
  <c r="G6" i="225" s="1"/>
  <c r="D106" i="370"/>
  <c r="D104" i="376"/>
  <c r="D114" i="382"/>
  <c r="D105" i="405"/>
  <c r="D107" i="412"/>
  <c r="D109" i="412" s="1"/>
  <c r="D111" i="412" s="1"/>
  <c r="D115" i="412" s="1"/>
  <c r="D102" i="416"/>
  <c r="D107" i="405"/>
  <c r="D109" i="405" s="1"/>
  <c r="D111" i="405" s="1"/>
  <c r="D115" i="405" s="1"/>
  <c r="D106" i="429"/>
  <c r="D102" i="429"/>
  <c r="D113" i="411"/>
  <c r="D104" i="429"/>
  <c r="D102" i="456"/>
  <c r="D102" i="388"/>
  <c r="D114" i="408"/>
  <c r="D106" i="417"/>
  <c r="D104" i="423"/>
  <c r="F35" i="225"/>
  <c r="G35" i="225" s="1"/>
  <c r="D106" i="453"/>
  <c r="D106" i="449"/>
  <c r="D116" i="365"/>
  <c r="D107" i="388"/>
  <c r="D109" i="388" s="1"/>
  <c r="D111" i="388" s="1"/>
  <c r="F19" i="225" s="1"/>
  <c r="G19" i="225" s="1"/>
  <c r="D104" i="388"/>
  <c r="D102" i="417"/>
  <c r="D115" i="423"/>
  <c r="D102" i="447"/>
  <c r="D105" i="453"/>
  <c r="D105" i="449"/>
  <c r="D103" i="449"/>
  <c r="D113" i="448"/>
  <c r="D105" i="423"/>
  <c r="D114" i="452"/>
  <c r="D107" i="453"/>
  <c r="D109" i="453" s="1"/>
  <c r="D111" i="453" s="1"/>
  <c r="F36" i="225" s="1"/>
  <c r="G36" i="225" s="1"/>
  <c r="D106" i="388"/>
  <c r="D104" i="417"/>
  <c r="D102" i="423"/>
  <c r="D106" i="423"/>
  <c r="D103" i="453"/>
  <c r="D103" i="383"/>
  <c r="D103" i="401"/>
  <c r="D113" i="436"/>
  <c r="D107" i="401"/>
  <c r="D109" i="401" s="1"/>
  <c r="D111" i="401" s="1"/>
  <c r="F24" i="225" s="1"/>
  <c r="G24" i="225" s="1"/>
  <c r="D106" i="447"/>
  <c r="D106" i="376"/>
  <c r="D105" i="383"/>
  <c r="D103" i="376"/>
  <c r="D114" i="398"/>
  <c r="D105" i="401"/>
  <c r="D105" i="413"/>
  <c r="D104" i="416"/>
  <c r="D104" i="413"/>
  <c r="D106" i="413"/>
  <c r="D103" i="419"/>
  <c r="D102" i="419"/>
  <c r="D105" i="427"/>
  <c r="D116" i="436"/>
  <c r="D115" i="409"/>
  <c r="D115" i="376"/>
  <c r="D103" i="447"/>
  <c r="D113" i="455"/>
  <c r="D106" i="383"/>
  <c r="D107" i="419"/>
  <c r="D109" i="419" s="1"/>
  <c r="D111" i="419" s="1"/>
  <c r="F38" i="225" s="1"/>
  <c r="G38" i="225" s="1"/>
  <c r="D104" i="447"/>
  <c r="D107" i="383"/>
  <c r="D109" i="383" s="1"/>
  <c r="D111" i="383" s="1"/>
  <c r="I16" i="225" s="1"/>
  <c r="D104" i="401"/>
  <c r="D107" i="413"/>
  <c r="D109" i="413" s="1"/>
  <c r="D111" i="413" s="1"/>
  <c r="D115" i="413" s="1"/>
  <c r="D103" i="416"/>
  <c r="D105" i="419"/>
  <c r="D104" i="427"/>
  <c r="D105" i="376"/>
  <c r="D107" i="427"/>
  <c r="D109" i="427" s="1"/>
  <c r="D111" i="427" s="1"/>
  <c r="F43" i="225" s="1"/>
  <c r="G43" i="225" s="1"/>
  <c r="D105" i="409"/>
  <c r="D115" i="447"/>
  <c r="F11" i="225"/>
  <c r="G11" i="225" s="1"/>
  <c r="D115" i="454"/>
  <c r="G37" i="225"/>
  <c r="D115" i="359"/>
  <c r="F8" i="225"/>
  <c r="G8" i="225" s="1"/>
  <c r="D115" i="416"/>
  <c r="F34" i="225"/>
  <c r="G34" i="225" s="1"/>
  <c r="D115" i="381"/>
  <c r="F15" i="225"/>
  <c r="G15" i="225" s="1"/>
  <c r="D104" i="360" l="1"/>
  <c r="D103" i="360"/>
  <c r="D118" i="418"/>
  <c r="D120" i="418" s="1"/>
  <c r="D122" i="418" s="1"/>
  <c r="D124" i="418" s="1"/>
  <c r="D106" i="360"/>
  <c r="D102" i="360"/>
  <c r="CB30" i="224"/>
  <c r="CC30" i="224" s="1"/>
  <c r="I39" i="225" s="1"/>
  <c r="J39" i="225" s="1"/>
  <c r="D115" i="458"/>
  <c r="D107" i="360"/>
  <c r="D109" i="360" s="1"/>
  <c r="D111" i="360" s="1"/>
  <c r="D115" i="360" s="1"/>
  <c r="BZ29" i="224"/>
  <c r="BX29" i="224"/>
  <c r="F23" i="225"/>
  <c r="G23" i="225" s="1"/>
  <c r="BV28" i="224"/>
  <c r="D115" i="404"/>
  <c r="F40" i="225"/>
  <c r="G40" i="225" s="1"/>
  <c r="BZ28" i="224"/>
  <c r="D115" i="380"/>
  <c r="BZ9" i="224"/>
  <c r="F17" i="225"/>
  <c r="G17" i="225" s="1"/>
  <c r="BV16" i="224"/>
  <c r="D118" i="379"/>
  <c r="D120" i="379" s="1"/>
  <c r="D122" i="379" s="1"/>
  <c r="F111" i="381" s="1"/>
  <c r="D118" i="432"/>
  <c r="D120" i="432" s="1"/>
  <c r="D122" i="432" s="1"/>
  <c r="F111" i="454" s="1"/>
  <c r="BV5" i="224"/>
  <c r="D118" i="373"/>
  <c r="D120" i="373" s="1"/>
  <c r="D122" i="373" s="1"/>
  <c r="K10" i="225" s="1"/>
  <c r="L10" i="225" s="1"/>
  <c r="D115" i="407"/>
  <c r="BZ5" i="224"/>
  <c r="BV24" i="224"/>
  <c r="D118" i="408"/>
  <c r="D120" i="408" s="1"/>
  <c r="D122" i="408" s="1"/>
  <c r="F111" i="409" s="1"/>
  <c r="D118" i="369"/>
  <c r="D120" i="369" s="1"/>
  <c r="D122" i="369" s="1"/>
  <c r="K6" i="225" s="1"/>
  <c r="L6" i="225" s="1"/>
  <c r="D118" i="402"/>
  <c r="D120" i="402" s="1"/>
  <c r="D122" i="402" s="1"/>
  <c r="F111" i="404" s="1"/>
  <c r="D118" i="387"/>
  <c r="D120" i="387" s="1"/>
  <c r="D122" i="387" s="1"/>
  <c r="D124" i="387" s="1"/>
  <c r="D118" i="446"/>
  <c r="D120" i="446" s="1"/>
  <c r="D122" i="446" s="1"/>
  <c r="K11" i="225" s="1"/>
  <c r="L11" i="225" s="1"/>
  <c r="D115" i="414"/>
  <c r="BV9" i="224"/>
  <c r="CB9" i="224" s="1"/>
  <c r="CC9" i="224" s="1"/>
  <c r="D115" i="374"/>
  <c r="BZ17" i="224"/>
  <c r="D118" i="365"/>
  <c r="D120" i="365" s="1"/>
  <c r="D122" i="365" s="1"/>
  <c r="D124" i="365" s="1"/>
  <c r="D118" i="375"/>
  <c r="D120" i="375" s="1"/>
  <c r="D122" i="375" s="1"/>
  <c r="D118" i="406"/>
  <c r="D120" i="406" s="1"/>
  <c r="D122" i="406" s="1"/>
  <c r="F111" i="407" s="1"/>
  <c r="D118" i="233"/>
  <c r="D120" i="233" s="1"/>
  <c r="D122" i="233" s="1"/>
  <c r="K7" i="225" s="1"/>
  <c r="D118" i="415"/>
  <c r="D120" i="415" s="1"/>
  <c r="D122" i="415" s="1"/>
  <c r="F111" i="416" s="1"/>
  <c r="F7" i="225"/>
  <c r="G7" i="225" s="1"/>
  <c r="BX17" i="224"/>
  <c r="D118" i="424"/>
  <c r="D120" i="424" s="1"/>
  <c r="D122" i="424" s="1"/>
  <c r="F111" i="427" s="1"/>
  <c r="BZ34" i="224"/>
  <c r="BV26" i="224"/>
  <c r="BV34" i="224"/>
  <c r="D118" i="363"/>
  <c r="D120" i="363" s="1"/>
  <c r="D122" i="363" s="1"/>
  <c r="K4" i="225" s="1"/>
  <c r="L4" i="225" s="1"/>
  <c r="BV25" i="224"/>
  <c r="BX25" i="224"/>
  <c r="D118" i="434"/>
  <c r="D120" i="434" s="1"/>
  <c r="D122" i="434" s="1"/>
  <c r="F111" i="457" s="1"/>
  <c r="D115" i="390"/>
  <c r="BV8" i="224"/>
  <c r="BX24" i="224"/>
  <c r="D118" i="400"/>
  <c r="D120" i="400" s="1"/>
  <c r="D122" i="400" s="1"/>
  <c r="D118" i="452"/>
  <c r="D120" i="452" s="1"/>
  <c r="D122" i="452" s="1"/>
  <c r="K36" i="225" s="1"/>
  <c r="L36" i="225" s="1"/>
  <c r="D115" i="450"/>
  <c r="D118" i="398"/>
  <c r="D120" i="398" s="1"/>
  <c r="D122" i="398" s="1"/>
  <c r="D124" i="398" s="1"/>
  <c r="F26" i="225"/>
  <c r="G26" i="225" s="1"/>
  <c r="D115" i="451"/>
  <c r="BX14" i="224"/>
  <c r="BX27" i="224"/>
  <c r="BV15" i="224"/>
  <c r="BX16" i="224"/>
  <c r="CB16" i="224" s="1"/>
  <c r="CC16" i="224" s="1"/>
  <c r="I20" i="225" s="1"/>
  <c r="J20" i="225" s="1"/>
  <c r="BX8" i="224"/>
  <c r="D118" i="448"/>
  <c r="D120" i="448" s="1"/>
  <c r="D122" i="448" s="1"/>
  <c r="K13" i="225" s="1"/>
  <c r="L13" i="225" s="1"/>
  <c r="D115" i="410"/>
  <c r="BX12" i="224"/>
  <c r="BX18" i="224"/>
  <c r="BX32" i="224"/>
  <c r="BX4" i="224"/>
  <c r="BV4" i="224"/>
  <c r="BV22" i="224"/>
  <c r="BX31" i="224"/>
  <c r="D118" i="391"/>
  <c r="D120" i="391" s="1"/>
  <c r="D122" i="391" s="1"/>
  <c r="D124" i="391" s="1"/>
  <c r="BX22" i="224"/>
  <c r="BZ12" i="224"/>
  <c r="BV33" i="224"/>
  <c r="BX33" i="224"/>
  <c r="F111" i="390"/>
  <c r="D115" i="457"/>
  <c r="BV10" i="224"/>
  <c r="BX35" i="224"/>
  <c r="BV31" i="224"/>
  <c r="BV32" i="224"/>
  <c r="D118" i="382"/>
  <c r="D120" i="382" s="1"/>
  <c r="D122" i="382" s="1"/>
  <c r="D124" i="382" s="1"/>
  <c r="D118" i="393"/>
  <c r="D120" i="393" s="1"/>
  <c r="D122" i="393" s="1"/>
  <c r="F111" i="395" s="1"/>
  <c r="BZ19" i="224"/>
  <c r="BV21" i="224"/>
  <c r="BV14" i="224"/>
  <c r="BV20" i="224"/>
  <c r="BX7" i="224"/>
  <c r="BZ7" i="224"/>
  <c r="D118" i="436"/>
  <c r="D120" i="436" s="1"/>
  <c r="D122" i="436" s="1"/>
  <c r="F111" i="458" s="1"/>
  <c r="D118" i="421"/>
  <c r="D120" i="421" s="1"/>
  <c r="D122" i="421" s="1"/>
  <c r="K40" i="225" s="1"/>
  <c r="BV27" i="224"/>
  <c r="BX20" i="224"/>
  <c r="BX26" i="224"/>
  <c r="D118" i="428"/>
  <c r="D120" i="428" s="1"/>
  <c r="D122" i="428" s="1"/>
  <c r="F111" i="429" s="1"/>
  <c r="BV11" i="224"/>
  <c r="BX11" i="224"/>
  <c r="CA38" i="224"/>
  <c r="D118" i="455"/>
  <c r="D120" i="455" s="1"/>
  <c r="D122" i="455" s="1"/>
  <c r="D115" i="388"/>
  <c r="BZ21" i="224"/>
  <c r="BX19" i="224"/>
  <c r="D115" i="453"/>
  <c r="BX13" i="224"/>
  <c r="BX15" i="224"/>
  <c r="BV23" i="224"/>
  <c r="BZ11" i="224"/>
  <c r="BV13" i="224"/>
  <c r="BV35" i="224"/>
  <c r="BX6" i="224"/>
  <c r="BV18" i="224"/>
  <c r="BX10" i="224"/>
  <c r="BZ6" i="224"/>
  <c r="BZ23" i="224"/>
  <c r="F21" i="225"/>
  <c r="G21" i="225" s="1"/>
  <c r="D115" i="425"/>
  <c r="D115" i="456"/>
  <c r="D115" i="449"/>
  <c r="D118" i="411"/>
  <c r="D120" i="411" s="1"/>
  <c r="D122" i="411" s="1"/>
  <c r="K31" i="225" s="1"/>
  <c r="D118" i="444"/>
  <c r="D120" i="444" s="1"/>
  <c r="D122" i="444" s="1"/>
  <c r="F111" i="451" s="1"/>
  <c r="D115" i="370"/>
  <c r="F31" i="225"/>
  <c r="G31" i="225" s="1"/>
  <c r="D115" i="401"/>
  <c r="F16" i="225"/>
  <c r="G16" i="225" s="1"/>
  <c r="D115" i="383"/>
  <c r="F32" i="225"/>
  <c r="G32" i="225" s="1"/>
  <c r="D115" i="419"/>
  <c r="D115" i="427"/>
  <c r="K20" i="225"/>
  <c r="K17" i="225"/>
  <c r="F111" i="450"/>
  <c r="D124" i="389"/>
  <c r="D124" i="385"/>
  <c r="F122" i="455" l="1"/>
  <c r="K38" i="225"/>
  <c r="L38" i="225" s="1"/>
  <c r="F111" i="419"/>
  <c r="F9" i="225"/>
  <c r="G9" i="225" s="1"/>
  <c r="F48" i="225" s="1"/>
  <c r="F49" i="225" s="1"/>
  <c r="CB28" i="224"/>
  <c r="CC28" i="224" s="1"/>
  <c r="F122" i="432" s="1"/>
  <c r="CB29" i="224"/>
  <c r="CC29" i="224" s="1"/>
  <c r="I38" i="225" s="1"/>
  <c r="J38" i="225" s="1"/>
  <c r="L40" i="225"/>
  <c r="K19" i="225"/>
  <c r="L19" i="225" s="1"/>
  <c r="L17" i="225"/>
  <c r="K5" i="225"/>
  <c r="L5" i="225" s="1"/>
  <c r="D124" i="415"/>
  <c r="CB14" i="224"/>
  <c r="CC14" i="224" s="1"/>
  <c r="I17" i="225" s="1"/>
  <c r="J17" i="225" s="1"/>
  <c r="CB17" i="224"/>
  <c r="CC17" i="224" s="1"/>
  <c r="I21" i="225" s="1"/>
  <c r="J21" i="225" s="1"/>
  <c r="D124" i="369"/>
  <c r="D124" i="432"/>
  <c r="K37" i="225"/>
  <c r="L37" i="225" s="1"/>
  <c r="CB26" i="224"/>
  <c r="CC26" i="224" s="1"/>
  <c r="I34" i="225" s="1"/>
  <c r="J34" i="225" s="1"/>
  <c r="D124" i="379"/>
  <c r="K34" i="225"/>
  <c r="L34" i="225" s="1"/>
  <c r="D124" i="402"/>
  <c r="K14" i="225"/>
  <c r="L14" i="225" s="1"/>
  <c r="CB5" i="224"/>
  <c r="CC5" i="224" s="1"/>
  <c r="I5" i="225" s="1"/>
  <c r="J5" i="225" s="1"/>
  <c r="K25" i="225"/>
  <c r="L25" i="225" s="1"/>
  <c r="CB13" i="224"/>
  <c r="CC13" i="224" s="1"/>
  <c r="F122" i="382" s="1"/>
  <c r="D124" i="408"/>
  <c r="K42" i="225"/>
  <c r="L42" i="225" s="1"/>
  <c r="D124" i="446"/>
  <c r="D124" i="363"/>
  <c r="D124" i="424"/>
  <c r="D124" i="233"/>
  <c r="CB12" i="224"/>
  <c r="CC12" i="224" s="1"/>
  <c r="I14" i="225" s="1"/>
  <c r="J14" i="225" s="1"/>
  <c r="CB24" i="224"/>
  <c r="CC24" i="224" s="1"/>
  <c r="F122" i="408" s="1"/>
  <c r="K29" i="225"/>
  <c r="L29" i="225" s="1"/>
  <c r="CB35" i="224"/>
  <c r="CC35" i="224" s="1"/>
  <c r="I46" i="225" s="1"/>
  <c r="K28" i="225"/>
  <c r="L28" i="225" s="1"/>
  <c r="D124" i="406"/>
  <c r="D124" i="434"/>
  <c r="CB25" i="224"/>
  <c r="CC25" i="224" s="1"/>
  <c r="F122" i="411" s="1"/>
  <c r="CB34" i="224"/>
  <c r="CC34" i="224" s="1"/>
  <c r="F122" i="434" s="1"/>
  <c r="CB8" i="224"/>
  <c r="CC8" i="224" s="1"/>
  <c r="I10" i="225" s="1"/>
  <c r="J10" i="225" s="1"/>
  <c r="CB32" i="224"/>
  <c r="CC32" i="224" s="1"/>
  <c r="F122" i="424" s="1"/>
  <c r="K46" i="225"/>
  <c r="L46" i="225" s="1"/>
  <c r="D124" i="393"/>
  <c r="D124" i="452"/>
  <c r="F111" i="453"/>
  <c r="CB22" i="224"/>
  <c r="CC22" i="224" s="1"/>
  <c r="I27" i="225" s="1"/>
  <c r="J27" i="225" s="1"/>
  <c r="D124" i="444"/>
  <c r="K21" i="225"/>
  <c r="L21" i="225" s="1"/>
  <c r="CB18" i="224"/>
  <c r="CC18" i="224" s="1"/>
  <c r="I22" i="225" s="1"/>
  <c r="CB7" i="224"/>
  <c r="CC7" i="224" s="1"/>
  <c r="I7" i="225" s="1"/>
  <c r="M7" i="225" s="1"/>
  <c r="CB10" i="224"/>
  <c r="CC10" i="224" s="1"/>
  <c r="F122" i="375" s="1"/>
  <c r="CB33" i="224"/>
  <c r="CC33" i="224" s="1"/>
  <c r="I44" i="225" s="1"/>
  <c r="J44" i="225" s="1"/>
  <c r="CB31" i="224"/>
  <c r="CC31" i="224" s="1"/>
  <c r="I40" i="225" s="1"/>
  <c r="J40" i="225" s="1"/>
  <c r="K45" i="225"/>
  <c r="L45" i="225" s="1"/>
  <c r="D124" i="428"/>
  <c r="K23" i="225"/>
  <c r="L23" i="225" s="1"/>
  <c r="CB15" i="224"/>
  <c r="CC15" i="224" s="1"/>
  <c r="F122" i="387" s="1"/>
  <c r="K44" i="225"/>
  <c r="L44" i="225" s="1"/>
  <c r="CB27" i="224"/>
  <c r="CC27" i="224" s="1"/>
  <c r="I36" i="225" s="1"/>
  <c r="J36" i="225" s="1"/>
  <c r="CB4" i="224"/>
  <c r="CC4" i="224" s="1"/>
  <c r="I4" i="225" s="1"/>
  <c r="K27" i="225"/>
  <c r="L27" i="225" s="1"/>
  <c r="D124" i="436"/>
  <c r="CB6" i="224"/>
  <c r="CC6" i="224" s="1"/>
  <c r="I6" i="225" s="1"/>
  <c r="J6" i="225" s="1"/>
  <c r="CB19" i="224"/>
  <c r="CC19" i="224" s="1"/>
  <c r="F122" i="398" s="1"/>
  <c r="CB21" i="224"/>
  <c r="CC21" i="224" s="1"/>
  <c r="I25" i="225" s="1"/>
  <c r="F122" i="444"/>
  <c r="D124" i="448"/>
  <c r="K16" i="225"/>
  <c r="M16" i="225" s="1"/>
  <c r="F111" i="383"/>
  <c r="F111" i="392"/>
  <c r="CB20" i="224"/>
  <c r="CC20" i="224" s="1"/>
  <c r="I24" i="225" s="1"/>
  <c r="J24" i="225" s="1"/>
  <c r="K22" i="225"/>
  <c r="L22" i="225" s="1"/>
  <c r="CB23" i="224"/>
  <c r="CC23" i="224" s="1"/>
  <c r="I28" i="225" s="1"/>
  <c r="J28" i="225" s="1"/>
  <c r="D124" i="411"/>
  <c r="D124" i="421"/>
  <c r="F111" i="422"/>
  <c r="K39" i="225"/>
  <c r="BV38" i="224"/>
  <c r="D302" i="228" s="1"/>
  <c r="BZ38" i="224"/>
  <c r="D300" i="228" s="1"/>
  <c r="F111" i="414"/>
  <c r="D124" i="455"/>
  <c r="F111" i="456"/>
  <c r="BX38" i="224"/>
  <c r="D299" i="228" s="1"/>
  <c r="CB11" i="224"/>
  <c r="CC11" i="224" s="1"/>
  <c r="J16" i="225"/>
  <c r="L31" i="225"/>
  <c r="M20" i="225"/>
  <c r="F122" i="389"/>
  <c r="F122" i="446"/>
  <c r="I11" i="225"/>
  <c r="L20" i="225"/>
  <c r="F111" i="401"/>
  <c r="K24" i="225"/>
  <c r="K12" i="225"/>
  <c r="L12" i="225" s="1"/>
  <c r="D124" i="373"/>
  <c r="D124" i="400"/>
  <c r="D124" i="375"/>
  <c r="L7" i="225" l="1"/>
  <c r="I45" i="225"/>
  <c r="J45" i="225" s="1"/>
  <c r="I37" i="225"/>
  <c r="M37" i="225" s="1"/>
  <c r="F122" i="428"/>
  <c r="M38" i="225"/>
  <c r="F122" i="418"/>
  <c r="F122" i="379"/>
  <c r="M5" i="225"/>
  <c r="F122" i="365"/>
  <c r="I29" i="225"/>
  <c r="J29" i="225" s="1"/>
  <c r="F122" i="373"/>
  <c r="M25" i="225"/>
  <c r="M17" i="225"/>
  <c r="F122" i="385"/>
  <c r="F122" i="391"/>
  <c r="F122" i="415"/>
  <c r="M40" i="225"/>
  <c r="F122" i="393"/>
  <c r="F122" i="402"/>
  <c r="I42" i="225"/>
  <c r="J42" i="225" s="1"/>
  <c r="M22" i="225"/>
  <c r="I31" i="225"/>
  <c r="J31" i="225" s="1"/>
  <c r="J7" i="225"/>
  <c r="F122" i="436"/>
  <c r="I19" i="225"/>
  <c r="J19" i="225" s="1"/>
  <c r="F122" i="421"/>
  <c r="M27" i="225"/>
  <c r="M46" i="225"/>
  <c r="I23" i="225"/>
  <c r="J23" i="225" s="1"/>
  <c r="L16" i="225"/>
  <c r="I12" i="225"/>
  <c r="J12" i="225" s="1"/>
  <c r="F122" i="233"/>
  <c r="F122" i="363"/>
  <c r="D304" i="228"/>
  <c r="D306" i="228" s="1"/>
  <c r="D308" i="228" s="1"/>
  <c r="F122" i="369"/>
  <c r="F122" i="406"/>
  <c r="F122" i="452"/>
  <c r="M36" i="225"/>
  <c r="M28" i="225"/>
  <c r="M6" i="225"/>
  <c r="CC38" i="224"/>
  <c r="CC40" i="224" s="1"/>
  <c r="E26" i="459" s="1"/>
  <c r="F122" i="400"/>
  <c r="CB38" i="224"/>
  <c r="I13" i="225"/>
  <c r="F122" i="448"/>
  <c r="M44" i="225"/>
  <c r="M34" i="225"/>
  <c r="M14" i="225"/>
  <c r="J46" i="225"/>
  <c r="J25" i="225"/>
  <c r="M21" i="225"/>
  <c r="J22" i="225"/>
  <c r="J11" i="225"/>
  <c r="M11" i="225"/>
  <c r="M4" i="225"/>
  <c r="J4" i="225"/>
  <c r="M10" i="225"/>
  <c r="L24" i="225"/>
  <c r="M24" i="225"/>
  <c r="K48" i="225"/>
  <c r="J18" i="459" l="1"/>
  <c r="J26" i="459"/>
  <c r="A26" i="459"/>
  <c r="M42" i="225"/>
  <c r="M45" i="225"/>
  <c r="J37" i="225"/>
  <c r="M19" i="225"/>
  <c r="M31" i="225"/>
  <c r="M29" i="225"/>
  <c r="M12" i="225"/>
  <c r="I48" i="225"/>
  <c r="I49" i="225" s="1"/>
  <c r="E306" i="228"/>
  <c r="M23" i="225"/>
  <c r="J13" i="225"/>
  <c r="M13" i="225"/>
  <c r="E308" i="228"/>
  <c r="F308" i="228" s="1"/>
  <c r="D312" i="228"/>
  <c r="E312" i="228" s="1"/>
  <c r="L48" i="225"/>
  <c r="J48" i="225" l="1"/>
  <c r="M48" i="225"/>
</calcChain>
</file>

<file path=xl/comments1.xml><?xml version="1.0" encoding="utf-8"?>
<comments xmlns="http://schemas.openxmlformats.org/spreadsheetml/2006/main">
  <authors>
    <author>PGJ MG</author>
  </authors>
  <commentList>
    <comment ref="H12" authorId="0" shapeId="0">
      <text>
        <r>
          <rPr>
            <b/>
            <sz val="9"/>
            <color indexed="81"/>
            <rFont val="Tahoma"/>
            <family val="2"/>
          </rPr>
          <t>PGJ MG:</t>
        </r>
        <r>
          <rPr>
            <sz val="9"/>
            <color indexed="81"/>
            <rFont val="Tahoma"/>
            <family val="2"/>
          </rPr>
          <t xml:space="preserve">
de acordo com contrato anterior com 105 vigilantes</t>
        </r>
      </text>
    </comment>
  </commentList>
</comments>
</file>

<file path=xl/comments2.xml><?xml version="1.0" encoding="utf-8"?>
<comments xmlns="http://schemas.openxmlformats.org/spreadsheetml/2006/main">
  <authors>
    <author>ANA REGINA RIBEIRO</author>
    <author>PGJ MG</author>
  </authors>
  <commentList>
    <comment ref="C59" authorId="0" shapeId="0">
      <text>
        <r>
          <rPr>
            <b/>
            <sz val="9"/>
            <color indexed="81"/>
            <rFont val="Segoe UI"/>
            <family val="2"/>
          </rPr>
          <t>PGJ-MG:</t>
        </r>
        <r>
          <rPr>
            <sz val="9"/>
            <color indexed="81"/>
            <rFont val="Segoe UI"/>
            <family val="2"/>
          </rPr>
          <t xml:space="preserve">
Conforme Memorial de cálculo, a partir do 2º ano de contrato serão incluídos feristas e a fómula será: 2º ano de contrato: [1/12+1/12x1/12= 9,03%]</t>
        </r>
      </text>
    </comment>
    <comment ref="C61" authorId="0" shapeId="0">
      <text>
        <r>
          <rPr>
            <b/>
            <sz val="9"/>
            <color indexed="81"/>
            <rFont val="Segoe UI"/>
            <family val="2"/>
          </rPr>
          <t xml:space="preserve">PGJ -  MG: 
</t>
        </r>
        <r>
          <rPr>
            <sz val="9"/>
            <color indexed="81"/>
            <rFont val="Segoe UI"/>
            <family val="2"/>
          </rPr>
          <t>Conforme Memorial de cálculo,</t>
        </r>
        <r>
          <rPr>
            <b/>
            <sz val="9"/>
            <color indexed="81"/>
            <rFont val="Segoe UI"/>
            <family val="2"/>
          </rPr>
          <t xml:space="preserve"> </t>
        </r>
        <r>
          <rPr>
            <sz val="9"/>
            <color indexed="81"/>
            <rFont val="Segoe UI"/>
            <family val="2"/>
          </rPr>
          <t>a partir do 2º ano de contrato serão incluídos feristas e a fómula será: 2º ano de contrato:</t>
        </r>
        <r>
          <rPr>
            <sz val="9"/>
            <color indexed="81"/>
            <rFont val="Segoe UI"/>
            <family val="2"/>
          </rPr>
          <t xml:space="preserve">
[36,8% x (9,03%) = 3,32%]</t>
        </r>
      </text>
    </comment>
    <comment ref="C75" authorId="0" shapeId="0">
      <text>
        <r>
          <rPr>
            <b/>
            <sz val="9"/>
            <color indexed="81"/>
            <rFont val="Segoe UI"/>
            <family val="2"/>
          </rPr>
          <t xml:space="preserve">PGJ - MG: </t>
        </r>
        <r>
          <rPr>
            <sz val="9"/>
            <color indexed="81"/>
            <rFont val="Segoe UI"/>
            <family val="2"/>
          </rPr>
          <t xml:space="preserve">
Conforme Memorial de Cálculo, a partir do 2º ano de contrato serão incluídos feristas e a fómula será: 2º ano de contrato:
[50% x 8% x 90% x (1+1/12+1/12+1/3/12+(1/12+1/12x1/12 +1/12x1/12+1/3x1/12x1/12)) = 4,66%].</t>
        </r>
      </text>
    </comment>
    <comment ref="C80" authorId="0" shapeId="0">
      <text>
        <r>
          <rPr>
            <b/>
            <sz val="9"/>
            <color indexed="81"/>
            <rFont val="Segoe UI"/>
            <family val="2"/>
          </rPr>
          <t>PGJ - MG:</t>
        </r>
        <r>
          <rPr>
            <sz val="9"/>
            <color indexed="81"/>
            <rFont val="Segoe UI"/>
            <family val="2"/>
          </rPr>
          <t xml:space="preserve">
Conforme Memorial de Cálculo, a partir do 2º ano de contrato serão incluídos feristas e a fómula será: 2º ano de contrato: [(1/12 + 1/3x1/12)+ (1/12 + 1/3x1/12)/12) = 12,04%]</t>
        </r>
      </text>
    </comment>
    <comment ref="B100" authorId="1" shapeId="0">
      <text>
        <r>
          <rPr>
            <b/>
            <sz val="9"/>
            <color indexed="81"/>
            <rFont val="Tahoma"/>
            <family val="2"/>
          </rPr>
          <t>PGJ MG:</t>
        </r>
        <r>
          <rPr>
            <sz val="9"/>
            <color indexed="81"/>
            <rFont val="Tahoma"/>
            <family val="2"/>
          </rPr>
          <t xml:space="preserve">
Inserir valor de Custos Indiretos por posto definido pela proposta vencedora</t>
        </r>
      </text>
    </comment>
    <comment ref="B108" authorId="1" shapeId="0">
      <text>
        <r>
          <rPr>
            <b/>
            <sz val="9"/>
            <color indexed="81"/>
            <rFont val="Tahoma"/>
            <family val="2"/>
          </rPr>
          <t>PGJ MG:</t>
        </r>
        <r>
          <rPr>
            <sz val="9"/>
            <color indexed="81"/>
            <rFont val="Tahoma"/>
            <family val="2"/>
          </rPr>
          <t xml:space="preserve">
Inserir valor de Lucro por posto definido pela proposta vencedora</t>
        </r>
      </text>
    </comment>
  </commentList>
</comments>
</file>

<file path=xl/sharedStrings.xml><?xml version="1.0" encoding="utf-8"?>
<sst xmlns="http://schemas.openxmlformats.org/spreadsheetml/2006/main" count="3729" uniqueCount="428">
  <si>
    <t>Total</t>
  </si>
  <si>
    <t>Betim</t>
  </si>
  <si>
    <t>Campo Belo</t>
  </si>
  <si>
    <t>Contagem</t>
  </si>
  <si>
    <t>Governador Valadares</t>
  </si>
  <si>
    <t>Ipatinga</t>
  </si>
  <si>
    <t>Montes Claros</t>
  </si>
  <si>
    <t>Porteirinha</t>
  </si>
  <si>
    <t>Ribeirão das Neves</t>
  </si>
  <si>
    <t>Uberlândia</t>
  </si>
  <si>
    <t>Belo Horizonte</t>
  </si>
  <si>
    <t>DESCRIÇÃO</t>
  </si>
  <si>
    <t>ORDEM</t>
  </si>
  <si>
    <t>TOTAL</t>
  </si>
  <si>
    <t>Tipo de Serviço</t>
  </si>
  <si>
    <t>Salário Normativo da Categoria Profissional</t>
  </si>
  <si>
    <t>Categoria Profissional - Jornada</t>
  </si>
  <si>
    <t>Data Base da Categoria</t>
  </si>
  <si>
    <t>MÓDULO 1</t>
  </si>
  <si>
    <t>1 - Composição da Remuneração</t>
  </si>
  <si>
    <t>Valor - R$</t>
  </si>
  <si>
    <t>A - Salário Base</t>
  </si>
  <si>
    <t>C - Adicional de Insalubridade</t>
  </si>
  <si>
    <t>D - Adicional Noturno</t>
  </si>
  <si>
    <t>E - Hora Noturna Adicional</t>
  </si>
  <si>
    <t>F - Adicional de Hora Extra</t>
  </si>
  <si>
    <t>G - Intervalo Intrajornada</t>
  </si>
  <si>
    <t xml:space="preserve">      Total da Remuneração</t>
  </si>
  <si>
    <t>MÓDULO 2</t>
  </si>
  <si>
    <t xml:space="preserve">2 - Benefícios Mensais e Diários </t>
  </si>
  <si>
    <t>A - Auxílio Alimentação (Cesta Básica)</t>
  </si>
  <si>
    <t>B - Auxílio Alimentação (Tíquete Refeição)</t>
  </si>
  <si>
    <t>C - Auxílio Transporte -Vr. Total do VT deduzido da parcela descontada do empregado</t>
  </si>
  <si>
    <t>D - Auxílio Saúde</t>
  </si>
  <si>
    <t>E - Seguro de Vida</t>
  </si>
  <si>
    <t xml:space="preserve">      Total</t>
  </si>
  <si>
    <t>MÓDULO 3</t>
  </si>
  <si>
    <t>3 - Insumos Diversos</t>
  </si>
  <si>
    <t>MÓDULO 4</t>
  </si>
  <si>
    <t>4.1 - Encargos Previdenciários e FGTS</t>
  </si>
  <si>
    <t>%</t>
  </si>
  <si>
    <t>A - INSS</t>
  </si>
  <si>
    <t>B - SESI ou SESC</t>
  </si>
  <si>
    <t>C - SENAI ou SENAC</t>
  </si>
  <si>
    <t>D - INCRA</t>
  </si>
  <si>
    <t>E - Salário Educação</t>
  </si>
  <si>
    <t>F - FGTS</t>
  </si>
  <si>
    <t>H - SEBRAE</t>
  </si>
  <si>
    <t>A - 13º Salário</t>
  </si>
  <si>
    <t xml:space="preserve">      Sub-total</t>
  </si>
  <si>
    <t>4.3 - Afastamento Maternidade</t>
  </si>
  <si>
    <t>4.4 - Provisão para Rescisão</t>
  </si>
  <si>
    <t>C - Multa do FGTS e Contribuição Social do Aviso Prévio Indenizado</t>
  </si>
  <si>
    <t>D - Aviso Prévio Trabalhado-APT</t>
  </si>
  <si>
    <t>E - Incidência Submódulo 4.1 sobre APT</t>
  </si>
  <si>
    <t>F - Multa do FGTS e Contribuição Social do Aviso Prévio Trabalhado</t>
  </si>
  <si>
    <t>4.5 - Composição do Custo de Reposição do Profissional Ausente</t>
  </si>
  <si>
    <t>B - Ausência por Doença</t>
  </si>
  <si>
    <t xml:space="preserve">      Sub-Total</t>
  </si>
  <si>
    <t xml:space="preserve">Resumo do Módulo 4 </t>
  </si>
  <si>
    <t>4.1 - Encargos Previdênciários e FGTS</t>
  </si>
  <si>
    <t xml:space="preserve">4.5 - Composição do Custo de Reposição do Profissional Ausente </t>
  </si>
  <si>
    <t>MÓDULO 5</t>
  </si>
  <si>
    <t>5 - Custos Indiretos, Tributos e Lucro</t>
  </si>
  <si>
    <t>A - Custos Indiretos</t>
  </si>
  <si>
    <t>B - Tributos</t>
  </si>
  <si>
    <t xml:space="preserve">      B.1 - Tributos Federais (Cofins)</t>
  </si>
  <si>
    <t xml:space="preserve">      B.1 - Tributos Federais (PIS)</t>
  </si>
  <si>
    <t xml:space="preserve">      B.2 - Tributos Estaduais (não se aplica)</t>
  </si>
  <si>
    <t xml:space="preserve">      B.3 - Tributos Municipais (ISS)</t>
  </si>
  <si>
    <t xml:space="preserve">      B.4 - Outros Tributos (não se aplica)</t>
  </si>
  <si>
    <t xml:space="preserve">      Total Tributos (B)</t>
  </si>
  <si>
    <t>C - Lucro</t>
  </si>
  <si>
    <t>Total Geral</t>
  </si>
  <si>
    <t>Uberaba</t>
  </si>
  <si>
    <t>Varginha</t>
  </si>
  <si>
    <t>Barbacena</t>
  </si>
  <si>
    <t>Formiga</t>
  </si>
  <si>
    <t>Pouso Alegre</t>
  </si>
  <si>
    <t>QT</t>
  </si>
  <si>
    <t>A - Aviso Prévio Indenizado e Reflexo do Aviso Prévio Indenizado</t>
  </si>
  <si>
    <t>B -Incidência do FGTS sobre Aviso Prévio Indenizado e Reflexo do Aviso Prévio Indenizado</t>
  </si>
  <si>
    <t>G - Indenização Adicional (Art. 9º da Lei nº 7.238/84)</t>
  </si>
  <si>
    <t>C - Licença-Paternidade e Ausências Legais</t>
  </si>
  <si>
    <t>D - Ausência por Acidente de Trabalho</t>
  </si>
  <si>
    <t>F - Incidência Submódulo 4.1 sobre Custo de Reposição</t>
  </si>
  <si>
    <t>E - Outros</t>
  </si>
  <si>
    <t>CARGO</t>
  </si>
  <si>
    <t>Adicional Noturno</t>
  </si>
  <si>
    <t>Adicional de Insalubridade</t>
  </si>
  <si>
    <t>Adicional de Periculosidade</t>
  </si>
  <si>
    <t>Lucro</t>
  </si>
  <si>
    <t>PAF</t>
  </si>
  <si>
    <t>PQM</t>
  </si>
  <si>
    <t>Seguro de Vida</t>
  </si>
  <si>
    <t>13º Salário</t>
  </si>
  <si>
    <t>COFINS</t>
  </si>
  <si>
    <t>PIS</t>
  </si>
  <si>
    <t>CCT</t>
  </si>
  <si>
    <t>Unidade Executora</t>
  </si>
  <si>
    <t>Salário</t>
  </si>
  <si>
    <t>INSS</t>
  </si>
  <si>
    <t>FGTS</t>
  </si>
  <si>
    <t>SESI/SESC</t>
  </si>
  <si>
    <t>SENAI/SENAC</t>
  </si>
  <si>
    <t>INCRA</t>
  </si>
  <si>
    <t>SEBRAE</t>
  </si>
  <si>
    <t>SALÁRIO EDUCAÇÃO</t>
  </si>
  <si>
    <t>ISS %</t>
  </si>
  <si>
    <t>Resumo aliquotas</t>
  </si>
  <si>
    <t>Aliquota S/ fatura - ISSQN</t>
  </si>
  <si>
    <t>ISS</t>
  </si>
  <si>
    <t>Aliquota S/ fatura - COFINS</t>
  </si>
  <si>
    <t>Aliquota S/ fatura - PIS</t>
  </si>
  <si>
    <t>Araxá</t>
  </si>
  <si>
    <t>Juiz de Fora</t>
  </si>
  <si>
    <t>Santa Luzia</t>
  </si>
  <si>
    <t>São Lourenço</t>
  </si>
  <si>
    <t>Vespasiano</t>
  </si>
  <si>
    <t xml:space="preserve">CCT </t>
  </si>
  <si>
    <t>PAT</t>
  </si>
  <si>
    <t>Fethemg Interior</t>
  </si>
  <si>
    <t>Alto Paranaiba</t>
  </si>
  <si>
    <t>Sind - Asseio</t>
  </si>
  <si>
    <t>Curvelo</t>
  </si>
  <si>
    <t>Divinopolis</t>
  </si>
  <si>
    <t>Região Uberaba</t>
  </si>
  <si>
    <t>Gov. Valadares</t>
  </si>
  <si>
    <t>SECI</t>
  </si>
  <si>
    <t>Sethac Norte de Minas</t>
  </si>
  <si>
    <t>Cataguases</t>
  </si>
  <si>
    <t>Fethemg RM</t>
  </si>
  <si>
    <t>Sete Lagoas</t>
  </si>
  <si>
    <t>Seethur</t>
  </si>
  <si>
    <t>SEAC</t>
  </si>
  <si>
    <t>VALE TRANSPORTE</t>
  </si>
  <si>
    <t>Locais de Prestação dos Serviços</t>
  </si>
  <si>
    <t>Total de Funcionários por Localidade</t>
  </si>
  <si>
    <t>220 h</t>
  </si>
  <si>
    <t>Quant.</t>
  </si>
  <si>
    <t>Subtotal nº vagas</t>
  </si>
  <si>
    <t>TOTAL (interior e capital)</t>
  </si>
  <si>
    <t>TOTAL GOVERNADOR VALADARES</t>
  </si>
  <si>
    <t>TOTAL UBERLÂNDIA</t>
  </si>
  <si>
    <t>RESUMO</t>
  </si>
  <si>
    <t>Item</t>
  </si>
  <si>
    <t>Cidade</t>
  </si>
  <si>
    <t>Funções</t>
  </si>
  <si>
    <t>Quantidade</t>
  </si>
  <si>
    <t>Valor Unitário</t>
  </si>
  <si>
    <t>Valor Total Mensal</t>
  </si>
  <si>
    <t>VALOR GLOBAL MENSAL</t>
  </si>
  <si>
    <t>Hora Noturna Adicional</t>
  </si>
  <si>
    <t>Adicional de Hora Extra</t>
  </si>
  <si>
    <t>Intervalo Intrajornada</t>
  </si>
  <si>
    <t>Auxílio Alimentação (Cesta Básica)</t>
  </si>
  <si>
    <t>Aux. Transporte - Deduzido 6%</t>
  </si>
  <si>
    <t>Aux. Saúde</t>
  </si>
  <si>
    <t>Total Geral Módulo 2</t>
  </si>
  <si>
    <t>Total Submódulo 4.1</t>
  </si>
  <si>
    <t>Total Submódulo 4.2</t>
  </si>
  <si>
    <t>Total Submódulo 4.3</t>
  </si>
  <si>
    <t>Incidência do FGTS s/ API e Reflexo do API</t>
  </si>
  <si>
    <t>Multa do FGTS e Cont. Social do API</t>
  </si>
  <si>
    <t>Aviso Prévio Indenizado (API) e Reflexo do API</t>
  </si>
  <si>
    <t>Aviso Prévio Trabalhado (APT)</t>
  </si>
  <si>
    <t>Incidência Submódulo 4.1 s/ APT</t>
  </si>
  <si>
    <t>Multa do FGTS e Cont. Social APT</t>
  </si>
  <si>
    <t>Indenização Adicional (Art. 9º da Lei 7238/84)</t>
  </si>
  <si>
    <t>Total do Submódulo 4.4</t>
  </si>
  <si>
    <t>Ausência por Doença</t>
  </si>
  <si>
    <t>Licença-Paternidade e Ausências Legais</t>
  </si>
  <si>
    <t>Ausência por Acidente de Trabalho</t>
  </si>
  <si>
    <t>Incidência do Submódulo 4.1 s/ Custo de Reposição</t>
  </si>
  <si>
    <t>Total Submódulo 4.5</t>
  </si>
  <si>
    <t>Total Geral de Encargos Sociais</t>
  </si>
  <si>
    <t>Total Geral do Módulo 4</t>
  </si>
  <si>
    <t>Total Geral Módulos 1+2+3+4</t>
  </si>
  <si>
    <t>Total Geral - Módulo 3</t>
  </si>
  <si>
    <t>Custo Indireto</t>
  </si>
  <si>
    <t>Comarca</t>
  </si>
  <si>
    <t>Total Geral Módulo 5</t>
  </si>
  <si>
    <t xml:space="preserve">SALÁRIO BASE </t>
  </si>
  <si>
    <t>1 - COMPOSIÇÃO DA REMUNERAÇÃO</t>
  </si>
  <si>
    <t>A - SALÁRIO BASE</t>
  </si>
  <si>
    <t>TOTAL ITEM A - SALÁRIO BASE</t>
  </si>
  <si>
    <t>Varia de acordo com o cargo</t>
  </si>
  <si>
    <t>Localidade - TODAS</t>
  </si>
  <si>
    <t>B - Adicional de Periculosidade</t>
  </si>
  <si>
    <t>Sindicato Correspondente</t>
  </si>
  <si>
    <t>TOTAL BELO HORIZONTE</t>
  </si>
  <si>
    <t>H - Despesa de Viagem</t>
  </si>
  <si>
    <t>Despesa de Viagem</t>
  </si>
  <si>
    <t>VALOR MÁXIMO - DEPRECIAÇÃO MENSAL - UNIDADE (R$)</t>
  </si>
  <si>
    <t>PREÇO MÁXIMO - UNIDADE (R$)</t>
  </si>
  <si>
    <t>TOTAL ANUAL</t>
  </si>
  <si>
    <t>Sub-item</t>
  </si>
  <si>
    <t>Referência</t>
  </si>
  <si>
    <t>Valor (R$)</t>
  </si>
  <si>
    <t>TOTAL GERAL  MÓDULO 1</t>
  </si>
  <si>
    <t>Férias, Adicional de Férias e 13º salário do substituto de Afast. Maternidade</t>
  </si>
  <si>
    <t>Incidência Submódulo 4.1 s/ Férias, Adicional de Férias e 13º salário do substituto de Afast. Maternidade</t>
  </si>
  <si>
    <t>Uniformes e EPIs</t>
  </si>
  <si>
    <t>Materiais de Consumo</t>
  </si>
  <si>
    <t>Máquinas e Equipamentos (depreciação)</t>
  </si>
  <si>
    <t xml:space="preserve">Produtos de Limpeza </t>
  </si>
  <si>
    <t>A - Férias, Adicional de Férias e 13º do substituto de Afast. Maternidade</t>
  </si>
  <si>
    <t>B - Incidência Submódulo 4.1 sobre Férias, Adicional de Férias e 13º do substituto de Afast. Mat.</t>
  </si>
  <si>
    <t>A - Uniformes e EPIs</t>
  </si>
  <si>
    <t>B - Materiais de Consumo</t>
  </si>
  <si>
    <t>C - Máquinas e Equipamentos (depreciação)</t>
  </si>
  <si>
    <t xml:space="preserve">D -Produtos de Limpeza </t>
  </si>
  <si>
    <t>F - PAF/PAT</t>
  </si>
  <si>
    <t>G - PQM</t>
  </si>
  <si>
    <t>G - RAT</t>
  </si>
  <si>
    <t>RAT</t>
  </si>
  <si>
    <t>Outros</t>
  </si>
  <si>
    <t xml:space="preserve">Localidade - </t>
  </si>
  <si>
    <t>Vigilância(%)</t>
  </si>
  <si>
    <t>Araçuí</t>
  </si>
  <si>
    <t>Monte Carmelo</t>
  </si>
  <si>
    <t>CUSTO ANUAL - PREVISÃO - POR TIPO DE PEÇA (R$)</t>
  </si>
  <si>
    <t>Camisa Polycotton</t>
  </si>
  <si>
    <t xml:space="preserve">CUSTO TOTAL ANUAL </t>
  </si>
  <si>
    <t>DESCRIÇÃO*</t>
  </si>
  <si>
    <t>*Relação de equipamentos por posto de vigilância</t>
  </si>
  <si>
    <t>Sindesp - MG</t>
  </si>
  <si>
    <t>Vigilante Armado</t>
  </si>
  <si>
    <t>12x36 h Diurno</t>
  </si>
  <si>
    <t>12x36 h Noturno</t>
  </si>
  <si>
    <t>Lote único - Vigilância Armada   - Classificação Econômica da Despesa: 37-02</t>
  </si>
  <si>
    <t>CESTA BÁSICA</t>
  </si>
  <si>
    <t>AUXÍLIO SAÚDE</t>
  </si>
  <si>
    <t xml:space="preserve">SEGURO DE VIDA </t>
  </si>
  <si>
    <t>TÍQUETE REFEIÇÃO</t>
  </si>
  <si>
    <t>LOCALIDADE</t>
  </si>
  <si>
    <t>TARIFA 1</t>
  </si>
  <si>
    <t>TARIFA 2</t>
  </si>
  <si>
    <t xml:space="preserve">Vigilante Armado 220 h </t>
  </si>
  <si>
    <t>Vigilante Armado 12x36 h Diurno</t>
  </si>
  <si>
    <t>Vigilante Armado 12x36 h Noturno</t>
  </si>
  <si>
    <t>Auxílio Alimentação (Tíquete Refeição) Deduzido 10%</t>
  </si>
  <si>
    <t>Varia de acordo com CCT de cada localidade</t>
  </si>
  <si>
    <t>Vigilante Armado 220h</t>
  </si>
  <si>
    <t>Araçuaí</t>
  </si>
  <si>
    <t>TOTAL ARAÇUAÍ</t>
  </si>
  <si>
    <t>TOTAL BARBACENA</t>
  </si>
  <si>
    <t>TOTAL BETIM</t>
  </si>
  <si>
    <t>TOTAL CAMPO BELO</t>
  </si>
  <si>
    <t xml:space="preserve">Contagem </t>
  </si>
  <si>
    <t>TOTAL CONTAGEM</t>
  </si>
  <si>
    <t>TOTAL FORMIGA</t>
  </si>
  <si>
    <t>TOTAL IPATINGA</t>
  </si>
  <si>
    <t>TOTAL MONTE CARMELO</t>
  </si>
  <si>
    <t xml:space="preserve">TOTAL MONTES CLAROS </t>
  </si>
  <si>
    <t>TOTAL PORTEIRINHA</t>
  </si>
  <si>
    <t>TOTAL POUSO ALEGRE</t>
  </si>
  <si>
    <t xml:space="preserve">Ribeirão das Neves </t>
  </si>
  <si>
    <t xml:space="preserve">TOTAL RIBEIRÃO DAS NEVES </t>
  </si>
  <si>
    <t xml:space="preserve">Santa Luzia </t>
  </si>
  <si>
    <t>TOTAL SANTA LUZIA</t>
  </si>
  <si>
    <t xml:space="preserve">Uberlândia </t>
  </si>
  <si>
    <t xml:space="preserve">Belo Horizonte </t>
  </si>
  <si>
    <t>TOTAL VARGINHA</t>
  </si>
  <si>
    <t xml:space="preserve">Varia de acordo c/ CCT de cada localidade </t>
  </si>
  <si>
    <t>TRIBUTAÇÃO</t>
  </si>
  <si>
    <t xml:space="preserve">Varia de acordo com a localidade devido à variação do ISS </t>
  </si>
  <si>
    <t>Vigilância Armada</t>
  </si>
  <si>
    <t>Varia de acordo com categoria</t>
  </si>
  <si>
    <t>Vigilante Armado 220h, Vigilante Armado 16x36h Diurno, Vigilante Armado 16x36h Noturno</t>
  </si>
  <si>
    <t>Localidade - Belo Horizonte</t>
  </si>
  <si>
    <t xml:space="preserve">Resumo Categoria </t>
  </si>
  <si>
    <t>Resumo Geral</t>
  </si>
  <si>
    <t>Parâmentro</t>
  </si>
  <si>
    <t>Uniformes</t>
  </si>
  <si>
    <t>Araguari</t>
  </si>
  <si>
    <t>Igarapé</t>
  </si>
  <si>
    <t>Ituiutaba</t>
  </si>
  <si>
    <t>Lavras</t>
  </si>
  <si>
    <t>Matozinhos</t>
  </si>
  <si>
    <t>São Sebastião do Paraíso</t>
  </si>
  <si>
    <t>CONFERÊNCIA DO TOTAL DO SALÁRIO</t>
  </si>
  <si>
    <t>Total dos Salários</t>
  </si>
  <si>
    <t>TOTAL ARAGUARI</t>
  </si>
  <si>
    <t>TOTAL IGARAPÉ</t>
  </si>
  <si>
    <t>TOTAL ITUIUTABA</t>
  </si>
  <si>
    <t>TOTAL LAVRAS</t>
  </si>
  <si>
    <t>TOTAL MATOZINHOS</t>
  </si>
  <si>
    <t>TOTAL SÃO SEBASTIÃO DO PARAÍSO</t>
  </si>
  <si>
    <t>TOTAL UBERABA</t>
  </si>
  <si>
    <t>,</t>
  </si>
  <si>
    <t>Vigilante Armado 16x36h Diurno</t>
  </si>
  <si>
    <t xml:space="preserve">Vigilante Armado 220h </t>
  </si>
  <si>
    <t>Vigilante Armado 16x36h Noturno</t>
  </si>
  <si>
    <t>Total Anual</t>
  </si>
  <si>
    <t>Localidade - Araçuaí</t>
  </si>
  <si>
    <t>Localidade - Araguari</t>
  </si>
  <si>
    <t>Localidade - Barbacena</t>
  </si>
  <si>
    <t>Localidade - Betim</t>
  </si>
  <si>
    <t>Localidade - Campo Belo</t>
  </si>
  <si>
    <t>Localidade - Contagem</t>
  </si>
  <si>
    <t>Localidade - Formiga</t>
  </si>
  <si>
    <t>Localidade - Governador Valadares</t>
  </si>
  <si>
    <t>Vigilante Armado 16x36h Diurno e Vigilante Armado 12x36h Noturno</t>
  </si>
  <si>
    <t>Localidade - Igarapé</t>
  </si>
  <si>
    <t>Localidade - Ipatinga</t>
  </si>
  <si>
    <t>Localidade - Ituiutaba</t>
  </si>
  <si>
    <t xml:space="preserve">Ituiutaba </t>
  </si>
  <si>
    <t>Localidade - Lavras</t>
  </si>
  <si>
    <t>Localidade - Matozinhos</t>
  </si>
  <si>
    <t>Localidade - Monte Carmelo</t>
  </si>
  <si>
    <t>Localidade - Montes Claros</t>
  </si>
  <si>
    <t>TOTAL MONTES CLAROS</t>
  </si>
  <si>
    <t>Localidade - Porteirinha</t>
  </si>
  <si>
    <t>Localidade - Pouso Alegre</t>
  </si>
  <si>
    <t>Localidade - Ribeirão das Neves</t>
  </si>
  <si>
    <t>Localidade - Santa Luzia</t>
  </si>
  <si>
    <t xml:space="preserve">Localidade - Santa Luzia </t>
  </si>
  <si>
    <t>Localidade - São Sebastião do Paraíso</t>
  </si>
  <si>
    <t>Localidade - Uberaba</t>
  </si>
  <si>
    <t>Localidade - Uberlândia</t>
  </si>
  <si>
    <t>Localidade - Varginha</t>
  </si>
  <si>
    <t>Viçosa</t>
  </si>
  <si>
    <t>TOTAL SÃO LOURENÇO</t>
  </si>
  <si>
    <t>TOTAL VESPASIANO</t>
  </si>
  <si>
    <t>TOTAL VIÇOSA</t>
  </si>
  <si>
    <t>Localidade - São Lourenço</t>
  </si>
  <si>
    <t>Localidade - Vespasiano</t>
  </si>
  <si>
    <t>Localidade - Viçosa</t>
  </si>
  <si>
    <t>LOTE ÚNICO</t>
  </si>
  <si>
    <t>CONFERÊNCIA COM RESUMO GERAL</t>
  </si>
  <si>
    <t>CONFERÊNCIA COM PLANILHAS CARGOS</t>
  </si>
  <si>
    <t>Muriaé</t>
  </si>
  <si>
    <t>Paracatu</t>
  </si>
  <si>
    <t>TOTAL MURIAÉ</t>
  </si>
  <si>
    <t>Variável conforme localidade</t>
  </si>
  <si>
    <t>Caeté</t>
  </si>
  <si>
    <t>Conselheiro Lafaiete</t>
  </si>
  <si>
    <t>Nova Lima</t>
  </si>
  <si>
    <t>Localidade - Nova Lima</t>
  </si>
  <si>
    <t>São João Del Rei</t>
  </si>
  <si>
    <t>B - Incidência Submódulo 4.1 sobre 13º</t>
  </si>
  <si>
    <t>Incidência do Submódulo 4.1 sobre 13º Salário</t>
  </si>
  <si>
    <t>Localidade - Caeté</t>
  </si>
  <si>
    <t>Localidade - Conselheiro Lafaiete</t>
  </si>
  <si>
    <t xml:space="preserve">Vigilante Armado 220h e Vigilante Armado 16x36h Diurno </t>
  </si>
  <si>
    <t>Localidade - São João Del Rei</t>
  </si>
  <si>
    <t xml:space="preserve">Vigilante Armado 16x36h Diurno </t>
  </si>
  <si>
    <t>Localidade - Sete Lagoas</t>
  </si>
  <si>
    <t>4.2 - 13º Salário</t>
  </si>
  <si>
    <t>H - Feriado Nacional - Súmula 444/2012 - TST  e Dia do Vigilante</t>
  </si>
  <si>
    <t>Feriado Nacional - Súmula 444/2012 - TST e Dia do Vigilante</t>
  </si>
  <si>
    <t>A - Férias e Adicional de Férias</t>
  </si>
  <si>
    <t>Férias e Adicional de Férias</t>
  </si>
  <si>
    <t>Duas tarifas de R$ 3,70 por dia - Valor referente à tarifa de vale-transporte do município de Contagem no ano de 2016.</t>
  </si>
  <si>
    <t>VALOR GLOBAL ANUAL</t>
  </si>
  <si>
    <t>CÓDIGO SIAD</t>
  </si>
  <si>
    <t>MUNIÇÃO REAL - TIPO: CBC; CALIBRE: .38; CARGA: SPL EXPO 158G</t>
  </si>
  <si>
    <t xml:space="preserve">PLACA METÁLICA (BALÍSTICA) </t>
  </si>
  <si>
    <t>REVÓLVER CALIBRE 38</t>
  </si>
  <si>
    <t xml:space="preserve">VIGIA BASTÃO </t>
  </si>
  <si>
    <t>BASTÃO TIPO TONFA</t>
  </si>
  <si>
    <t>VALOR DEPRECIAÇÃO ANUAL - POR TIPO DE EQUIPAMENTO (R$)</t>
  </si>
  <si>
    <t>-</t>
  </si>
  <si>
    <t>ITEM</t>
  </si>
  <si>
    <t>Capa Colete Balístico</t>
  </si>
  <si>
    <t xml:space="preserve">Agasalho Polycotton </t>
  </si>
  <si>
    <t xml:space="preserve">Calça Polycotton </t>
  </si>
  <si>
    <t>Par de Coturnos</t>
  </si>
  <si>
    <t xml:space="preserve">Quepe </t>
  </si>
  <si>
    <t>PREÇO MÁXIMO TOTAL (R$)</t>
  </si>
  <si>
    <t>QUANTIDADE COTADA</t>
  </si>
  <si>
    <t>NÚMERO DE PEÇAS POR VIGILANTE</t>
  </si>
  <si>
    <t>QUANTIDADE DE VIGILANTES</t>
  </si>
  <si>
    <t>TOTAL UNITÁRIO POR VIGILANTE - VALOR MENSAL</t>
  </si>
  <si>
    <t>TOTAL ANUAL POR POSTO DE VIGILANTE</t>
  </si>
  <si>
    <t>CUSTO TOTAL MENSAL POR VIGILANTE</t>
  </si>
  <si>
    <t>Duas tarifas de R$ 4,05 ao dia e duas de R$ 2,85 para o município de Belo Horizonte.</t>
  </si>
  <si>
    <t>Atualizado com CCT 2017</t>
  </si>
  <si>
    <t>Sindesp - Norte de Minas e Região</t>
  </si>
  <si>
    <t>Conferida em 04/05/17</t>
  </si>
  <si>
    <t>APENSO I - QUANTITATIVO DE PROFISSIONAIS</t>
  </si>
  <si>
    <t>Apenso V - Planilha de Composição de Custos</t>
  </si>
  <si>
    <t>Apenso VI - Planilha de Estimativa de Uniformes</t>
  </si>
  <si>
    <t>Apenso VII - Planilha de Estimativa de Preços de Equipamentos - Depreciação Mensal</t>
  </si>
  <si>
    <t>Objeto: Contratação de empresa especializada na prestação contínua de serviços de vigilância armada, com fornecimento de uniformes e equipamentos, em unidades do Ministério Público em Belo Horizonte e no interior de Minas Gerais.</t>
  </si>
  <si>
    <t>1) IDENTIFICAÇÃO DO LICITANTE:</t>
  </si>
  <si>
    <t>Razão Social:</t>
  </si>
  <si>
    <t>Esparta Segurança Ltda.</t>
  </si>
  <si>
    <t>Endereço:</t>
  </si>
  <si>
    <t>CNPJ:</t>
  </si>
  <si>
    <t>37.162.435/0001-42</t>
  </si>
  <si>
    <t>Telefones:</t>
  </si>
  <si>
    <t>e-mail:</t>
  </si>
  <si>
    <t>comercialdf@espartaseguranca.com.br</t>
  </si>
  <si>
    <t>Banco do Brasil</t>
  </si>
  <si>
    <t>1228-9</t>
  </si>
  <si>
    <t>161-770-2</t>
  </si>
  <si>
    <t>Banco:</t>
  </si>
  <si>
    <t>Agência:</t>
  </si>
  <si>
    <t>Conta Corrente:</t>
  </si>
  <si>
    <t>2) DAS EXIGÊNCIAS DA PROPOSTA:</t>
  </si>
  <si>
    <r>
      <rPr>
        <b/>
        <sz val="11"/>
        <rFont val="Calibri"/>
        <family val="2"/>
        <scheme val="minor"/>
      </rPr>
      <t>2.1) PRAZO DE VALIDADE DA PROPOSTA:</t>
    </r>
    <r>
      <rPr>
        <sz val="11"/>
        <rFont val="Calibri"/>
        <family val="2"/>
        <scheme val="minor"/>
      </rPr>
      <t xml:space="preserve"> 60 DIAS, contados da data de sua apresentação;</t>
    </r>
  </si>
  <si>
    <r>
      <rPr>
        <b/>
        <sz val="11"/>
        <rFont val="Calibri"/>
        <family val="2"/>
        <scheme val="minor"/>
      </rPr>
      <t>2.2) PRAZO DE EXECUÇÃO DOS SERVIÇOS:</t>
    </r>
    <r>
      <rPr>
        <sz val="11"/>
        <rFont val="Calibri"/>
        <family val="2"/>
        <scheme val="minor"/>
      </rPr>
      <t xml:space="preserve"> 12 MESES, contados do recebimento da Ordem de Serviço;</t>
    </r>
  </si>
  <si>
    <r>
      <rPr>
        <b/>
        <sz val="11"/>
        <rFont val="Calibri"/>
        <family val="2"/>
        <scheme val="minor"/>
      </rPr>
      <t>2.3) PRAZO PARA ALOCAÇÃO DE PROFISSIONAL NAS UNIDADES DE PRESTAÇÃO DOS SERVIÇOS:</t>
    </r>
    <r>
      <rPr>
        <sz val="11"/>
        <rFont val="Calibri"/>
        <family val="2"/>
        <scheme val="minor"/>
      </rPr>
      <t xml:space="preserve"> 10 DIAS, contados a partir de solicitação formal do Gestor;</t>
    </r>
  </si>
  <si>
    <r>
      <rPr>
        <b/>
        <sz val="11"/>
        <rFont val="Calibri"/>
        <family val="2"/>
        <scheme val="minor"/>
      </rPr>
      <t>2.6) GARANTIA DE EXECUÇÃO CONTRATUAL</t>
    </r>
    <r>
      <rPr>
        <sz val="11"/>
        <rFont val="Calibri"/>
        <family val="2"/>
        <scheme val="minor"/>
      </rPr>
      <t xml:space="preserve"> (art. 56 da Lei nº 8.666/93) equivalente ao percentual de 5% (cinco por cento) do valor contratado, correspondente, nesta data, ao valor de </t>
    </r>
    <r>
      <rPr>
        <b/>
        <sz val="11"/>
        <rFont val="Calibri"/>
        <family val="2"/>
        <scheme val="minor"/>
      </rPr>
      <t>R$ 344.073,03</t>
    </r>
    <r>
      <rPr>
        <sz val="11"/>
        <rFont val="Calibri"/>
        <family val="2"/>
        <scheme val="minor"/>
      </rPr>
      <t xml:space="preserve"> (trezentos e quarenta e quatro mil, setenta e três reais e três centavos) na modalidade de seguro garantia.</t>
    </r>
  </si>
  <si>
    <t>3) PREÇO:</t>
  </si>
  <si>
    <t>Contratação de empresa especializada na prestação contínua de serviços de vigilância armada, com fornecimento de uniformes e equipamentos, em unidades do Ministério Público em Belo Horizonte e no interior de Minas Gerais.</t>
  </si>
  <si>
    <t>QTD</t>
  </si>
  <si>
    <t>UND</t>
  </si>
  <si>
    <t>COD. SIAD</t>
  </si>
  <si>
    <t>Especificações do Item</t>
  </si>
  <si>
    <t>un</t>
  </si>
  <si>
    <t>Contratação de empresa especializada na prestação de serviços de vigilância armada, de forma contínua, em unidades do Ministério Público localizadas na capital e no interior do Estado de Minas Gerais, com fornecimento de uniformes e equipamentos, em conformidade com todas as especificações e exigências previstas no Termo de Referência (Anexo VII do Edital).</t>
  </si>
  <si>
    <t xml:space="preserve">PREÇO TOTAL ANUAL DO LOTE </t>
  </si>
  <si>
    <t>PREÇO TOTAL MENSAL DO LOTE</t>
  </si>
  <si>
    <t>Brasília/DF, 22 de junho de 2017</t>
  </si>
  <si>
    <t>Edson Martins de Almeida</t>
  </si>
  <si>
    <t>RG: 250.954 SSP/DF</t>
  </si>
  <si>
    <t xml:space="preserve">CPF: 068.223.391-91 </t>
  </si>
  <si>
    <t>Rua Padre Eustáquio nº 635 - Bairro Carlos Prates - CEP: 30.710-580 - Belo Horizonte/MG</t>
  </si>
  <si>
    <t xml:space="preserve"> (61) 3403-6529/6523 (Comercial DF) / (31) 3270-8514 (Operacional MG)</t>
  </si>
  <si>
    <r>
      <rPr>
        <b/>
        <sz val="11"/>
        <rFont val="Calibri"/>
        <family val="2"/>
        <scheme val="minor"/>
      </rPr>
      <t>2.4) DECLARAÇÃO DE REGULARIDADE:</t>
    </r>
    <r>
      <rPr>
        <sz val="11"/>
        <rFont val="Calibri"/>
        <family val="2"/>
        <scheme val="minor"/>
      </rPr>
      <t xml:space="preserve"> a declaração está anexa à documentação.</t>
    </r>
  </si>
  <si>
    <r>
      <t xml:space="preserve">2.5) VISITA AO LOCAL DE PRESTAÇÃO DOS SERVIÇOS: </t>
    </r>
    <r>
      <rPr>
        <sz val="11"/>
        <rFont val="Calibri"/>
        <family val="2"/>
        <scheme val="minor"/>
      </rPr>
      <t>a declaração está anexa à documentação.</t>
    </r>
  </si>
  <si>
    <r>
      <rPr>
        <b/>
        <u/>
        <sz val="16"/>
        <rFont val="Calibri"/>
        <family val="2"/>
        <scheme val="minor"/>
      </rPr>
      <t>PROPOSTA COMERCIAL</t>
    </r>
    <r>
      <rPr>
        <b/>
        <sz val="16"/>
        <rFont val="Calibri"/>
        <family val="2"/>
        <scheme val="minor"/>
      </rPr>
      <t xml:space="preserve">
Pregão Eletrônico nº 19/2017</t>
    </r>
  </si>
  <si>
    <t>(seis milhões, oitocentos e oitenta e um mil, quatrocentos e cinquenta e nove reais e trinta e seis centavos)</t>
  </si>
  <si>
    <t>(quinhentos e setenta e três mil, quatrocentos e cinquenta e quatro reais e noventa e cinco centavos)</t>
  </si>
  <si>
    <t>Concedido desconto de R$  340,64 (trezentos e quarenta reais e sessenta e quatro centavos) para composição e fechamento da planilha de custos.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</si>
</sst>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5" formatCode="&quot;R$&quot;\ #,##0;\-&quot;R$&quot;\ #,##0"/>
    <numFmt numFmtId="8" formatCode="&quot;R$&quot;\ #,##0.00;[Red]\-&quot;R$&quot;\ #,##0.00"/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&quot;R$ &quot;#,##0_);\(&quot;R$ &quot;#,##0\)"/>
    <numFmt numFmtId="165" formatCode="_(&quot;R$ &quot;* #,##0.00_);_(&quot;R$ &quot;* \(#,##0.00\);_(&quot;R$ &quot;* &quot;-&quot;??_);_(@_)"/>
    <numFmt numFmtId="166" formatCode="_(* #,##0.00_);_(* \(#,##0.00\);_(* &quot;-&quot;??_);_(@_)"/>
    <numFmt numFmtId="167" formatCode="&quot; R$&quot;#,##0.00\ ;&quot; R$(&quot;#,##0.00\);&quot; R$-&quot;#\ ;@\ "/>
    <numFmt numFmtId="168" formatCode="_(* #,##0.00_);_(* \(#,##0.00\);_(* \-??_);_(@_)"/>
    <numFmt numFmtId="169" formatCode="&quot;R$&quot;\ #,##0.00"/>
    <numFmt numFmtId="170" formatCode="#,##0.00\ ;&quot; (&quot;#,##0.00\);&quot; -&quot;#\ ;@\ "/>
    <numFmt numFmtId="171" formatCode="[$-416]d\-mmm;@"/>
    <numFmt numFmtId="172" formatCode="0.0000"/>
    <numFmt numFmtId="173" formatCode="_(* #,##0_);_(* \(#,##0\);_(* &quot;-&quot;??_);_(@_)"/>
  </numFmts>
  <fonts count="57">
    <font>
      <sz val="10"/>
      <name val="Arial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sz val="11"/>
      <color indexed="62"/>
      <name val="Calibri"/>
      <family val="2"/>
    </font>
    <font>
      <u/>
      <sz val="10"/>
      <color indexed="12"/>
      <name val="Arial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8"/>
      <name val="Calibri"/>
      <family val="2"/>
    </font>
    <font>
      <sz val="10"/>
      <name val="Calibri"/>
      <family val="2"/>
    </font>
    <font>
      <b/>
      <sz val="10"/>
      <name val="Calibri"/>
      <family val="2"/>
    </font>
    <font>
      <sz val="9"/>
      <color indexed="10"/>
      <name val="Geneva"/>
    </font>
    <font>
      <sz val="10"/>
      <name val="Arial"/>
      <family val="2"/>
    </font>
    <font>
      <sz val="11"/>
      <color indexed="8"/>
      <name val="Calibri"/>
      <family val="2"/>
    </font>
    <font>
      <sz val="10"/>
      <name val="Calibri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color indexed="8"/>
      <name val="MS Sans Serif"/>
      <family val="2"/>
    </font>
    <font>
      <b/>
      <sz val="10"/>
      <name val="Arial"/>
      <family val="2"/>
    </font>
    <font>
      <b/>
      <sz val="14"/>
      <name val="Arial"/>
      <family val="2"/>
    </font>
    <font>
      <b/>
      <sz val="12"/>
      <name val="Arial"/>
      <family val="2"/>
    </font>
    <font>
      <sz val="10"/>
      <name val="Tahoma"/>
      <family val="2"/>
    </font>
    <font>
      <b/>
      <sz val="9"/>
      <name val="Arial"/>
      <family val="2"/>
    </font>
    <font>
      <sz val="9"/>
      <name val="Arial"/>
      <family val="2"/>
    </font>
    <font>
      <b/>
      <sz val="12"/>
      <color indexed="18"/>
      <name val="Arial"/>
      <family val="2"/>
    </font>
    <font>
      <sz val="8"/>
      <name val="Arial"/>
      <family val="2"/>
    </font>
    <font>
      <sz val="10"/>
      <name val="Arial"/>
      <family val="2"/>
    </font>
    <font>
      <sz val="10"/>
      <color theme="0" tint="-0.249977111117893"/>
      <name val="Arial"/>
      <family val="2"/>
    </font>
    <font>
      <sz val="18"/>
      <name val="Calibri"/>
      <family val="2"/>
    </font>
    <font>
      <sz val="10"/>
      <color rgb="FFFF0000"/>
      <name val="Calibri"/>
      <family val="2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b/>
      <sz val="10"/>
      <color indexed="8"/>
      <name val="Calibri"/>
      <family val="2"/>
      <scheme val="minor"/>
    </font>
    <font>
      <b/>
      <sz val="10"/>
      <color theme="0"/>
      <name val="Calibri"/>
      <family val="2"/>
      <scheme val="minor"/>
    </font>
    <font>
      <b/>
      <sz val="10"/>
      <color theme="0" tint="-0.34998626667073579"/>
      <name val="Calibri"/>
      <family val="2"/>
      <scheme val="minor"/>
    </font>
    <font>
      <sz val="8"/>
      <color theme="0" tint="-0.34998626667073579"/>
      <name val="Calibri"/>
      <family val="2"/>
      <scheme val="minor"/>
    </font>
    <font>
      <sz val="9"/>
      <color indexed="81"/>
      <name val="Segoe UI"/>
      <family val="2"/>
    </font>
    <font>
      <b/>
      <sz val="9"/>
      <color indexed="81"/>
      <name val="Segoe UI"/>
      <family val="2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u/>
      <sz val="11"/>
      <color indexed="12"/>
      <name val="Calibri"/>
      <family val="2"/>
      <scheme val="minor"/>
    </font>
    <font>
      <b/>
      <u/>
      <sz val="16"/>
      <name val="Calibri"/>
      <family val="2"/>
      <scheme val="minor"/>
    </font>
    <font>
      <sz val="11"/>
      <color rgb="FF0000FF"/>
      <name val="Calibri"/>
      <family val="2"/>
      <scheme val="minor"/>
    </font>
    <font>
      <b/>
      <sz val="16"/>
      <name val="Calibri"/>
      <family val="2"/>
      <scheme val="minor"/>
    </font>
  </fonts>
  <fills count="59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indexed="31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61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8"/>
        <bgColor indexed="64"/>
      </patternFill>
    </fill>
    <fill>
      <patternFill patternType="solid">
        <fgColor indexed="19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indexed="31"/>
        <bgColor indexed="31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0" tint="-0.14999847407452621"/>
        <bgColor indexed="64"/>
      </patternFill>
    </fill>
  </fills>
  <borders count="151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Dashed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Dashed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Dashed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hair">
        <color indexed="8"/>
      </top>
      <bottom style="hair">
        <color indexed="8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thin">
        <color indexed="64"/>
      </right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 style="mediumDashed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Dashed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Dashed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8"/>
      </bottom>
      <diagonal/>
    </border>
    <border>
      <left style="medium">
        <color indexed="64"/>
      </left>
      <right/>
      <top style="medium">
        <color indexed="8"/>
      </top>
      <bottom style="medium">
        <color indexed="8"/>
      </bottom>
      <diagonal/>
    </border>
    <border>
      <left style="medium">
        <color indexed="64"/>
      </left>
      <right/>
      <top style="medium">
        <color indexed="8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8"/>
      </bottom>
      <diagonal/>
    </border>
    <border>
      <left style="medium">
        <color indexed="64"/>
      </left>
      <right style="medium">
        <color indexed="64"/>
      </right>
      <top style="medium">
        <color indexed="8"/>
      </top>
      <bottom style="medium">
        <color indexed="8"/>
      </bottom>
      <diagonal/>
    </border>
    <border>
      <left style="medium">
        <color indexed="64"/>
      </left>
      <right style="medium">
        <color indexed="64"/>
      </right>
      <top style="medium">
        <color indexed="8"/>
      </top>
      <bottom style="medium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medium">
        <color theme="0" tint="-0.249977111117893"/>
      </left>
      <right style="medium">
        <color theme="0" tint="-0.249977111117893"/>
      </right>
      <top style="medium">
        <color theme="0" tint="-0.249977111117893"/>
      </top>
      <bottom style="medium">
        <color theme="0" tint="-0.249977111117893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medium">
        <color theme="0" tint="-0.249977111117893"/>
      </left>
      <right style="medium">
        <color indexed="64"/>
      </right>
      <top style="medium">
        <color theme="0" tint="-0.249977111117893"/>
      </top>
      <bottom/>
      <diagonal/>
    </border>
    <border>
      <left style="medium">
        <color indexed="64"/>
      </left>
      <right style="medium">
        <color indexed="64"/>
      </right>
      <top style="medium">
        <color theme="0" tint="-0.249977111117893"/>
      </top>
      <bottom/>
      <diagonal/>
    </border>
    <border>
      <left style="medium">
        <color indexed="64"/>
      </left>
      <right style="medium">
        <color theme="0" tint="-0.249977111117893"/>
      </right>
      <top style="medium">
        <color theme="0" tint="-0.249977111117893"/>
      </top>
      <bottom/>
      <diagonal/>
    </border>
    <border>
      <left style="medium">
        <color theme="0" tint="-0.249977111117893"/>
      </left>
      <right/>
      <top style="medium">
        <color theme="0" tint="-0.249977111117893"/>
      </top>
      <bottom style="medium">
        <color theme="0" tint="-0.249977111117893"/>
      </bottom>
      <diagonal/>
    </border>
    <border>
      <left style="medium">
        <color theme="0" tint="-0.249977111117893"/>
      </left>
      <right/>
      <top style="medium">
        <color theme="0" tint="-0.249977111117893"/>
      </top>
      <bottom/>
      <diagonal/>
    </border>
    <border>
      <left style="medium">
        <color theme="0" tint="-0.249977111117893"/>
      </left>
      <right/>
      <top/>
      <bottom/>
      <diagonal/>
    </border>
    <border>
      <left style="medium">
        <color theme="0" tint="-0.249977111117893"/>
      </left>
      <right/>
      <top/>
      <bottom style="medium">
        <color theme="0" tint="-0.249977111117893"/>
      </bottom>
      <diagonal/>
    </border>
    <border>
      <left style="medium">
        <color theme="0" tint="-0.249977111117893"/>
      </left>
      <right style="medium">
        <color theme="0" tint="-0.249977111117893"/>
      </right>
      <top/>
      <bottom/>
      <diagonal/>
    </border>
    <border>
      <left style="medium">
        <color theme="0" tint="-0.249977111117893"/>
      </left>
      <right style="medium">
        <color theme="0" tint="-0.249977111117893"/>
      </right>
      <top/>
      <bottom style="medium">
        <color theme="0" tint="-0.249977111117893"/>
      </bottom>
      <diagonal/>
    </border>
    <border>
      <left/>
      <right/>
      <top style="medium">
        <color theme="0" tint="-0.249977111117893"/>
      </top>
      <bottom style="medium">
        <color theme="0" tint="-0.249977111117893"/>
      </bottom>
      <diagonal/>
    </border>
    <border>
      <left/>
      <right/>
      <top/>
      <bottom style="medium">
        <color theme="0" tint="-0.249977111117893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 style="thin">
        <color theme="0" tint="-0.14999847407452621"/>
      </bottom>
      <diagonal/>
    </border>
    <border>
      <left style="thin">
        <color theme="0" tint="-0.14996795556505021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 style="thin">
        <color theme="0" tint="-0.34998626667073579"/>
      </right>
      <top/>
      <bottom/>
      <diagonal/>
    </border>
    <border>
      <left/>
      <right style="thin">
        <color theme="0" tint="-0.34998626667073579"/>
      </right>
      <top style="thin">
        <color theme="0" tint="-0.34998626667073579"/>
      </top>
      <bottom/>
      <diagonal/>
    </border>
    <border>
      <left/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/>
      <right style="thin">
        <color theme="0" tint="-0.34998626667073579"/>
      </right>
      <top style="thin">
        <color theme="0" tint="-0.14999847407452621"/>
      </top>
      <bottom style="thin">
        <color theme="0" tint="-0.14999847407452621"/>
      </bottom>
      <diagonal/>
    </border>
    <border>
      <left/>
      <right style="thin">
        <color theme="0" tint="-0.34998626667073579"/>
      </right>
      <top style="thin">
        <color theme="0" tint="-0.14999847407452621"/>
      </top>
      <bottom style="thin">
        <color theme="0" tint="-0.34998626667073579"/>
      </bottom>
      <diagonal/>
    </border>
    <border>
      <left/>
      <right style="thin">
        <color theme="0" tint="-0.34998626667073579"/>
      </right>
      <top/>
      <bottom style="thin">
        <color theme="0" tint="-0.14999847407452621"/>
      </bottom>
      <diagonal/>
    </border>
    <border>
      <left/>
      <right/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1499984740745262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14999847407452621"/>
      </top>
      <bottom style="thin">
        <color theme="0" tint="-0.34998626667073579"/>
      </bottom>
      <diagonal/>
    </border>
    <border>
      <left/>
      <right style="thin">
        <color theme="0" tint="-0.34998626667073579"/>
      </right>
      <top style="thin">
        <color theme="0" tint="-0.14999847407452621"/>
      </top>
      <bottom/>
      <diagonal/>
    </border>
    <border>
      <left/>
      <right style="thin">
        <color theme="0" tint="-0.14996795556505021"/>
      </right>
      <top style="thin">
        <color theme="0" tint="-0.34998626667073579"/>
      </top>
      <bottom style="thin">
        <color theme="0" tint="-0.34998626667073579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249977111117893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249977111117893"/>
      </bottom>
      <diagonal/>
    </border>
    <border>
      <left style="medium">
        <color indexed="64"/>
      </left>
      <right style="thin">
        <color theme="0" tint="-0.34998626667073579"/>
      </right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hair">
        <color indexed="64"/>
      </bottom>
      <diagonal/>
    </border>
  </borders>
  <cellStyleXfs count="229">
    <xf numFmtId="0" fontId="0" fillId="0" borderId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7" fillId="20" borderId="1" applyNumberFormat="0" applyAlignment="0" applyProtection="0"/>
    <xf numFmtId="0" fontId="7" fillId="20" borderId="1" applyNumberFormat="0" applyAlignment="0" applyProtection="0"/>
    <xf numFmtId="0" fontId="7" fillId="20" borderId="1" applyNumberFormat="0" applyAlignment="0" applyProtection="0"/>
    <xf numFmtId="0" fontId="24" fillId="0" borderId="0"/>
    <xf numFmtId="0" fontId="8" fillId="21" borderId="2" applyNumberFormat="0" applyAlignment="0" applyProtection="0"/>
    <xf numFmtId="0" fontId="8" fillId="21" borderId="2" applyNumberFormat="0" applyAlignment="0" applyProtection="0"/>
    <xf numFmtId="0" fontId="8" fillId="21" borderId="2" applyNumberFormat="0" applyAlignment="0" applyProtection="0"/>
    <xf numFmtId="0" fontId="9" fillId="0" borderId="3" applyNumberFormat="0" applyFill="0" applyAlignment="0" applyProtection="0"/>
    <xf numFmtId="0" fontId="9" fillId="0" borderId="3" applyNumberFormat="0" applyFill="0" applyAlignment="0" applyProtection="0"/>
    <xf numFmtId="0" fontId="9" fillId="0" borderId="3" applyNumberFormat="0" applyFill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1" fillId="0" borderId="0" applyNumberFormat="0" applyFill="0" applyBorder="0" applyAlignment="0" applyProtection="0">
      <alignment vertical="top"/>
      <protection locked="0"/>
    </xf>
    <xf numFmtId="0" fontId="11" fillId="0" borderId="0" applyNumberFormat="0" applyFill="0" applyBorder="0" applyAlignment="0" applyProtection="0">
      <alignment vertical="top"/>
      <protection locked="0"/>
    </xf>
    <xf numFmtId="0" fontId="11" fillId="0" borderId="0" applyNumberFormat="0" applyFill="0" applyBorder="0" applyAlignment="0" applyProtection="0">
      <alignment vertical="top"/>
      <protection locked="0"/>
    </xf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165" fontId="2" fillId="0" borderId="0" applyFont="0" applyFill="0" applyBorder="0" applyAlignment="0" applyProtection="0"/>
    <xf numFmtId="5" fontId="26" fillId="0" borderId="0" applyFont="0" applyFill="0" applyBorder="0" applyAlignment="0" applyProtection="0"/>
    <xf numFmtId="167" fontId="3" fillId="0" borderId="0" applyFill="0" applyBorder="0" applyAlignment="0" applyProtection="0"/>
    <xf numFmtId="44" fontId="3" fillId="0" borderId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25" fillId="0" borderId="0" applyFont="0" applyFill="0" applyBorder="0" applyAlignment="0" applyProtection="0"/>
    <xf numFmtId="167" fontId="3" fillId="0" borderId="0" applyFill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23" borderId="7" applyNumberFormat="0" applyFont="0" applyAlignment="0" applyProtection="0"/>
    <xf numFmtId="0" fontId="4" fillId="23" borderId="7" applyNumberFormat="0" applyFont="0" applyAlignment="0" applyProtection="0"/>
    <xf numFmtId="0" fontId="4" fillId="23" borderId="7" applyNumberFormat="0" applyFont="0" applyAlignment="0" applyProtection="0"/>
    <xf numFmtId="0" fontId="4" fillId="23" borderId="7" applyNumberFormat="0" applyFont="0" applyAlignment="0" applyProtection="0"/>
    <xf numFmtId="0" fontId="4" fillId="23" borderId="7" applyNumberFormat="0" applyFont="0" applyAlignment="0" applyProtection="0"/>
    <xf numFmtId="9" fontId="2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3" fillId="0" borderId="0" applyFill="0" applyBorder="0" applyAlignment="0" applyProtection="0"/>
    <xf numFmtId="9" fontId="3" fillId="0" borderId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ill="0" applyBorder="0" applyAlignment="0" applyProtection="0"/>
    <xf numFmtId="9" fontId="3" fillId="0" borderId="0" applyFont="0" applyFill="0" applyBorder="0" applyAlignment="0" applyProtection="0"/>
    <xf numFmtId="0" fontId="14" fillId="20" borderId="8" applyNumberFormat="0" applyAlignment="0" applyProtection="0"/>
    <xf numFmtId="0" fontId="14" fillId="20" borderId="8" applyNumberFormat="0" applyAlignment="0" applyProtection="0"/>
    <xf numFmtId="0" fontId="14" fillId="20" borderId="8" applyNumberFormat="0" applyAlignment="0" applyProtection="0"/>
    <xf numFmtId="166" fontId="2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25" fillId="0" borderId="0" applyFont="0" applyFill="0" applyBorder="0" applyAlignment="0" applyProtection="0"/>
    <xf numFmtId="164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8" fontId="3" fillId="0" borderId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8" fontId="3" fillId="0" borderId="0" applyFill="0" applyBorder="0" applyAlignment="0" applyProtection="0"/>
    <xf numFmtId="168" fontId="3" fillId="0" borderId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8" fillId="0" borderId="4" applyNumberFormat="0" applyFill="0" applyAlignment="0" applyProtection="0"/>
    <xf numFmtId="0" fontId="18" fillId="0" borderId="4" applyNumberFormat="0" applyFill="0" applyAlignment="0" applyProtection="0"/>
    <xf numFmtId="0" fontId="18" fillId="0" borderId="4" applyNumberFormat="0" applyFill="0" applyAlignment="0" applyProtection="0"/>
    <xf numFmtId="0" fontId="19" fillId="0" borderId="5" applyNumberFormat="0" applyFill="0" applyAlignment="0" applyProtection="0"/>
    <xf numFmtId="0" fontId="19" fillId="0" borderId="5" applyNumberFormat="0" applyFill="0" applyAlignment="0" applyProtection="0"/>
    <xf numFmtId="0" fontId="19" fillId="0" borderId="5" applyNumberFormat="0" applyFill="0" applyAlignment="0" applyProtection="0"/>
    <xf numFmtId="0" fontId="20" fillId="0" borderId="6" applyNumberFormat="0" applyFill="0" applyAlignment="0" applyProtection="0"/>
    <xf numFmtId="0" fontId="20" fillId="0" borderId="6" applyNumberFormat="0" applyFill="0" applyAlignment="0" applyProtection="0"/>
    <xf numFmtId="0" fontId="20" fillId="0" borderId="6" applyNumberFormat="0" applyFill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21" fillId="0" borderId="9" applyNumberFormat="0" applyFill="0" applyAlignment="0" applyProtection="0"/>
    <xf numFmtId="0" fontId="21" fillId="0" borderId="9" applyNumberFormat="0" applyFill="0" applyAlignment="0" applyProtection="0"/>
    <xf numFmtId="0" fontId="21" fillId="0" borderId="9" applyNumberFormat="0" applyFill="0" applyAlignment="0" applyProtection="0"/>
    <xf numFmtId="166" fontId="25" fillId="0" borderId="0" applyFont="0" applyFill="0" applyBorder="0" applyAlignment="0" applyProtection="0"/>
    <xf numFmtId="166" fontId="3" fillId="0" borderId="0" applyFill="0" applyBorder="0" applyAlignment="0" applyProtection="0"/>
    <xf numFmtId="168" fontId="3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2" fillId="0" borderId="0"/>
    <xf numFmtId="170" fontId="2" fillId="0" borderId="0" applyFill="0" applyBorder="0" applyAlignment="0" applyProtection="0"/>
    <xf numFmtId="166" fontId="39" fillId="0" borderId="0" applyFont="0" applyFill="0" applyBorder="0" applyAlignment="0" applyProtection="0"/>
    <xf numFmtId="16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11" fillId="0" borderId="0" applyNumberFormat="0" applyFill="0" applyBorder="0" applyAlignment="0" applyProtection="0">
      <alignment vertical="top"/>
      <protection locked="0"/>
    </xf>
  </cellStyleXfs>
  <cellXfs count="922">
    <xf numFmtId="0" fontId="0" fillId="0" borderId="0" xfId="0"/>
    <xf numFmtId="0" fontId="22" fillId="0" borderId="0" xfId="0" applyFont="1"/>
    <xf numFmtId="166" fontId="3" fillId="0" borderId="0" xfId="216" applyAlignment="1">
      <alignment vertical="center"/>
    </xf>
    <xf numFmtId="0" fontId="3" fillId="0" borderId="0" xfId="134" applyAlignment="1">
      <alignment vertical="center"/>
    </xf>
    <xf numFmtId="10" fontId="3" fillId="0" borderId="0" xfId="155" applyNumberFormat="1" applyAlignment="1">
      <alignment vertical="center"/>
    </xf>
    <xf numFmtId="0" fontId="3" fillId="0" borderId="0" xfId="134" applyBorder="1" applyAlignment="1">
      <alignment horizontal="center" vertical="center"/>
    </xf>
    <xf numFmtId="0" fontId="3" fillId="0" borderId="0" xfId="134" applyAlignment="1">
      <alignment horizontal="center" vertical="center"/>
    </xf>
    <xf numFmtId="0" fontId="31" fillId="0" borderId="0" xfId="134" applyFont="1" applyAlignment="1">
      <alignment vertical="center"/>
    </xf>
    <xf numFmtId="0" fontId="3" fillId="24" borderId="52" xfId="134" applyFill="1" applyBorder="1" applyAlignment="1">
      <alignment horizontal="center" vertical="center"/>
    </xf>
    <xf numFmtId="0" fontId="33" fillId="28" borderId="53" xfId="134" applyFont="1" applyFill="1" applyBorder="1" applyAlignment="1">
      <alignment horizontal="center" vertical="center" wrapText="1"/>
    </xf>
    <xf numFmtId="0" fontId="33" fillId="28" borderId="54" xfId="134" applyFont="1" applyFill="1" applyBorder="1" applyAlignment="1">
      <alignment horizontal="center" vertical="center" wrapText="1"/>
    </xf>
    <xf numFmtId="168" fontId="31" fillId="28" borderId="55" xfId="189" applyFont="1" applyFill="1" applyBorder="1" applyAlignment="1">
      <alignment horizontal="center" vertical="center" wrapText="1"/>
    </xf>
    <xf numFmtId="0" fontId="31" fillId="28" borderId="56" xfId="134" applyFont="1" applyFill="1" applyBorder="1" applyAlignment="1">
      <alignment horizontal="center" vertical="center" wrapText="1"/>
    </xf>
    <xf numFmtId="0" fontId="31" fillId="28" borderId="23" xfId="134" applyFont="1" applyFill="1" applyBorder="1" applyAlignment="1">
      <alignment horizontal="center" vertical="center" wrapText="1"/>
    </xf>
    <xf numFmtId="1" fontId="31" fillId="31" borderId="56" xfId="134" applyNumberFormat="1" applyFont="1" applyFill="1" applyBorder="1" applyAlignment="1">
      <alignment horizontal="center" vertical="center"/>
    </xf>
    <xf numFmtId="1" fontId="31" fillId="31" borderId="23" xfId="134" applyNumberFormat="1" applyFont="1" applyFill="1" applyBorder="1" applyAlignment="1">
      <alignment horizontal="center" vertical="center"/>
    </xf>
    <xf numFmtId="1" fontId="31" fillId="30" borderId="23" xfId="134" applyNumberFormat="1" applyFont="1" applyFill="1" applyBorder="1" applyAlignment="1">
      <alignment horizontal="center" vertical="center"/>
    </xf>
    <xf numFmtId="0" fontId="3" fillId="32" borderId="61" xfId="134" applyFill="1" applyBorder="1" applyAlignment="1">
      <alignment vertical="center"/>
    </xf>
    <xf numFmtId="0" fontId="3" fillId="33" borderId="61" xfId="134" applyFill="1" applyBorder="1" applyAlignment="1">
      <alignment horizontal="left" vertical="center"/>
    </xf>
    <xf numFmtId="0" fontId="3" fillId="34" borderId="61" xfId="134" applyFill="1" applyBorder="1" applyAlignment="1">
      <alignment vertical="center"/>
    </xf>
    <xf numFmtId="0" fontId="3" fillId="35" borderId="61" xfId="134" applyFill="1" applyBorder="1" applyAlignment="1">
      <alignment vertical="center"/>
    </xf>
    <xf numFmtId="0" fontId="3" fillId="36" borderId="61" xfId="134" applyFill="1" applyBorder="1" applyAlignment="1">
      <alignment vertical="center"/>
    </xf>
    <xf numFmtId="0" fontId="3" fillId="37" borderId="61" xfId="134" applyFill="1" applyBorder="1" applyAlignment="1">
      <alignment horizontal="left" vertical="center"/>
    </xf>
    <xf numFmtId="0" fontId="3" fillId="31" borderId="61" xfId="134" applyFill="1" applyBorder="1" applyAlignment="1">
      <alignment vertical="center"/>
    </xf>
    <xf numFmtId="0" fontId="3" fillId="0" borderId="61" xfId="134" applyFill="1" applyBorder="1" applyAlignment="1">
      <alignment vertical="center"/>
    </xf>
    <xf numFmtId="0" fontId="3" fillId="38" borderId="61" xfId="134" applyFill="1" applyBorder="1" applyAlignment="1">
      <alignment vertical="center"/>
    </xf>
    <xf numFmtId="0" fontId="3" fillId="26" borderId="61" xfId="134" applyFill="1" applyBorder="1" applyAlignment="1">
      <alignment horizontal="left" vertical="center"/>
    </xf>
    <xf numFmtId="0" fontId="3" fillId="30" borderId="61" xfId="134" applyFill="1" applyBorder="1" applyAlignment="1">
      <alignment vertical="center"/>
    </xf>
    <xf numFmtId="0" fontId="3" fillId="39" borderId="61" xfId="134" applyFill="1" applyBorder="1" applyAlignment="1">
      <alignment vertical="center"/>
    </xf>
    <xf numFmtId="0" fontId="3" fillId="40" borderId="61" xfId="134" applyFill="1" applyBorder="1" applyAlignment="1">
      <alignment vertical="center"/>
    </xf>
    <xf numFmtId="0" fontId="3" fillId="27" borderId="61" xfId="134" applyFill="1" applyBorder="1" applyAlignment="1">
      <alignment vertical="center"/>
    </xf>
    <xf numFmtId="0" fontId="3" fillId="41" borderId="61" xfId="134" applyFill="1" applyBorder="1" applyAlignment="1">
      <alignment vertical="center"/>
    </xf>
    <xf numFmtId="0" fontId="3" fillId="42" borderId="48" xfId="134" applyFill="1" applyBorder="1" applyAlignment="1">
      <alignment vertical="center"/>
    </xf>
    <xf numFmtId="0" fontId="3" fillId="43" borderId="61" xfId="134" applyFill="1" applyBorder="1" applyAlignment="1">
      <alignment vertical="center"/>
    </xf>
    <xf numFmtId="0" fontId="3" fillId="44" borderId="61" xfId="134" applyFill="1" applyBorder="1" applyAlignment="1">
      <alignment vertical="center"/>
    </xf>
    <xf numFmtId="0" fontId="3" fillId="45" borderId="0" xfId="134" applyFill="1" applyAlignment="1">
      <alignment vertical="center"/>
    </xf>
    <xf numFmtId="0" fontId="3" fillId="0" borderId="45" xfId="134" applyBorder="1" applyAlignment="1">
      <alignment horizontal="center" vertical="center"/>
    </xf>
    <xf numFmtId="0" fontId="34" fillId="25" borderId="0" xfId="134" applyFont="1" applyFill="1" applyAlignment="1">
      <alignment vertical="center" wrapText="1"/>
    </xf>
    <xf numFmtId="0" fontId="34" fillId="25" borderId="0" xfId="134" applyFont="1" applyFill="1" applyAlignment="1">
      <alignment horizontal="left" vertical="center" wrapText="1"/>
    </xf>
    <xf numFmtId="0" fontId="34" fillId="25" borderId="0" xfId="134" applyFont="1" applyFill="1" applyAlignment="1">
      <alignment horizontal="center" vertical="center" wrapText="1"/>
    </xf>
    <xf numFmtId="167" fontId="3" fillId="25" borderId="0" xfId="121" applyFill="1" applyAlignment="1">
      <alignment vertical="center" wrapText="1"/>
    </xf>
    <xf numFmtId="166" fontId="34" fillId="25" borderId="0" xfId="216" applyFont="1" applyFill="1" applyAlignment="1">
      <alignment vertical="center" wrapText="1"/>
    </xf>
    <xf numFmtId="0" fontId="36" fillId="0" borderId="0" xfId="0" applyFont="1" applyAlignment="1">
      <alignment vertical="center"/>
    </xf>
    <xf numFmtId="0" fontId="35" fillId="0" borderId="0" xfId="0" applyFont="1" applyAlignment="1">
      <alignment vertical="center"/>
    </xf>
    <xf numFmtId="10" fontId="35" fillId="0" borderId="0" xfId="0" applyNumberFormat="1" applyFont="1" applyAlignment="1">
      <alignment horizontal="center" vertical="center"/>
    </xf>
    <xf numFmtId="169" fontId="22" fillId="25" borderId="19" xfId="0" applyNumberFormat="1" applyFont="1" applyFill="1" applyBorder="1" applyAlignment="1">
      <alignment horizontal="center" vertical="center" wrapText="1"/>
    </xf>
    <xf numFmtId="169" fontId="22" fillId="25" borderId="18" xfId="0" applyNumberFormat="1" applyFont="1" applyFill="1" applyBorder="1" applyAlignment="1">
      <alignment horizontal="center" vertical="center" wrapText="1"/>
    </xf>
    <xf numFmtId="2" fontId="3" fillId="0" borderId="0" xfId="134" applyNumberFormat="1" applyAlignment="1">
      <alignment vertical="center"/>
    </xf>
    <xf numFmtId="0" fontId="22" fillId="25" borderId="38" xfId="0" applyFont="1" applyFill="1" applyBorder="1" applyAlignment="1">
      <alignment vertical="center"/>
    </xf>
    <xf numFmtId="169" fontId="22" fillId="25" borderId="37" xfId="0" applyNumberFormat="1" applyFont="1" applyFill="1" applyBorder="1" applyAlignment="1">
      <alignment horizontal="right" vertical="center" wrapText="1"/>
    </xf>
    <xf numFmtId="2" fontId="22" fillId="48" borderId="29" xfId="0" applyNumberFormat="1" applyFont="1" applyFill="1" applyBorder="1" applyAlignment="1">
      <alignment vertical="center" wrapText="1"/>
    </xf>
    <xf numFmtId="2" fontId="22" fillId="48" borderId="18" xfId="0" applyNumberFormat="1" applyFont="1" applyFill="1" applyBorder="1" applyAlignment="1">
      <alignment vertical="center" wrapText="1"/>
    </xf>
    <xf numFmtId="2" fontId="22" fillId="48" borderId="86" xfId="0" applyNumberFormat="1" applyFont="1" applyFill="1" applyBorder="1" applyAlignment="1">
      <alignment vertical="center" wrapText="1"/>
    </xf>
    <xf numFmtId="0" fontId="22" fillId="0" borderId="0" xfId="0" applyFont="1" applyAlignment="1">
      <alignment vertical="center"/>
    </xf>
    <xf numFmtId="0" fontId="22" fillId="0" borderId="12" xfId="0" applyFont="1" applyBorder="1" applyAlignment="1">
      <alignment horizontal="left" vertical="center"/>
    </xf>
    <xf numFmtId="0" fontId="22" fillId="0" borderId="13" xfId="0" applyFont="1" applyBorder="1" applyAlignment="1">
      <alignment horizontal="left" vertical="center"/>
    </xf>
    <xf numFmtId="0" fontId="23" fillId="25" borderId="15" xfId="0" applyFont="1" applyFill="1" applyBorder="1" applyAlignment="1">
      <alignment horizontal="center" vertical="center"/>
    </xf>
    <xf numFmtId="4" fontId="22" fillId="25" borderId="17" xfId="0" applyNumberFormat="1" applyFont="1" applyFill="1" applyBorder="1" applyAlignment="1">
      <alignment horizontal="center" vertical="center" wrapText="1"/>
    </xf>
    <xf numFmtId="165" fontId="22" fillId="48" borderId="18" xfId="119" applyFont="1" applyFill="1" applyBorder="1" applyAlignment="1">
      <alignment horizontal="center" vertical="center" wrapText="1"/>
    </xf>
    <xf numFmtId="4" fontId="23" fillId="25" borderId="18" xfId="0" applyNumberFormat="1" applyFont="1" applyFill="1" applyBorder="1" applyAlignment="1">
      <alignment horizontal="center" vertical="center" wrapText="1"/>
    </xf>
    <xf numFmtId="171" fontId="22" fillId="25" borderId="19" xfId="0" applyNumberFormat="1" applyFont="1" applyFill="1" applyBorder="1" applyAlignment="1">
      <alignment horizontal="center" vertical="center" wrapText="1"/>
    </xf>
    <xf numFmtId="0" fontId="22" fillId="25" borderId="0" xfId="0" applyFont="1" applyFill="1" applyAlignment="1">
      <alignment vertical="center" wrapText="1"/>
    </xf>
    <xf numFmtId="0" fontId="23" fillId="29" borderId="10" xfId="0" applyFont="1" applyFill="1" applyBorder="1" applyAlignment="1">
      <alignment vertical="center"/>
    </xf>
    <xf numFmtId="0" fontId="23" fillId="29" borderId="10" xfId="0" applyFont="1" applyFill="1" applyBorder="1" applyAlignment="1">
      <alignment horizontal="center" vertical="center"/>
    </xf>
    <xf numFmtId="0" fontId="22" fillId="0" borderId="0" xfId="0" applyFont="1" applyBorder="1" applyAlignment="1">
      <alignment vertical="center"/>
    </xf>
    <xf numFmtId="0" fontId="22" fillId="25" borderId="17" xfId="0" applyFont="1" applyFill="1" applyBorder="1" applyAlignment="1">
      <alignment horizontal="left" vertical="center"/>
    </xf>
    <xf numFmtId="169" fontId="22" fillId="25" borderId="28" xfId="119" applyNumberFormat="1" applyFont="1" applyFill="1" applyBorder="1" applyAlignment="1">
      <alignment horizontal="right" vertical="center" wrapText="1"/>
    </xf>
    <xf numFmtId="8" fontId="22" fillId="25" borderId="37" xfId="119" applyNumberFormat="1" applyFont="1" applyFill="1" applyBorder="1" applyAlignment="1">
      <alignment horizontal="right" vertical="center" wrapText="1"/>
    </xf>
    <xf numFmtId="0" fontId="22" fillId="25" borderId="18" xfId="0" applyFont="1" applyFill="1" applyBorder="1" applyAlignment="1">
      <alignment horizontal="left" vertical="center"/>
    </xf>
    <xf numFmtId="169" fontId="22" fillId="25" borderId="29" xfId="119" applyNumberFormat="1" applyFont="1" applyFill="1" applyBorder="1" applyAlignment="1">
      <alignment horizontal="right" vertical="center" wrapText="1"/>
    </xf>
    <xf numFmtId="1" fontId="22" fillId="25" borderId="38" xfId="0" applyNumberFormat="1" applyFont="1" applyFill="1" applyBorder="1" applyAlignment="1">
      <alignment horizontal="center" vertical="center"/>
    </xf>
    <xf numFmtId="8" fontId="22" fillId="25" borderId="37" xfId="119" applyNumberFormat="1" applyFont="1" applyFill="1" applyBorder="1" applyAlignment="1">
      <alignment horizontal="right" vertical="center"/>
    </xf>
    <xf numFmtId="1" fontId="22" fillId="25" borderId="18" xfId="0" applyNumberFormat="1" applyFont="1" applyFill="1" applyBorder="1" applyAlignment="1">
      <alignment horizontal="center" vertical="center"/>
    </xf>
    <xf numFmtId="8" fontId="22" fillId="25" borderId="29" xfId="119" applyNumberFormat="1" applyFont="1" applyFill="1" applyBorder="1" applyAlignment="1">
      <alignment horizontal="right" vertical="center"/>
    </xf>
    <xf numFmtId="8" fontId="22" fillId="25" borderId="29" xfId="119" applyNumberFormat="1" applyFont="1" applyFill="1" applyBorder="1" applyAlignment="1">
      <alignment horizontal="right" vertical="center" wrapText="1"/>
    </xf>
    <xf numFmtId="1" fontId="23" fillId="29" borderId="10" xfId="0" applyNumberFormat="1" applyFont="1" applyFill="1" applyBorder="1" applyAlignment="1">
      <alignment horizontal="center" vertical="center"/>
    </xf>
    <xf numFmtId="8" fontId="23" fillId="29" borderId="11" xfId="0" applyNumberFormat="1" applyFont="1" applyFill="1" applyBorder="1" applyAlignment="1">
      <alignment horizontal="right" vertical="center"/>
    </xf>
    <xf numFmtId="8" fontId="23" fillId="29" borderId="11" xfId="119" applyNumberFormat="1" applyFont="1" applyFill="1" applyBorder="1" applyAlignment="1">
      <alignment horizontal="right" vertical="center" wrapText="1"/>
    </xf>
    <xf numFmtId="0" fontId="23" fillId="25" borderId="16" xfId="0" applyFont="1" applyFill="1" applyBorder="1" applyAlignment="1">
      <alignment vertical="center"/>
    </xf>
    <xf numFmtId="1" fontId="22" fillId="25" borderId="37" xfId="0" applyNumberFormat="1" applyFont="1" applyFill="1" applyBorder="1" applyAlignment="1">
      <alignment horizontal="center" vertical="center"/>
    </xf>
    <xf numFmtId="1" fontId="22" fillId="25" borderId="29" xfId="0" applyNumberFormat="1" applyFont="1" applyFill="1" applyBorder="1" applyAlignment="1">
      <alignment horizontal="center" vertical="center"/>
    </xf>
    <xf numFmtId="1" fontId="23" fillId="29" borderId="11" xfId="0" applyNumberFormat="1" applyFont="1" applyFill="1" applyBorder="1" applyAlignment="1">
      <alignment horizontal="center" vertical="center"/>
    </xf>
    <xf numFmtId="8" fontId="22" fillId="25" borderId="29" xfId="0" applyNumberFormat="1" applyFont="1" applyFill="1" applyBorder="1" applyAlignment="1">
      <alignment horizontal="right" vertical="center"/>
    </xf>
    <xf numFmtId="0" fontId="23" fillId="29" borderId="10" xfId="0" applyFont="1" applyFill="1" applyBorder="1" applyAlignment="1">
      <alignment horizontal="left" vertical="center"/>
    </xf>
    <xf numFmtId="169" fontId="22" fillId="25" borderId="37" xfId="119" applyNumberFormat="1" applyFont="1" applyFill="1" applyBorder="1" applyAlignment="1">
      <alignment horizontal="right" vertical="center" wrapText="1"/>
    </xf>
    <xf numFmtId="169" fontId="23" fillId="29" borderId="11" xfId="119" applyNumberFormat="1" applyFont="1" applyFill="1" applyBorder="1" applyAlignment="1">
      <alignment horizontal="right" vertical="center" wrapText="1"/>
    </xf>
    <xf numFmtId="1" fontId="22" fillId="25" borderId="28" xfId="0" applyNumberFormat="1" applyFont="1" applyFill="1" applyBorder="1" applyAlignment="1">
      <alignment horizontal="center" vertical="center"/>
    </xf>
    <xf numFmtId="8" fontId="22" fillId="25" borderId="28" xfId="0" applyNumberFormat="1" applyFont="1" applyFill="1" applyBorder="1" applyAlignment="1">
      <alignment horizontal="right" vertical="center"/>
    </xf>
    <xf numFmtId="8" fontId="22" fillId="25" borderId="28" xfId="0" applyNumberFormat="1" applyFont="1" applyFill="1" applyBorder="1" applyAlignment="1">
      <alignment vertical="center"/>
    </xf>
    <xf numFmtId="8" fontId="22" fillId="25" borderId="37" xfId="119" applyNumberFormat="1" applyFont="1" applyFill="1" applyBorder="1" applyAlignment="1">
      <alignment vertical="center" wrapText="1"/>
    </xf>
    <xf numFmtId="8" fontId="22" fillId="25" borderId="29" xfId="0" applyNumberFormat="1" applyFont="1" applyFill="1" applyBorder="1" applyAlignment="1">
      <alignment vertical="center"/>
    </xf>
    <xf numFmtId="8" fontId="22" fillId="25" borderId="29" xfId="119" applyNumberFormat="1" applyFont="1" applyFill="1" applyBorder="1" applyAlignment="1">
      <alignment vertical="center" wrapText="1"/>
    </xf>
    <xf numFmtId="8" fontId="23" fillId="29" borderId="11" xfId="0" applyNumberFormat="1" applyFont="1" applyFill="1" applyBorder="1" applyAlignment="1">
      <alignment vertical="center"/>
    </xf>
    <xf numFmtId="8" fontId="23" fillId="29" borderId="11" xfId="119" applyNumberFormat="1" applyFont="1" applyFill="1" applyBorder="1" applyAlignment="1">
      <alignment vertical="center" wrapText="1"/>
    </xf>
    <xf numFmtId="8" fontId="22" fillId="25" borderId="18" xfId="0" applyNumberFormat="1" applyFont="1" applyFill="1" applyBorder="1" applyAlignment="1">
      <alignment horizontal="right" vertical="center"/>
    </xf>
    <xf numFmtId="8" fontId="23" fillId="29" borderId="10" xfId="0" applyNumberFormat="1" applyFont="1" applyFill="1" applyBorder="1" applyAlignment="1">
      <alignment horizontal="right" vertical="center"/>
    </xf>
    <xf numFmtId="1" fontId="23" fillId="25" borderId="44" xfId="0" applyNumberFormat="1" applyFont="1" applyFill="1" applyBorder="1" applyAlignment="1">
      <alignment horizontal="center" vertical="center"/>
    </xf>
    <xf numFmtId="169" fontId="23" fillId="25" borderId="11" xfId="119" applyNumberFormat="1" applyFont="1" applyFill="1" applyBorder="1" applyAlignment="1">
      <alignment horizontal="right" vertical="center" wrapText="1"/>
    </xf>
    <xf numFmtId="0" fontId="23" fillId="29" borderId="87" xfId="0" applyFont="1" applyFill="1" applyBorder="1" applyAlignment="1">
      <alignment horizontal="left" vertical="center"/>
    </xf>
    <xf numFmtId="0" fontId="23" fillId="29" borderId="54" xfId="0" applyFont="1" applyFill="1" applyBorder="1" applyAlignment="1">
      <alignment horizontal="left" vertical="center"/>
    </xf>
    <xf numFmtId="169" fontId="22" fillId="0" borderId="0" xfId="0" applyNumberFormat="1" applyFont="1" applyAlignment="1">
      <alignment vertical="center"/>
    </xf>
    <xf numFmtId="10" fontId="22" fillId="25" borderId="37" xfId="153" applyNumberFormat="1" applyFont="1" applyFill="1" applyBorder="1" applyAlignment="1">
      <alignment horizontal="center" vertical="center"/>
    </xf>
    <xf numFmtId="10" fontId="22" fillId="25" borderId="29" xfId="153" applyNumberFormat="1" applyFont="1" applyFill="1" applyBorder="1" applyAlignment="1">
      <alignment horizontal="center" vertical="center"/>
    </xf>
    <xf numFmtId="10" fontId="22" fillId="25" borderId="18" xfId="153" applyNumberFormat="1" applyFont="1" applyFill="1" applyBorder="1" applyAlignment="1">
      <alignment horizontal="center" vertical="center" wrapText="1"/>
    </xf>
    <xf numFmtId="169" fontId="22" fillId="25" borderId="22" xfId="119" applyNumberFormat="1" applyFont="1" applyFill="1" applyBorder="1" applyAlignment="1">
      <alignment horizontal="right" vertical="center" wrapText="1"/>
    </xf>
    <xf numFmtId="10" fontId="22" fillId="25" borderId="18" xfId="153" applyNumberFormat="1" applyFont="1" applyFill="1" applyBorder="1" applyAlignment="1">
      <alignment horizontal="center" vertical="center"/>
    </xf>
    <xf numFmtId="10" fontId="22" fillId="25" borderId="39" xfId="153" applyNumberFormat="1" applyFont="1" applyFill="1" applyBorder="1" applyAlignment="1">
      <alignment horizontal="center" vertical="center" wrapText="1"/>
    </xf>
    <xf numFmtId="16" fontId="22" fillId="0" borderId="0" xfId="0" applyNumberFormat="1" applyFont="1" applyAlignment="1">
      <alignment vertical="center"/>
    </xf>
    <xf numFmtId="169" fontId="22" fillId="25" borderId="19" xfId="119" applyNumberFormat="1" applyFont="1" applyFill="1" applyBorder="1" applyAlignment="1">
      <alignment horizontal="right" vertical="center" wrapText="1"/>
    </xf>
    <xf numFmtId="169" fontId="23" fillId="25" borderId="10" xfId="119" applyNumberFormat="1" applyFont="1" applyFill="1" applyBorder="1" applyAlignment="1">
      <alignment horizontal="right" vertical="center" wrapText="1"/>
    </xf>
    <xf numFmtId="4" fontId="22" fillId="0" borderId="0" xfId="0" applyNumberFormat="1" applyFont="1" applyAlignment="1">
      <alignment vertical="center"/>
    </xf>
    <xf numFmtId="0" fontId="23" fillId="25" borderId="24" xfId="0" applyFont="1" applyFill="1" applyBorder="1" applyAlignment="1">
      <alignment horizontal="center" vertical="center"/>
    </xf>
    <xf numFmtId="4" fontId="23" fillId="25" borderId="10" xfId="0" applyNumberFormat="1" applyFont="1" applyFill="1" applyBorder="1" applyAlignment="1">
      <alignment horizontal="center" vertical="center" wrapText="1"/>
    </xf>
    <xf numFmtId="169" fontId="22" fillId="25" borderId="17" xfId="119" applyNumberFormat="1" applyFont="1" applyFill="1" applyBorder="1" applyAlignment="1">
      <alignment horizontal="center" vertical="center" wrapText="1"/>
    </xf>
    <xf numFmtId="4" fontId="22" fillId="25" borderId="29" xfId="0" applyNumberFormat="1" applyFont="1" applyFill="1" applyBorder="1" applyAlignment="1">
      <alignment horizontal="right" vertical="center" wrapText="1"/>
    </xf>
    <xf numFmtId="169" fontId="22" fillId="25" borderId="18" xfId="119" applyNumberFormat="1" applyFont="1" applyFill="1" applyBorder="1" applyAlignment="1">
      <alignment horizontal="center" vertical="center" wrapText="1"/>
    </xf>
    <xf numFmtId="4" fontId="27" fillId="25" borderId="37" xfId="0" applyNumberFormat="1" applyFont="1" applyFill="1" applyBorder="1" applyAlignment="1">
      <alignment horizontal="right" vertical="center" wrapText="1"/>
    </xf>
    <xf numFmtId="169" fontId="22" fillId="25" borderId="21" xfId="119" applyNumberFormat="1" applyFont="1" applyFill="1" applyBorder="1" applyAlignment="1">
      <alignment horizontal="center" vertical="center" wrapText="1"/>
    </xf>
    <xf numFmtId="169" fontId="22" fillId="25" borderId="18" xfId="119" applyNumberFormat="1" applyFont="1" applyFill="1" applyBorder="1" applyAlignment="1">
      <alignment horizontal="right" vertical="center" wrapText="1"/>
    </xf>
    <xf numFmtId="169" fontId="27" fillId="25" borderId="18" xfId="0" applyNumberFormat="1" applyFont="1" applyFill="1" applyBorder="1" applyAlignment="1">
      <alignment horizontal="center" vertical="center" wrapText="1"/>
    </xf>
    <xf numFmtId="169" fontId="22" fillId="25" borderId="39" xfId="119" applyNumberFormat="1" applyFont="1" applyFill="1" applyBorder="1" applyAlignment="1">
      <alignment horizontal="right" vertical="center" wrapText="1"/>
    </xf>
    <xf numFmtId="169" fontId="23" fillId="25" borderId="82" xfId="119" applyNumberFormat="1" applyFont="1" applyFill="1" applyBorder="1" applyAlignment="1">
      <alignment horizontal="right" vertical="center" wrapText="1"/>
    </xf>
    <xf numFmtId="169" fontId="27" fillId="25" borderId="14" xfId="0" applyNumberFormat="1" applyFont="1" applyFill="1" applyBorder="1" applyAlignment="1">
      <alignment horizontal="right" vertical="center" wrapText="1"/>
    </xf>
    <xf numFmtId="169" fontId="23" fillId="25" borderId="23" xfId="0" applyNumberFormat="1" applyFont="1" applyFill="1" applyBorder="1" applyAlignment="1">
      <alignment horizontal="right" vertical="center" wrapText="1"/>
    </xf>
    <xf numFmtId="0" fontId="23" fillId="25" borderId="25" xfId="0" applyFont="1" applyFill="1" applyBorder="1" applyAlignment="1">
      <alignment horizontal="center" vertical="center"/>
    </xf>
    <xf numFmtId="10" fontId="22" fillId="25" borderId="17" xfId="0" applyNumberFormat="1" applyFont="1" applyFill="1" applyBorder="1" applyAlignment="1">
      <alignment horizontal="center" vertical="center"/>
    </xf>
    <xf numFmtId="169" fontId="22" fillId="25" borderId="14" xfId="0" applyNumberFormat="1" applyFont="1" applyFill="1" applyBorder="1" applyAlignment="1">
      <alignment horizontal="right" vertical="center" wrapText="1"/>
    </xf>
    <xf numFmtId="10" fontId="22" fillId="25" borderId="30" xfId="0" applyNumberFormat="1" applyFont="1" applyFill="1" applyBorder="1" applyAlignment="1">
      <alignment horizontal="center" vertical="center"/>
    </xf>
    <xf numFmtId="169" fontId="22" fillId="25" borderId="18" xfId="0" applyNumberFormat="1" applyFont="1" applyFill="1" applyBorder="1" applyAlignment="1">
      <alignment horizontal="right" vertical="center" wrapText="1"/>
    </xf>
    <xf numFmtId="10" fontId="22" fillId="25" borderId="18" xfId="0" applyNumberFormat="1" applyFont="1" applyFill="1" applyBorder="1" applyAlignment="1">
      <alignment horizontal="center" vertical="center"/>
    </xf>
    <xf numFmtId="169" fontId="22" fillId="48" borderId="37" xfId="0" applyNumberFormat="1" applyFont="1" applyFill="1" applyBorder="1" applyAlignment="1">
      <alignment horizontal="right" vertical="center" wrapText="1"/>
    </xf>
    <xf numFmtId="10" fontId="23" fillId="25" borderId="10" xfId="0" applyNumberFormat="1" applyFont="1" applyFill="1" applyBorder="1" applyAlignment="1">
      <alignment horizontal="center" vertical="center"/>
    </xf>
    <xf numFmtId="169" fontId="23" fillId="25" borderId="11" xfId="0" applyNumberFormat="1" applyFont="1" applyFill="1" applyBorder="1" applyAlignment="1">
      <alignment horizontal="right" vertical="center" wrapText="1"/>
    </xf>
    <xf numFmtId="10" fontId="22" fillId="25" borderId="33" xfId="153" applyNumberFormat="1" applyFont="1" applyFill="1" applyBorder="1" applyAlignment="1">
      <alignment horizontal="center" vertical="center" wrapText="1"/>
    </xf>
    <xf numFmtId="169" fontId="22" fillId="25" borderId="17" xfId="0" applyNumberFormat="1" applyFont="1" applyFill="1" applyBorder="1" applyAlignment="1">
      <alignment horizontal="right" vertical="center" wrapText="1"/>
    </xf>
    <xf numFmtId="9" fontId="22" fillId="0" borderId="0" xfId="153" applyFont="1" applyAlignment="1">
      <alignment vertical="center"/>
    </xf>
    <xf numFmtId="10" fontId="23" fillId="25" borderId="30" xfId="153" applyNumberFormat="1" applyFont="1" applyFill="1" applyBorder="1" applyAlignment="1">
      <alignment horizontal="center" vertical="center"/>
    </xf>
    <xf numFmtId="169" fontId="23" fillId="25" borderId="18" xfId="0" applyNumberFormat="1" applyFont="1" applyFill="1" applyBorder="1" applyAlignment="1">
      <alignment horizontal="right" vertical="center" wrapText="1"/>
    </xf>
    <xf numFmtId="10" fontId="22" fillId="25" borderId="19" xfId="153" applyNumberFormat="1" applyFont="1" applyFill="1" applyBorder="1" applyAlignment="1">
      <alignment horizontal="center" vertical="center" wrapText="1"/>
    </xf>
    <xf numFmtId="169" fontId="22" fillId="25" borderId="22" xfId="0" applyNumberFormat="1" applyFont="1" applyFill="1" applyBorder="1" applyAlignment="1">
      <alignment horizontal="right" vertical="center" wrapText="1"/>
    </xf>
    <xf numFmtId="0" fontId="23" fillId="25" borderId="43" xfId="0" applyFont="1" applyFill="1" applyBorder="1" applyAlignment="1">
      <alignment vertical="center"/>
    </xf>
    <xf numFmtId="0" fontId="23" fillId="25" borderId="44" xfId="0" applyFont="1" applyFill="1" applyBorder="1" applyAlignment="1">
      <alignment vertical="center"/>
    </xf>
    <xf numFmtId="169" fontId="23" fillId="25" borderId="10" xfId="0" applyNumberFormat="1" applyFont="1" applyFill="1" applyBorder="1" applyAlignment="1">
      <alignment horizontal="right" vertical="center" wrapText="1"/>
    </xf>
    <xf numFmtId="10" fontId="22" fillId="0" borderId="0" xfId="0" applyNumberFormat="1" applyFont="1" applyAlignment="1">
      <alignment vertical="center"/>
    </xf>
    <xf numFmtId="10" fontId="22" fillId="0" borderId="0" xfId="153" applyNumberFormat="1" applyFont="1" applyAlignment="1">
      <alignment vertical="center"/>
    </xf>
    <xf numFmtId="10" fontId="22" fillId="25" borderId="17" xfId="153" applyNumberFormat="1" applyFont="1" applyFill="1" applyBorder="1" applyAlignment="1">
      <alignment horizontal="center" vertical="center" wrapText="1"/>
    </xf>
    <xf numFmtId="169" fontId="22" fillId="25" borderId="14" xfId="119" applyNumberFormat="1" applyFont="1" applyFill="1" applyBorder="1" applyAlignment="1">
      <alignment horizontal="right" vertical="center" wrapText="1"/>
    </xf>
    <xf numFmtId="10" fontId="22" fillId="25" borderId="17" xfId="154" applyNumberFormat="1" applyFont="1" applyFill="1" applyBorder="1" applyAlignment="1">
      <alignment horizontal="center" vertical="center" wrapText="1"/>
    </xf>
    <xf numFmtId="10" fontId="22" fillId="25" borderId="18" xfId="154" applyNumberFormat="1" applyFont="1" applyFill="1" applyBorder="1" applyAlignment="1">
      <alignment horizontal="center" vertical="center" wrapText="1"/>
    </xf>
    <xf numFmtId="169" fontId="22" fillId="25" borderId="40" xfId="0" applyNumberFormat="1" applyFont="1" applyFill="1" applyBorder="1" applyAlignment="1">
      <alignment horizontal="right" vertical="center" wrapText="1"/>
    </xf>
    <xf numFmtId="9" fontId="23" fillId="25" borderId="26" xfId="153" applyFont="1" applyFill="1" applyBorder="1" applyAlignment="1">
      <alignment horizontal="center" vertical="center"/>
    </xf>
    <xf numFmtId="0" fontId="0" fillId="0" borderId="0" xfId="0" applyAlignment="1">
      <alignment vertical="center"/>
    </xf>
    <xf numFmtId="10" fontId="22" fillId="25" borderId="33" xfId="154" applyNumberFormat="1" applyFont="1" applyFill="1" applyBorder="1" applyAlignment="1">
      <alignment horizontal="center" vertical="center" wrapText="1"/>
    </xf>
    <xf numFmtId="10" fontId="22" fillId="25" borderId="29" xfId="154" applyNumberFormat="1" applyFont="1" applyFill="1" applyBorder="1" applyAlignment="1">
      <alignment horizontal="center" vertical="center" wrapText="1"/>
    </xf>
    <xf numFmtId="10" fontId="23" fillId="25" borderId="18" xfId="153" applyNumberFormat="1" applyFont="1" applyFill="1" applyBorder="1" applyAlignment="1">
      <alignment horizontal="center" vertical="center"/>
    </xf>
    <xf numFmtId="169" fontId="23" fillId="25" borderId="29" xfId="0" applyNumberFormat="1" applyFont="1" applyFill="1" applyBorder="1" applyAlignment="1">
      <alignment horizontal="right" vertical="center" wrapText="1"/>
    </xf>
    <xf numFmtId="10" fontId="22" fillId="25" borderId="46" xfId="153" applyNumberFormat="1" applyFont="1" applyFill="1" applyBorder="1" applyAlignment="1">
      <alignment horizontal="center" vertical="center"/>
    </xf>
    <xf numFmtId="169" fontId="22" fillId="25" borderId="19" xfId="0" applyNumberFormat="1" applyFont="1" applyFill="1" applyBorder="1" applyAlignment="1">
      <alignment horizontal="right" vertical="center" wrapText="1"/>
    </xf>
    <xf numFmtId="10" fontId="22" fillId="25" borderId="20" xfId="0" applyNumberFormat="1" applyFont="1" applyFill="1" applyBorder="1" applyAlignment="1">
      <alignment horizontal="center" vertical="center"/>
    </xf>
    <xf numFmtId="10" fontId="22" fillId="25" borderId="21" xfId="0" applyNumberFormat="1" applyFont="1" applyFill="1" applyBorder="1" applyAlignment="1">
      <alignment horizontal="center" vertical="center"/>
    </xf>
    <xf numFmtId="10" fontId="22" fillId="25" borderId="34" xfId="0" applyNumberFormat="1" applyFont="1" applyFill="1" applyBorder="1" applyAlignment="1">
      <alignment horizontal="center" vertical="center"/>
    </xf>
    <xf numFmtId="10" fontId="23" fillId="25" borderId="11" xfId="0" applyNumberFormat="1" applyFont="1" applyFill="1" applyBorder="1" applyAlignment="1">
      <alignment horizontal="center" vertical="center"/>
    </xf>
    <xf numFmtId="169" fontId="22" fillId="25" borderId="0" xfId="0" applyNumberFormat="1" applyFont="1" applyFill="1" applyAlignment="1">
      <alignment vertical="center" wrapText="1"/>
    </xf>
    <xf numFmtId="0" fontId="23" fillId="25" borderId="10" xfId="0" applyFont="1" applyFill="1" applyBorder="1" applyAlignment="1">
      <alignment vertical="center"/>
    </xf>
    <xf numFmtId="4" fontId="23" fillId="25" borderId="11" xfId="0" applyNumberFormat="1" applyFont="1" applyFill="1" applyBorder="1" applyAlignment="1">
      <alignment horizontal="center" vertical="center" wrapText="1"/>
    </xf>
    <xf numFmtId="0" fontId="22" fillId="25" borderId="17" xfId="0" applyFont="1" applyFill="1" applyBorder="1" applyAlignment="1">
      <alignment vertical="center"/>
    </xf>
    <xf numFmtId="2" fontId="22" fillId="25" borderId="28" xfId="0" applyNumberFormat="1" applyFont="1" applyFill="1" applyBorder="1" applyAlignment="1">
      <alignment horizontal="center" vertical="center"/>
    </xf>
    <xf numFmtId="169" fontId="22" fillId="25" borderId="28" xfId="0" applyNumberFormat="1" applyFont="1" applyFill="1" applyBorder="1" applyAlignment="1">
      <alignment horizontal="right" vertical="center" wrapText="1"/>
    </xf>
    <xf numFmtId="2" fontId="22" fillId="25" borderId="18" xfId="0" applyNumberFormat="1" applyFont="1" applyFill="1" applyBorder="1" applyAlignment="1">
      <alignment horizontal="center" vertical="center"/>
    </xf>
    <xf numFmtId="2" fontId="22" fillId="25" borderId="37" xfId="0" applyNumberFormat="1" applyFont="1" applyFill="1" applyBorder="1" applyAlignment="1">
      <alignment horizontal="center" vertical="center"/>
    </xf>
    <xf numFmtId="169" fontId="23" fillId="25" borderId="37" xfId="0" applyNumberFormat="1" applyFont="1" applyFill="1" applyBorder="1" applyAlignment="1">
      <alignment horizontal="right" vertical="center" wrapText="1"/>
    </xf>
    <xf numFmtId="0" fontId="22" fillId="25" borderId="19" xfId="0" applyFont="1" applyFill="1" applyBorder="1" applyAlignment="1">
      <alignment vertical="center"/>
    </xf>
    <xf numFmtId="2" fontId="22" fillId="25" borderId="31" xfId="0" applyNumberFormat="1" applyFont="1" applyFill="1" applyBorder="1" applyAlignment="1">
      <alignment horizontal="center" vertical="center"/>
    </xf>
    <xf numFmtId="169" fontId="22" fillId="25" borderId="29" xfId="0" applyNumberFormat="1" applyFont="1" applyFill="1" applyBorder="1" applyAlignment="1">
      <alignment horizontal="right" vertical="center" wrapText="1"/>
    </xf>
    <xf numFmtId="169" fontId="23" fillId="25" borderId="43" xfId="0" applyNumberFormat="1" applyFont="1" applyFill="1" applyBorder="1" applyAlignment="1">
      <alignment horizontal="right" vertical="center" wrapText="1"/>
    </xf>
    <xf numFmtId="169" fontId="22" fillId="0" borderId="16" xfId="0" applyNumberFormat="1" applyFont="1" applyBorder="1" applyAlignment="1">
      <alignment vertical="center"/>
    </xf>
    <xf numFmtId="0" fontId="22" fillId="27" borderId="0" xfId="0" applyFont="1" applyFill="1" applyAlignment="1">
      <alignment vertical="center"/>
    </xf>
    <xf numFmtId="166" fontId="22" fillId="25" borderId="0" xfId="168" applyFont="1" applyFill="1" applyAlignment="1">
      <alignment horizontal="right" vertical="center" wrapText="1"/>
    </xf>
    <xf numFmtId="10" fontId="22" fillId="25" borderId="0" xfId="153" applyNumberFormat="1" applyFont="1" applyFill="1" applyAlignment="1">
      <alignment horizontal="right" vertical="center" wrapText="1"/>
    </xf>
    <xf numFmtId="4" fontId="22" fillId="25" borderId="0" xfId="0" applyNumberFormat="1" applyFont="1" applyFill="1" applyAlignment="1">
      <alignment horizontal="right" vertical="center" wrapText="1"/>
    </xf>
    <xf numFmtId="169" fontId="23" fillId="29" borderId="10" xfId="119" applyNumberFormat="1" applyFont="1" applyFill="1" applyBorder="1" applyAlignment="1">
      <alignment horizontal="center" vertical="center"/>
    </xf>
    <xf numFmtId="2" fontId="22" fillId="48" borderId="18" xfId="0" applyNumberFormat="1" applyFont="1" applyFill="1" applyBorder="1" applyAlignment="1">
      <alignment horizontal="center" vertical="center"/>
    </xf>
    <xf numFmtId="2" fontId="22" fillId="48" borderId="18" xfId="0" applyNumberFormat="1" applyFont="1" applyFill="1" applyBorder="1" applyAlignment="1">
      <alignment horizontal="center" vertical="center" wrapText="1"/>
    </xf>
    <xf numFmtId="0" fontId="22" fillId="25" borderId="0" xfId="0" applyFont="1" applyFill="1" applyBorder="1" applyAlignment="1">
      <alignment horizontal="center" vertical="center"/>
    </xf>
    <xf numFmtId="0" fontId="23" fillId="25" borderId="0" xfId="0" applyFont="1" applyFill="1" applyBorder="1" applyAlignment="1">
      <alignment horizontal="center" vertical="center"/>
    </xf>
    <xf numFmtId="0" fontId="23" fillId="25" borderId="79" xfId="0" applyFont="1" applyFill="1" applyBorder="1" applyAlignment="1">
      <alignment horizontal="center" vertical="center"/>
    </xf>
    <xf numFmtId="0" fontId="22" fillId="0" borderId="16" xfId="0" applyFont="1" applyBorder="1" applyAlignment="1">
      <alignment horizontal="center" vertical="center"/>
    </xf>
    <xf numFmtId="0" fontId="22" fillId="0" borderId="0" xfId="0" applyFont="1" applyBorder="1" applyAlignment="1">
      <alignment horizontal="center" vertical="center"/>
    </xf>
    <xf numFmtId="0" fontId="23" fillId="29" borderId="43" xfId="0" applyFont="1" applyFill="1" applyBorder="1" applyAlignment="1">
      <alignment horizontal="center" vertical="center"/>
    </xf>
    <xf numFmtId="0" fontId="23" fillId="29" borderId="44" xfId="0" applyFont="1" applyFill="1" applyBorder="1" applyAlignment="1">
      <alignment horizontal="center" vertical="center"/>
    </xf>
    <xf numFmtId="0" fontId="23" fillId="29" borderId="11" xfId="0" applyFont="1" applyFill="1" applyBorder="1" applyAlignment="1">
      <alignment horizontal="center" vertical="center"/>
    </xf>
    <xf numFmtId="0" fontId="23" fillId="29" borderId="43" xfId="0" applyFont="1" applyFill="1" applyBorder="1" applyAlignment="1">
      <alignment vertical="center"/>
    </xf>
    <xf numFmtId="8" fontId="22" fillId="25" borderId="38" xfId="0" applyNumberFormat="1" applyFont="1" applyFill="1" applyBorder="1" applyAlignment="1">
      <alignment horizontal="right" vertical="center"/>
    </xf>
    <xf numFmtId="0" fontId="23" fillId="25" borderId="87" xfId="0" applyFont="1" applyFill="1" applyBorder="1" applyAlignment="1">
      <alignment horizontal="left" vertical="center"/>
    </xf>
    <xf numFmtId="1" fontId="23" fillId="25" borderId="87" xfId="0" applyNumberFormat="1" applyFont="1" applyFill="1" applyBorder="1" applyAlignment="1">
      <alignment horizontal="center" vertical="center"/>
    </xf>
    <xf numFmtId="8" fontId="23" fillId="25" borderId="87" xfId="0" applyNumberFormat="1" applyFont="1" applyFill="1" applyBorder="1" applyAlignment="1">
      <alignment horizontal="right" vertical="center"/>
    </xf>
    <xf numFmtId="8" fontId="23" fillId="25" borderId="54" xfId="119" applyNumberFormat="1" applyFont="1" applyFill="1" applyBorder="1" applyAlignment="1">
      <alignment horizontal="right" vertical="center" wrapText="1"/>
    </xf>
    <xf numFmtId="169" fontId="23" fillId="29" borderId="11" xfId="119" applyNumberFormat="1" applyFont="1" applyFill="1" applyBorder="1" applyAlignment="1">
      <alignment horizontal="right" vertical="center"/>
    </xf>
    <xf numFmtId="10" fontId="22" fillId="25" borderId="38" xfId="153" applyNumberFormat="1" applyFont="1" applyFill="1" applyBorder="1" applyAlignment="1">
      <alignment horizontal="center" vertical="center"/>
    </xf>
    <xf numFmtId="169" fontId="27" fillId="25" borderId="39" xfId="0" applyNumberFormat="1" applyFont="1" applyFill="1" applyBorder="1" applyAlignment="1">
      <alignment horizontal="center" vertical="center" wrapText="1"/>
    </xf>
    <xf numFmtId="169" fontId="27" fillId="25" borderId="19" xfId="119" applyNumberFormat="1" applyFont="1" applyFill="1" applyBorder="1" applyAlignment="1">
      <alignment horizontal="center" vertical="center" wrapText="1"/>
    </xf>
    <xf numFmtId="0" fontId="23" fillId="25" borderId="12" xfId="0" applyFont="1" applyFill="1" applyBorder="1" applyAlignment="1">
      <alignment vertical="center"/>
    </xf>
    <xf numFmtId="0" fontId="23" fillId="25" borderId="13" xfId="0" applyFont="1" applyFill="1" applyBorder="1" applyAlignment="1">
      <alignment vertical="center"/>
    </xf>
    <xf numFmtId="10" fontId="23" fillId="25" borderId="43" xfId="0" applyNumberFormat="1" applyFont="1" applyFill="1" applyBorder="1" applyAlignment="1">
      <alignment horizontal="center" vertical="center"/>
    </xf>
    <xf numFmtId="0" fontId="23" fillId="25" borderId="11" xfId="0" applyFont="1" applyFill="1" applyBorder="1" applyAlignment="1">
      <alignment vertical="center"/>
    </xf>
    <xf numFmtId="10" fontId="22" fillId="25" borderId="39" xfId="154" applyNumberFormat="1" applyFont="1" applyFill="1" applyBorder="1" applyAlignment="1">
      <alignment horizontal="center" vertical="center" wrapText="1"/>
    </xf>
    <xf numFmtId="10" fontId="22" fillId="25" borderId="18" xfId="154" applyNumberFormat="1" applyFont="1" applyFill="1" applyBorder="1" applyAlignment="1">
      <alignment horizontal="center" vertical="center"/>
    </xf>
    <xf numFmtId="169" fontId="23" fillId="25" borderId="22" xfId="0" applyNumberFormat="1" applyFont="1" applyFill="1" applyBorder="1" applyAlignment="1">
      <alignment horizontal="right" vertical="center" wrapText="1"/>
    </xf>
    <xf numFmtId="169" fontId="22" fillId="25" borderId="28" xfId="0" applyNumberFormat="1" applyFont="1" applyFill="1" applyBorder="1" applyAlignment="1">
      <alignment horizontal="center" vertical="center"/>
    </xf>
    <xf numFmtId="2" fontId="22" fillId="25" borderId="20" xfId="0" applyNumberFormat="1" applyFont="1" applyFill="1" applyBorder="1" applyAlignment="1">
      <alignment horizontal="center" vertical="center"/>
    </xf>
    <xf numFmtId="2" fontId="22" fillId="25" borderId="27" xfId="0" applyNumberFormat="1" applyFont="1" applyFill="1" applyBorder="1" applyAlignment="1">
      <alignment horizontal="center" vertical="center"/>
    </xf>
    <xf numFmtId="169" fontId="22" fillId="25" borderId="38" xfId="0" applyNumberFormat="1" applyFont="1" applyFill="1" applyBorder="1" applyAlignment="1">
      <alignment horizontal="right" vertical="center" wrapText="1"/>
    </xf>
    <xf numFmtId="2" fontId="22" fillId="25" borderId="35" xfId="0" applyNumberFormat="1" applyFont="1" applyFill="1" applyBorder="1" applyAlignment="1">
      <alignment horizontal="center" vertical="center"/>
    </xf>
    <xf numFmtId="2" fontId="23" fillId="25" borderId="37" xfId="0" applyNumberFormat="1" applyFont="1" applyFill="1" applyBorder="1" applyAlignment="1">
      <alignment horizontal="center" vertical="center"/>
    </xf>
    <xf numFmtId="2" fontId="23" fillId="25" borderId="35" xfId="0" applyNumberFormat="1" applyFont="1" applyFill="1" applyBorder="1" applyAlignment="1">
      <alignment horizontal="center" vertical="center"/>
    </xf>
    <xf numFmtId="169" fontId="23" fillId="25" borderId="38" xfId="0" applyNumberFormat="1" applyFont="1" applyFill="1" applyBorder="1" applyAlignment="1">
      <alignment horizontal="right" vertical="center" wrapText="1"/>
    </xf>
    <xf numFmtId="169" fontId="22" fillId="25" borderId="54" xfId="0" applyNumberFormat="1" applyFont="1" applyFill="1" applyBorder="1" applyAlignment="1">
      <alignment horizontal="center" vertical="center"/>
    </xf>
    <xf numFmtId="2" fontId="22" fillId="25" borderId="19" xfId="0" applyNumberFormat="1" applyFont="1" applyFill="1" applyBorder="1" applyAlignment="1">
      <alignment horizontal="center" vertical="center"/>
    </xf>
    <xf numFmtId="0" fontId="23" fillId="29" borderId="93" xfId="0" applyFont="1" applyFill="1" applyBorder="1" applyAlignment="1">
      <alignment horizontal="left" vertical="center"/>
    </xf>
    <xf numFmtId="1" fontId="23" fillId="29" borderId="28" xfId="0" applyNumberFormat="1" applyFont="1" applyFill="1" applyBorder="1" applyAlignment="1">
      <alignment horizontal="center" vertical="center"/>
    </xf>
    <xf numFmtId="0" fontId="23" fillId="29" borderId="17" xfId="0" applyFont="1" applyFill="1" applyBorder="1" applyAlignment="1">
      <alignment horizontal="center" vertical="center"/>
    </xf>
    <xf numFmtId="169" fontId="23" fillId="29" borderId="28" xfId="119" applyNumberFormat="1" applyFont="1" applyFill="1" applyBorder="1" applyAlignment="1">
      <alignment horizontal="center" vertical="center"/>
    </xf>
    <xf numFmtId="0" fontId="11" fillId="0" borderId="0" xfId="113" applyAlignment="1" applyProtection="1">
      <alignment vertical="center"/>
    </xf>
    <xf numFmtId="0" fontId="11" fillId="0" borderId="0" xfId="113" applyBorder="1" applyAlignment="1" applyProtection="1">
      <alignment horizontal="left" vertical="center"/>
    </xf>
    <xf numFmtId="0" fontId="11" fillId="0" borderId="12" xfId="113" applyBorder="1" applyAlignment="1" applyProtection="1">
      <alignment horizontal="left" vertical="center"/>
    </xf>
    <xf numFmtId="0" fontId="11" fillId="0" borderId="13" xfId="113" applyBorder="1" applyAlignment="1" applyProtection="1">
      <alignment horizontal="left" vertical="center"/>
    </xf>
    <xf numFmtId="0" fontId="11" fillId="0" borderId="13" xfId="113" quotePrefix="1" applyBorder="1" applyAlignment="1" applyProtection="1">
      <alignment horizontal="left" vertical="center"/>
    </xf>
    <xf numFmtId="165" fontId="22" fillId="25" borderId="18" xfId="119" applyFont="1" applyFill="1" applyBorder="1" applyAlignment="1">
      <alignment horizontal="center" vertical="center" wrapText="1"/>
    </xf>
    <xf numFmtId="0" fontId="23" fillId="25" borderId="27" xfId="0" applyFont="1" applyFill="1" applyBorder="1" applyAlignment="1">
      <alignment horizontal="center" vertical="center"/>
    </xf>
    <xf numFmtId="0" fontId="22" fillId="25" borderId="28" xfId="0" applyFont="1" applyFill="1" applyBorder="1" applyAlignment="1">
      <alignment horizontal="center" vertical="center"/>
    </xf>
    <xf numFmtId="169" fontId="22" fillId="25" borderId="86" xfId="119" applyNumberFormat="1" applyFont="1" applyFill="1" applyBorder="1" applyAlignment="1">
      <alignment horizontal="center" vertical="center" wrapText="1"/>
    </xf>
    <xf numFmtId="4" fontId="22" fillId="25" borderId="18" xfId="0" applyNumberFormat="1" applyFont="1" applyFill="1" applyBorder="1" applyAlignment="1">
      <alignment horizontal="right" vertical="center" wrapText="1"/>
    </xf>
    <xf numFmtId="169" fontId="22" fillId="25" borderId="39" xfId="119" applyNumberFormat="1" applyFont="1" applyFill="1" applyBorder="1" applyAlignment="1">
      <alignment horizontal="center" vertical="center"/>
    </xf>
    <xf numFmtId="169" fontId="22" fillId="25" borderId="19" xfId="119" applyNumberFormat="1" applyFont="1" applyFill="1" applyBorder="1" applyAlignment="1">
      <alignment horizontal="center" vertical="center"/>
    </xf>
    <xf numFmtId="169" fontId="22" fillId="25" borderId="40" xfId="119" applyNumberFormat="1" applyFont="1" applyFill="1" applyBorder="1" applyAlignment="1">
      <alignment horizontal="right" vertical="center" wrapText="1"/>
    </xf>
    <xf numFmtId="169" fontId="23" fillId="25" borderId="23" xfId="119" applyNumberFormat="1" applyFont="1" applyFill="1" applyBorder="1" applyAlignment="1">
      <alignment horizontal="right" vertical="center" wrapText="1"/>
    </xf>
    <xf numFmtId="169" fontId="27" fillId="25" borderId="28" xfId="119" applyNumberFormat="1" applyFont="1" applyFill="1" applyBorder="1" applyAlignment="1">
      <alignment horizontal="center" vertical="center" wrapText="1"/>
    </xf>
    <xf numFmtId="169" fontId="27" fillId="25" borderId="18" xfId="119" applyNumberFormat="1" applyFont="1" applyFill="1" applyBorder="1" applyAlignment="1">
      <alignment horizontal="center" vertical="center" wrapText="1"/>
    </xf>
    <xf numFmtId="169" fontId="22" fillId="25" borderId="31" xfId="0" applyNumberFormat="1" applyFont="1" applyFill="1" applyBorder="1" applyAlignment="1">
      <alignment horizontal="center" vertical="center"/>
    </xf>
    <xf numFmtId="2" fontId="22" fillId="25" borderId="36" xfId="0" applyNumberFormat="1" applyFont="1" applyFill="1" applyBorder="1" applyAlignment="1">
      <alignment horizontal="center" vertical="center"/>
    </xf>
    <xf numFmtId="0" fontId="22" fillId="0" borderId="16" xfId="0" applyFont="1" applyBorder="1" applyAlignment="1">
      <alignment vertical="center"/>
    </xf>
    <xf numFmtId="0" fontId="0" fillId="0" borderId="0" xfId="0" applyAlignment="1">
      <alignment vertical="center"/>
    </xf>
    <xf numFmtId="169" fontId="22" fillId="48" borderId="17" xfId="0" applyNumberFormat="1" applyFont="1" applyFill="1" applyBorder="1" applyAlignment="1">
      <alignment horizontal="center" vertical="center"/>
    </xf>
    <xf numFmtId="169" fontId="22" fillId="48" borderId="19" xfId="0" applyNumberFormat="1" applyFont="1" applyFill="1" applyBorder="1" applyAlignment="1">
      <alignment horizontal="center" vertical="center"/>
    </xf>
    <xf numFmtId="0" fontId="23" fillId="0" borderId="0" xfId="0" applyFont="1" applyAlignment="1">
      <alignment vertical="center"/>
    </xf>
    <xf numFmtId="4" fontId="22" fillId="0" borderId="0" xfId="0" applyNumberFormat="1" applyFont="1"/>
    <xf numFmtId="0" fontId="22" fillId="0" borderId="0" xfId="0" applyFont="1" applyAlignment="1">
      <alignment horizontal="left"/>
    </xf>
    <xf numFmtId="166" fontId="23" fillId="0" borderId="0" xfId="222" applyFont="1" applyAlignment="1">
      <alignment vertical="center"/>
    </xf>
    <xf numFmtId="166" fontId="23" fillId="0" borderId="0" xfId="0" applyNumberFormat="1" applyFont="1" applyAlignment="1">
      <alignment vertical="center"/>
    </xf>
    <xf numFmtId="3" fontId="22" fillId="0" borderId="0" xfId="0" applyNumberFormat="1" applyFont="1"/>
    <xf numFmtId="166" fontId="22" fillId="0" borderId="0" xfId="0" applyNumberFormat="1" applyFont="1"/>
    <xf numFmtId="165" fontId="22" fillId="0" borderId="0" xfId="0" applyNumberFormat="1" applyFont="1"/>
    <xf numFmtId="43" fontId="23" fillId="0" borderId="0" xfId="0" applyNumberFormat="1" applyFont="1" applyAlignment="1">
      <alignment vertical="center"/>
    </xf>
    <xf numFmtId="43" fontId="22" fillId="0" borderId="0" xfId="0" applyNumberFormat="1" applyFont="1"/>
    <xf numFmtId="0" fontId="23" fillId="25" borderId="0" xfId="0" applyFont="1" applyFill="1" applyBorder="1" applyAlignment="1">
      <alignment horizontal="center" vertical="center"/>
    </xf>
    <xf numFmtId="0" fontId="23" fillId="25" borderId="43" xfId="0" applyFont="1" applyFill="1" applyBorder="1" applyAlignment="1">
      <alignment horizontal="left" vertical="center"/>
    </xf>
    <xf numFmtId="0" fontId="23" fillId="25" borderId="43" xfId="0" applyFont="1" applyFill="1" applyBorder="1" applyAlignment="1">
      <alignment horizontal="center" vertical="center"/>
    </xf>
    <xf numFmtId="10" fontId="22" fillId="25" borderId="39" xfId="0" applyNumberFormat="1" applyFont="1" applyFill="1" applyBorder="1" applyAlignment="1">
      <alignment horizontal="center" vertical="center"/>
    </xf>
    <xf numFmtId="0" fontId="23" fillId="25" borderId="10" xfId="0" applyFont="1" applyFill="1" applyBorder="1" applyAlignment="1">
      <alignment horizontal="center" vertical="center"/>
    </xf>
    <xf numFmtId="10" fontId="22" fillId="25" borderId="19" xfId="0" applyNumberFormat="1" applyFont="1" applyFill="1" applyBorder="1" applyAlignment="1">
      <alignment horizontal="center" vertical="center"/>
    </xf>
    <xf numFmtId="9" fontId="23" fillId="25" borderId="44" xfId="153" applyFont="1" applyFill="1" applyBorder="1" applyAlignment="1">
      <alignment horizontal="center" vertical="center"/>
    </xf>
    <xf numFmtId="10" fontId="22" fillId="25" borderId="93" xfId="154" applyNumberFormat="1" applyFont="1" applyFill="1" applyBorder="1" applyAlignment="1">
      <alignment horizontal="center" vertical="center" wrapText="1"/>
    </xf>
    <xf numFmtId="10" fontId="22" fillId="25" borderId="41" xfId="153" applyNumberFormat="1" applyFont="1" applyFill="1" applyBorder="1" applyAlignment="1">
      <alignment horizontal="center" vertical="center"/>
    </xf>
    <xf numFmtId="1" fontId="22" fillId="25" borderId="17" xfId="0" applyNumberFormat="1" applyFont="1" applyFill="1" applyBorder="1" applyAlignment="1">
      <alignment horizontal="center" vertical="center" wrapText="1"/>
    </xf>
    <xf numFmtId="1" fontId="22" fillId="25" borderId="18" xfId="0" applyNumberFormat="1" applyFont="1" applyFill="1" applyBorder="1" applyAlignment="1">
      <alignment horizontal="center" vertical="center" wrapText="1"/>
    </xf>
    <xf numFmtId="1" fontId="22" fillId="25" borderId="28" xfId="0" applyNumberFormat="1" applyFont="1" applyFill="1" applyBorder="1" applyAlignment="1">
      <alignment horizontal="center" vertical="center" wrapText="1"/>
    </xf>
    <xf numFmtId="1" fontId="22" fillId="25" borderId="29" xfId="0" applyNumberFormat="1" applyFont="1" applyFill="1" applyBorder="1" applyAlignment="1">
      <alignment horizontal="center" vertical="center" wrapText="1"/>
    </xf>
    <xf numFmtId="8" fontId="23" fillId="25" borderId="44" xfId="0" applyNumberFormat="1" applyFont="1" applyFill="1" applyBorder="1" applyAlignment="1">
      <alignment horizontal="right" vertical="center"/>
    </xf>
    <xf numFmtId="8" fontId="23" fillId="25" borderId="11" xfId="119" applyNumberFormat="1" applyFont="1" applyFill="1" applyBorder="1" applyAlignment="1">
      <alignment horizontal="right" vertical="center" wrapText="1"/>
    </xf>
    <xf numFmtId="169" fontId="22" fillId="25" borderId="19" xfId="119" applyNumberFormat="1" applyFont="1" applyFill="1" applyBorder="1" applyAlignment="1">
      <alignment horizontal="center" vertical="center" wrapText="1"/>
    </xf>
    <xf numFmtId="10" fontId="22" fillId="47" borderId="18" xfId="153" applyNumberFormat="1" applyFont="1" applyFill="1" applyBorder="1" applyAlignment="1">
      <alignment horizontal="center" vertical="center" wrapText="1"/>
    </xf>
    <xf numFmtId="2" fontId="0" fillId="0" borderId="45" xfId="0" applyNumberFormat="1" applyBorder="1" applyAlignment="1">
      <alignment horizontal="center"/>
    </xf>
    <xf numFmtId="0" fontId="31" fillId="0" borderId="45" xfId="0" applyFont="1" applyBorder="1" applyAlignment="1">
      <alignment horizontal="center"/>
    </xf>
    <xf numFmtId="169" fontId="22" fillId="25" borderId="31" xfId="0" applyNumberFormat="1" applyFont="1" applyFill="1" applyBorder="1" applyAlignment="1">
      <alignment horizontal="right" vertical="center" wrapText="1"/>
    </xf>
    <xf numFmtId="0" fontId="23" fillId="25" borderId="16" xfId="0" applyFont="1" applyFill="1" applyBorder="1" applyAlignment="1">
      <alignment horizontal="center" vertical="center"/>
    </xf>
    <xf numFmtId="0" fontId="23" fillId="25" borderId="0" xfId="0" applyFont="1" applyFill="1" applyBorder="1" applyAlignment="1">
      <alignment horizontal="center" vertical="center"/>
    </xf>
    <xf numFmtId="0" fontId="23" fillId="25" borderId="79" xfId="0" applyFont="1" applyFill="1" applyBorder="1" applyAlignment="1">
      <alignment horizontal="center" vertical="center"/>
    </xf>
    <xf numFmtId="169" fontId="27" fillId="25" borderId="37" xfId="0" applyNumberFormat="1" applyFont="1" applyFill="1" applyBorder="1" applyAlignment="1">
      <alignment horizontal="right" vertical="center" wrapText="1"/>
    </xf>
    <xf numFmtId="169" fontId="22" fillId="48" borderId="37" xfId="119" applyNumberFormat="1" applyFont="1" applyFill="1" applyBorder="1" applyAlignment="1">
      <alignment horizontal="center" vertical="center" wrapText="1"/>
    </xf>
    <xf numFmtId="169" fontId="22" fillId="48" borderId="29" xfId="119" applyNumberFormat="1" applyFont="1" applyFill="1" applyBorder="1" applyAlignment="1">
      <alignment horizontal="center" vertical="center" wrapText="1"/>
    </xf>
    <xf numFmtId="169" fontId="22" fillId="48" borderId="31" xfId="119" applyNumberFormat="1" applyFont="1" applyFill="1" applyBorder="1" applyAlignment="1">
      <alignment horizontal="center" vertical="center" wrapText="1"/>
    </xf>
    <xf numFmtId="0" fontId="11" fillId="0" borderId="0" xfId="113" applyAlignment="1" applyProtection="1"/>
    <xf numFmtId="169" fontId="22" fillId="25" borderId="28" xfId="0" applyNumberFormat="1" applyFont="1" applyFill="1" applyBorder="1" applyAlignment="1">
      <alignment horizontal="center" vertical="center"/>
    </xf>
    <xf numFmtId="169" fontId="22" fillId="25" borderId="31" xfId="0" applyNumberFormat="1" applyFont="1" applyFill="1" applyBorder="1" applyAlignment="1">
      <alignment horizontal="center" vertical="center"/>
    </xf>
    <xf numFmtId="0" fontId="22" fillId="25" borderId="0" xfId="0" applyFont="1" applyFill="1" applyBorder="1" applyAlignment="1">
      <alignment horizontal="center" vertical="center"/>
    </xf>
    <xf numFmtId="0" fontId="22" fillId="0" borderId="16" xfId="0" applyFont="1" applyBorder="1" applyAlignment="1">
      <alignment horizontal="center" vertical="center"/>
    </xf>
    <xf numFmtId="0" fontId="22" fillId="0" borderId="0" xfId="0" applyFont="1" applyBorder="1" applyAlignment="1">
      <alignment horizontal="center" vertical="center"/>
    </xf>
    <xf numFmtId="0" fontId="23" fillId="29" borderId="43" xfId="0" applyFont="1" applyFill="1" applyBorder="1" applyAlignment="1">
      <alignment horizontal="center" vertical="center"/>
    </xf>
    <xf numFmtId="0" fontId="23" fillId="29" borderId="11" xfId="0" applyFont="1" applyFill="1" applyBorder="1" applyAlignment="1">
      <alignment horizontal="center" vertical="center"/>
    </xf>
    <xf numFmtId="2" fontId="31" fillId="31" borderId="26" xfId="134" applyNumberFormat="1" applyFont="1" applyFill="1" applyBorder="1" applyAlignment="1">
      <alignment horizontal="center" vertical="center"/>
    </xf>
    <xf numFmtId="165" fontId="31" fillId="30" borderId="11" xfId="119" applyFont="1" applyFill="1" applyBorder="1" applyAlignment="1">
      <alignment horizontal="center" vertical="center"/>
    </xf>
    <xf numFmtId="165" fontId="31" fillId="30" borderId="44" xfId="119" applyFont="1" applyFill="1" applyBorder="1" applyAlignment="1">
      <alignment horizontal="center" vertical="center"/>
    </xf>
    <xf numFmtId="168" fontId="31" fillId="28" borderId="26" xfId="189" applyFont="1" applyFill="1" applyBorder="1" applyAlignment="1">
      <alignment horizontal="center" vertical="center" wrapText="1"/>
    </xf>
    <xf numFmtId="4" fontId="2" fillId="48" borderId="69" xfId="134" applyNumberFormat="1" applyFont="1" applyFill="1" applyBorder="1" applyAlignment="1">
      <alignment horizontal="center" vertical="center"/>
    </xf>
    <xf numFmtId="4" fontId="2" fillId="48" borderId="103" xfId="0" applyNumberFormat="1" applyFont="1" applyFill="1" applyBorder="1" applyAlignment="1">
      <alignment horizontal="center" vertical="center"/>
    </xf>
    <xf numFmtId="1" fontId="2" fillId="48" borderId="80" xfId="134" applyNumberFormat="1" applyFont="1" applyFill="1" applyBorder="1" applyAlignment="1">
      <alignment horizontal="center" vertical="center"/>
    </xf>
    <xf numFmtId="4" fontId="2" fillId="48" borderId="69" xfId="0" applyNumberFormat="1" applyFont="1" applyFill="1" applyBorder="1" applyAlignment="1">
      <alignment horizontal="center" vertical="center"/>
    </xf>
    <xf numFmtId="4" fontId="2" fillId="48" borderId="69" xfId="189" applyNumberFormat="1" applyFont="1" applyFill="1" applyBorder="1" applyAlignment="1">
      <alignment horizontal="center" vertical="center"/>
    </xf>
    <xf numFmtId="1" fontId="2" fillId="48" borderId="57" xfId="134" applyNumberFormat="1" applyFont="1" applyFill="1" applyBorder="1" applyAlignment="1">
      <alignment horizontal="center" vertical="center"/>
    </xf>
    <xf numFmtId="1" fontId="31" fillId="30" borderId="56" xfId="134" applyNumberFormat="1" applyFont="1" applyFill="1" applyBorder="1" applyAlignment="1">
      <alignment horizontal="center" vertical="center"/>
    </xf>
    <xf numFmtId="0" fontId="2" fillId="48" borderId="81" xfId="0" applyFont="1" applyFill="1" applyBorder="1" applyAlignment="1">
      <alignment horizontal="left" vertical="center"/>
    </xf>
    <xf numFmtId="0" fontId="2" fillId="48" borderId="81" xfId="0" applyFont="1" applyFill="1" applyBorder="1" applyAlignment="1">
      <alignment vertical="center"/>
    </xf>
    <xf numFmtId="0" fontId="2" fillId="48" borderId="81" xfId="134" applyFont="1" applyFill="1" applyBorder="1" applyAlignment="1">
      <alignment vertical="center"/>
    </xf>
    <xf numFmtId="0" fontId="0" fillId="48" borderId="82" xfId="0" applyFill="1" applyBorder="1" applyAlignment="1">
      <alignment vertical="center"/>
    </xf>
    <xf numFmtId="0" fontId="3" fillId="48" borderId="60" xfId="134" applyFill="1" applyBorder="1" applyAlignment="1">
      <alignment horizontal="center" vertical="center"/>
    </xf>
    <xf numFmtId="0" fontId="3" fillId="48" borderId="51" xfId="134" applyFill="1" applyBorder="1" applyAlignment="1">
      <alignment horizontal="center" vertical="center"/>
    </xf>
    <xf numFmtId="0" fontId="3" fillId="48" borderId="77" xfId="134" applyFill="1" applyBorder="1" applyAlignment="1">
      <alignment horizontal="center" vertical="center"/>
    </xf>
    <xf numFmtId="0" fontId="3" fillId="48" borderId="78" xfId="134" applyFill="1" applyBorder="1" applyAlignment="1">
      <alignment horizontal="center" vertical="center"/>
    </xf>
    <xf numFmtId="1" fontId="3" fillId="48" borderId="70" xfId="134" applyNumberFormat="1" applyFont="1" applyFill="1" applyBorder="1" applyAlignment="1">
      <alignment horizontal="center" vertical="center"/>
    </xf>
    <xf numFmtId="1" fontId="31" fillId="31" borderId="43" xfId="134" applyNumberFormat="1" applyFont="1" applyFill="1" applyBorder="1" applyAlignment="1">
      <alignment horizontal="center" vertical="center"/>
    </xf>
    <xf numFmtId="1" fontId="3" fillId="48" borderId="105" xfId="134" applyNumberFormat="1" applyFont="1" applyFill="1" applyBorder="1" applyAlignment="1">
      <alignment horizontal="center" vertical="center"/>
    </xf>
    <xf numFmtId="1" fontId="31" fillId="30" borderId="43" xfId="134" applyNumberFormat="1" applyFont="1" applyFill="1" applyBorder="1" applyAlignment="1">
      <alignment horizontal="center" vertical="center"/>
    </xf>
    <xf numFmtId="165" fontId="40" fillId="0" borderId="104" xfId="119" applyFont="1" applyBorder="1" applyAlignment="1">
      <alignment vertical="center"/>
    </xf>
    <xf numFmtId="165" fontId="40" fillId="0" borderId="109" xfId="119" applyFont="1" applyBorder="1" applyAlignment="1">
      <alignment vertical="center"/>
    </xf>
    <xf numFmtId="165" fontId="40" fillId="0" borderId="110" xfId="119" applyFont="1" applyBorder="1" applyAlignment="1">
      <alignment vertical="center"/>
    </xf>
    <xf numFmtId="165" fontId="40" fillId="0" borderId="111" xfId="119" applyFont="1" applyBorder="1" applyAlignment="1">
      <alignment vertical="center"/>
    </xf>
    <xf numFmtId="165" fontId="40" fillId="0" borderId="112" xfId="119" applyFont="1" applyBorder="1" applyAlignment="1">
      <alignment vertical="center"/>
    </xf>
    <xf numFmtId="165" fontId="40" fillId="0" borderId="113" xfId="119" applyFont="1" applyBorder="1" applyAlignment="1">
      <alignment vertical="center"/>
    </xf>
    <xf numFmtId="165" fontId="40" fillId="0" borderId="114" xfId="119" applyFont="1" applyBorder="1" applyAlignment="1">
      <alignment vertical="center"/>
    </xf>
    <xf numFmtId="165" fontId="40" fillId="0" borderId="115" xfId="119" applyFont="1" applyBorder="1" applyAlignment="1">
      <alignment vertical="center"/>
    </xf>
    <xf numFmtId="165" fontId="40" fillId="0" borderId="0" xfId="119" applyFont="1" applyBorder="1" applyAlignment="1">
      <alignment vertical="center"/>
    </xf>
    <xf numFmtId="165" fontId="40" fillId="0" borderId="116" xfId="119" applyFont="1" applyBorder="1" applyAlignment="1">
      <alignment vertical="center"/>
    </xf>
    <xf numFmtId="0" fontId="23" fillId="48" borderId="43" xfId="0" applyFont="1" applyFill="1" applyBorder="1" applyAlignment="1">
      <alignment vertical="center"/>
    </xf>
    <xf numFmtId="0" fontId="23" fillId="48" borderId="44" xfId="0" applyFont="1" applyFill="1" applyBorder="1" applyAlignment="1">
      <alignment horizontal="center" vertical="center"/>
    </xf>
    <xf numFmtId="0" fontId="23" fillId="48" borderId="11" xfId="0" applyFont="1" applyFill="1" applyBorder="1" applyAlignment="1">
      <alignment horizontal="center" vertical="center"/>
    </xf>
    <xf numFmtId="169" fontId="22" fillId="25" borderId="42" xfId="119" applyNumberFormat="1" applyFont="1" applyFill="1" applyBorder="1" applyAlignment="1">
      <alignment horizontal="right" vertical="center" wrapText="1"/>
    </xf>
    <xf numFmtId="169" fontId="27" fillId="25" borderId="29" xfId="0" applyNumberFormat="1" applyFont="1" applyFill="1" applyBorder="1" applyAlignment="1">
      <alignment horizontal="center" vertical="center" wrapText="1"/>
    </xf>
    <xf numFmtId="2" fontId="22" fillId="0" borderId="0" xfId="0" applyNumberFormat="1" applyFont="1" applyAlignment="1">
      <alignment vertical="center"/>
    </xf>
    <xf numFmtId="0" fontId="41" fillId="0" borderId="0" xfId="0" applyFont="1" applyAlignment="1">
      <alignment vertical="center"/>
    </xf>
    <xf numFmtId="169" fontId="22" fillId="25" borderId="28" xfId="0" applyNumberFormat="1" applyFont="1" applyFill="1" applyBorder="1" applyAlignment="1">
      <alignment horizontal="center" vertical="center"/>
    </xf>
    <xf numFmtId="169" fontId="22" fillId="25" borderId="31" xfId="0" applyNumberFormat="1" applyFont="1" applyFill="1" applyBorder="1" applyAlignment="1">
      <alignment horizontal="center" vertical="center"/>
    </xf>
    <xf numFmtId="0" fontId="22" fillId="25" borderId="0" xfId="0" applyFont="1" applyFill="1" applyBorder="1" applyAlignment="1">
      <alignment horizontal="center" vertical="center"/>
    </xf>
    <xf numFmtId="0" fontId="22" fillId="0" borderId="16" xfId="0" applyFont="1" applyBorder="1" applyAlignment="1">
      <alignment horizontal="center" vertical="center"/>
    </xf>
    <xf numFmtId="0" fontId="22" fillId="0" borderId="0" xfId="0" applyFont="1" applyBorder="1" applyAlignment="1">
      <alignment horizontal="center" vertical="center"/>
    </xf>
    <xf numFmtId="0" fontId="23" fillId="29" borderId="43" xfId="0" applyFont="1" applyFill="1" applyBorder="1" applyAlignment="1">
      <alignment horizontal="center" vertical="center"/>
    </xf>
    <xf numFmtId="0" fontId="23" fillId="29" borderId="11" xfId="0" applyFont="1" applyFill="1" applyBorder="1" applyAlignment="1">
      <alignment horizontal="center" vertical="center"/>
    </xf>
    <xf numFmtId="169" fontId="42" fillId="0" borderId="0" xfId="0" applyNumberFormat="1" applyFont="1" applyAlignment="1">
      <alignment vertical="center"/>
    </xf>
    <xf numFmtId="0" fontId="22" fillId="0" borderId="16" xfId="0" applyFont="1" applyBorder="1" applyAlignment="1">
      <alignment horizontal="center" vertical="center"/>
    </xf>
    <xf numFmtId="0" fontId="22" fillId="0" borderId="0" xfId="0" applyFont="1" applyBorder="1" applyAlignment="1">
      <alignment horizontal="center" vertical="center"/>
    </xf>
    <xf numFmtId="0" fontId="23" fillId="25" borderId="16" xfId="0" applyFont="1" applyFill="1" applyBorder="1" applyAlignment="1">
      <alignment horizontal="center" vertical="center"/>
    </xf>
    <xf numFmtId="0" fontId="23" fillId="25" borderId="0" xfId="0" applyFont="1" applyFill="1" applyBorder="1" applyAlignment="1">
      <alignment horizontal="center" vertical="center"/>
    </xf>
    <xf numFmtId="0" fontId="22" fillId="25" borderId="0" xfId="0" applyFont="1" applyFill="1" applyBorder="1" applyAlignment="1">
      <alignment horizontal="center" vertical="center"/>
    </xf>
    <xf numFmtId="169" fontId="22" fillId="25" borderId="28" xfId="0" applyNumberFormat="1" applyFont="1" applyFill="1" applyBorder="1" applyAlignment="1">
      <alignment horizontal="center" vertical="center"/>
    </xf>
    <xf numFmtId="0" fontId="23" fillId="25" borderId="79" xfId="0" applyFont="1" applyFill="1" applyBorder="1" applyAlignment="1">
      <alignment horizontal="center" vertical="center"/>
    </xf>
    <xf numFmtId="0" fontId="23" fillId="29" borderId="43" xfId="0" applyFont="1" applyFill="1" applyBorder="1" applyAlignment="1">
      <alignment horizontal="center" vertical="center"/>
    </xf>
    <xf numFmtId="0" fontId="23" fillId="29" borderId="11" xfId="0" applyFont="1" applyFill="1" applyBorder="1" applyAlignment="1">
      <alignment horizontal="center" vertical="center"/>
    </xf>
    <xf numFmtId="172" fontId="41" fillId="0" borderId="0" xfId="0" applyNumberFormat="1" applyFont="1" applyAlignment="1">
      <alignment vertical="center"/>
    </xf>
    <xf numFmtId="0" fontId="22" fillId="48" borderId="0" xfId="0" applyFont="1" applyFill="1" applyAlignment="1">
      <alignment vertical="center"/>
    </xf>
    <xf numFmtId="0" fontId="3" fillId="0" borderId="0" xfId="134" applyBorder="1" applyAlignment="1">
      <alignment vertical="center"/>
    </xf>
    <xf numFmtId="0" fontId="31" fillId="52" borderId="0" xfId="134" applyFont="1" applyFill="1" applyAlignment="1">
      <alignment vertical="center"/>
    </xf>
    <xf numFmtId="0" fontId="23" fillId="25" borderId="16" xfId="0" applyFont="1" applyFill="1" applyBorder="1" applyAlignment="1">
      <alignment horizontal="center" vertical="center"/>
    </xf>
    <xf numFmtId="0" fontId="23" fillId="25" borderId="0" xfId="0" applyFont="1" applyFill="1" applyBorder="1" applyAlignment="1">
      <alignment horizontal="center" vertical="center"/>
    </xf>
    <xf numFmtId="169" fontId="22" fillId="25" borderId="28" xfId="0" applyNumberFormat="1" applyFont="1" applyFill="1" applyBorder="1" applyAlignment="1">
      <alignment horizontal="center" vertical="center"/>
    </xf>
    <xf numFmtId="169" fontId="22" fillId="25" borderId="31" xfId="0" applyNumberFormat="1" applyFont="1" applyFill="1" applyBorder="1" applyAlignment="1">
      <alignment horizontal="center" vertical="center"/>
    </xf>
    <xf numFmtId="0" fontId="22" fillId="25" borderId="0" xfId="0" applyFont="1" applyFill="1" applyBorder="1" applyAlignment="1">
      <alignment horizontal="center" vertical="center"/>
    </xf>
    <xf numFmtId="0" fontId="22" fillId="0" borderId="16" xfId="0" applyFont="1" applyBorder="1" applyAlignment="1">
      <alignment horizontal="center" vertical="center"/>
    </xf>
    <xf numFmtId="0" fontId="22" fillId="0" borderId="0" xfId="0" applyFont="1" applyBorder="1" applyAlignment="1">
      <alignment horizontal="center" vertical="center"/>
    </xf>
    <xf numFmtId="0" fontId="23" fillId="25" borderId="79" xfId="0" applyFont="1" applyFill="1" applyBorder="1" applyAlignment="1">
      <alignment horizontal="center" vertical="center"/>
    </xf>
    <xf numFmtId="0" fontId="23" fillId="29" borderId="43" xfId="0" applyFont="1" applyFill="1" applyBorder="1" applyAlignment="1">
      <alignment horizontal="center" vertical="center"/>
    </xf>
    <xf numFmtId="0" fontId="23" fillId="29" borderId="11" xfId="0" applyFont="1" applyFill="1" applyBorder="1" applyAlignment="1">
      <alignment horizontal="center" vertical="center"/>
    </xf>
    <xf numFmtId="0" fontId="2" fillId="0" borderId="0" xfId="134" applyFont="1" applyAlignment="1">
      <alignment vertical="center"/>
    </xf>
    <xf numFmtId="0" fontId="3" fillId="48" borderId="0" xfId="134" applyFill="1" applyAlignment="1">
      <alignment vertical="center"/>
    </xf>
    <xf numFmtId="0" fontId="2" fillId="48" borderId="0" xfId="134" applyFont="1" applyFill="1" applyAlignment="1">
      <alignment vertical="center"/>
    </xf>
    <xf numFmtId="0" fontId="34" fillId="25" borderId="136" xfId="134" applyFont="1" applyFill="1" applyBorder="1" applyAlignment="1">
      <alignment vertical="center" wrapText="1"/>
    </xf>
    <xf numFmtId="0" fontId="44" fillId="0" borderId="87" xfId="0" applyFont="1" applyBorder="1"/>
    <xf numFmtId="0" fontId="44" fillId="0" borderId="54" xfId="0" applyFont="1" applyBorder="1"/>
    <xf numFmtId="0" fontId="44" fillId="0" borderId="0" xfId="0" applyFont="1"/>
    <xf numFmtId="0" fontId="43" fillId="50" borderId="10" xfId="0" applyFont="1" applyFill="1" applyBorder="1" applyAlignment="1">
      <alignment horizontal="center" vertical="center" wrapText="1"/>
    </xf>
    <xf numFmtId="10" fontId="43" fillId="50" borderId="11" xfId="0" applyNumberFormat="1" applyFont="1" applyFill="1" applyBorder="1" applyAlignment="1">
      <alignment horizontal="center" vertical="center" wrapText="1"/>
    </xf>
    <xf numFmtId="0" fontId="44" fillId="48" borderId="51" xfId="0" applyFont="1" applyFill="1" applyBorder="1" applyAlignment="1">
      <alignment vertical="center" wrapText="1"/>
    </xf>
    <xf numFmtId="10" fontId="44" fillId="25" borderId="81" xfId="0" applyNumberFormat="1" applyFont="1" applyFill="1" applyBorder="1" applyAlignment="1">
      <alignment horizontal="center" vertical="center" wrapText="1"/>
    </xf>
    <xf numFmtId="0" fontId="44" fillId="48" borderId="51" xfId="134" applyFont="1" applyFill="1" applyBorder="1" applyAlignment="1">
      <alignment vertical="center"/>
    </xf>
    <xf numFmtId="10" fontId="44" fillId="48" borderId="81" xfId="0" applyNumberFormat="1" applyFont="1" applyFill="1" applyBorder="1" applyAlignment="1">
      <alignment horizontal="center" vertical="center" wrapText="1"/>
    </xf>
    <xf numFmtId="10" fontId="44" fillId="0" borderId="0" xfId="155" applyNumberFormat="1" applyFont="1" applyAlignment="1">
      <alignment vertical="center"/>
    </xf>
    <xf numFmtId="0" fontId="44" fillId="0" borderId="0" xfId="134" applyFont="1" applyAlignment="1">
      <alignment vertical="center"/>
    </xf>
    <xf numFmtId="8" fontId="44" fillId="0" borderId="0" xfId="134" applyNumberFormat="1" applyFont="1" applyAlignment="1">
      <alignment vertical="center"/>
    </xf>
    <xf numFmtId="0" fontId="43" fillId="29" borderId="10" xfId="134" applyFont="1" applyFill="1" applyBorder="1" applyAlignment="1">
      <alignment horizontal="center" vertical="center"/>
    </xf>
    <xf numFmtId="0" fontId="44" fillId="54" borderId="60" xfId="0" applyFont="1" applyFill="1" applyBorder="1" applyAlignment="1">
      <alignment vertical="center"/>
    </xf>
    <xf numFmtId="8" fontId="44" fillId="54" borderId="60" xfId="134" applyNumberFormat="1" applyFont="1" applyFill="1" applyBorder="1" applyAlignment="1">
      <alignment horizontal="center" vertical="center"/>
    </xf>
    <xf numFmtId="8" fontId="44" fillId="54" borderId="66" xfId="134" applyNumberFormat="1" applyFont="1" applyFill="1" applyBorder="1" applyAlignment="1">
      <alignment horizontal="center" vertical="center"/>
    </xf>
    <xf numFmtId="0" fontId="44" fillId="54" borderId="51" xfId="0" applyFont="1" applyFill="1" applyBorder="1" applyAlignment="1">
      <alignment horizontal="left" vertical="center"/>
    </xf>
    <xf numFmtId="8" fontId="44" fillId="54" borderId="51" xfId="134" applyNumberFormat="1" applyFont="1" applyFill="1" applyBorder="1" applyAlignment="1">
      <alignment horizontal="center" vertical="center"/>
    </xf>
    <xf numFmtId="8" fontId="44" fillId="54" borderId="81" xfId="134" applyNumberFormat="1" applyFont="1" applyFill="1" applyBorder="1" applyAlignment="1">
      <alignment horizontal="center" vertical="center"/>
    </xf>
    <xf numFmtId="0" fontId="44" fillId="53" borderId="51" xfId="0" applyFont="1" applyFill="1" applyBorder="1" applyAlignment="1">
      <alignment horizontal="left" vertical="center"/>
    </xf>
    <xf numFmtId="8" fontId="44" fillId="53" borderId="51" xfId="134" applyNumberFormat="1" applyFont="1" applyFill="1" applyBorder="1" applyAlignment="1">
      <alignment horizontal="center" vertical="center"/>
    </xf>
    <xf numFmtId="8" fontId="44" fillId="53" borderId="81" xfId="134" applyNumberFormat="1" applyFont="1" applyFill="1" applyBorder="1" applyAlignment="1">
      <alignment horizontal="center" vertical="center"/>
    </xf>
    <xf numFmtId="0" fontId="44" fillId="54" borderId="51" xfId="0" applyFont="1" applyFill="1" applyBorder="1" applyAlignment="1">
      <alignment vertical="center"/>
    </xf>
    <xf numFmtId="0" fontId="44" fillId="54" borderId="78" xfId="134" applyFont="1" applyFill="1" applyBorder="1" applyAlignment="1">
      <alignment vertical="center"/>
    </xf>
    <xf numFmtId="0" fontId="44" fillId="54" borderId="76" xfId="134" applyFont="1" applyFill="1" applyBorder="1" applyAlignment="1">
      <alignment vertical="center"/>
    </xf>
    <xf numFmtId="0" fontId="43" fillId="29" borderId="43" xfId="134" applyFont="1" applyFill="1" applyBorder="1" applyAlignment="1">
      <alignment horizontal="center" vertical="center" wrapText="1"/>
    </xf>
    <xf numFmtId="0" fontId="43" fillId="29" borderId="10" xfId="134" applyFont="1" applyFill="1" applyBorder="1" applyAlignment="1">
      <alignment horizontal="center" vertical="center" wrapText="1"/>
    </xf>
    <xf numFmtId="0" fontId="43" fillId="29" borderId="44" xfId="134" applyFont="1" applyFill="1" applyBorder="1" applyAlignment="1">
      <alignment horizontal="center" vertical="center" wrapText="1"/>
    </xf>
    <xf numFmtId="168" fontId="43" fillId="29" borderId="10" xfId="190" applyFont="1" applyFill="1" applyBorder="1" applyAlignment="1">
      <alignment horizontal="center" vertical="center" wrapText="1"/>
    </xf>
    <xf numFmtId="10" fontId="43" fillId="29" borderId="11" xfId="155" applyNumberFormat="1" applyFont="1" applyFill="1" applyBorder="1" applyAlignment="1">
      <alignment horizontal="center" vertical="center" wrapText="1"/>
    </xf>
    <xf numFmtId="0" fontId="44" fillId="48" borderId="117" xfId="0" applyFont="1" applyFill="1" applyBorder="1" applyAlignment="1">
      <alignment horizontal="left" vertical="center"/>
    </xf>
    <xf numFmtId="8" fontId="44" fillId="48" borderId="50" xfId="119" applyNumberFormat="1" applyFont="1" applyFill="1" applyBorder="1" applyAlignment="1">
      <alignment horizontal="center" vertical="center"/>
    </xf>
    <xf numFmtId="0" fontId="44" fillId="48" borderId="52" xfId="0" applyFont="1" applyFill="1" applyBorder="1" applyAlignment="1">
      <alignment horizontal="left" vertical="center"/>
    </xf>
    <xf numFmtId="8" fontId="44" fillId="48" borderId="87" xfId="119" applyNumberFormat="1" applyFont="1" applyFill="1" applyBorder="1" applyAlignment="1">
      <alignment horizontal="center" vertical="center"/>
    </xf>
    <xf numFmtId="8" fontId="44" fillId="48" borderId="54" xfId="119" applyNumberFormat="1" applyFont="1" applyFill="1" applyBorder="1" applyAlignment="1">
      <alignment horizontal="center" vertical="center"/>
    </xf>
    <xf numFmtId="0" fontId="44" fillId="25" borderId="0" xfId="134" applyFont="1" applyFill="1" applyBorder="1" applyAlignment="1">
      <alignment vertical="center"/>
    </xf>
    <xf numFmtId="0" fontId="44" fillId="0" borderId="0" xfId="147" applyFont="1" applyAlignment="1">
      <alignment vertical="center"/>
    </xf>
    <xf numFmtId="0" fontId="43" fillId="0" borderId="0" xfId="147" applyFont="1" applyAlignment="1">
      <alignment vertical="center"/>
    </xf>
    <xf numFmtId="4" fontId="44" fillId="0" borderId="0" xfId="147" applyNumberFormat="1" applyFont="1" applyAlignment="1">
      <alignment horizontal="right" vertical="center"/>
    </xf>
    <xf numFmtId="0" fontId="44" fillId="0" borderId="0" xfId="147" applyFont="1" applyBorder="1" applyAlignment="1">
      <alignment vertical="center"/>
    </xf>
    <xf numFmtId="166" fontId="44" fillId="0" borderId="0" xfId="216" applyFont="1" applyAlignment="1">
      <alignment vertical="center"/>
    </xf>
    <xf numFmtId="0" fontId="44" fillId="0" borderId="0" xfId="147" applyFont="1" applyAlignment="1">
      <alignment horizontal="center" vertical="center"/>
    </xf>
    <xf numFmtId="0" fontId="44" fillId="27" borderId="0" xfId="147" applyFont="1" applyFill="1" applyAlignment="1">
      <alignment vertical="center"/>
    </xf>
    <xf numFmtId="4" fontId="44" fillId="27" borderId="0" xfId="147" applyNumberFormat="1" applyFont="1" applyFill="1" applyAlignment="1">
      <alignment horizontal="right" vertical="center"/>
    </xf>
    <xf numFmtId="10" fontId="44" fillId="27" borderId="0" xfId="147" applyNumberFormat="1" applyFont="1" applyFill="1" applyAlignment="1">
      <alignment vertical="center"/>
    </xf>
    <xf numFmtId="9" fontId="44" fillId="27" borderId="0" xfId="147" applyNumberFormat="1" applyFont="1" applyFill="1" applyAlignment="1">
      <alignment vertical="center"/>
    </xf>
    <xf numFmtId="165" fontId="44" fillId="27" borderId="0" xfId="119" applyFont="1" applyFill="1" applyAlignment="1">
      <alignment vertical="center"/>
    </xf>
    <xf numFmtId="165" fontId="44" fillId="27" borderId="0" xfId="119" applyFont="1" applyFill="1" applyAlignment="1">
      <alignment horizontal="center" vertical="center"/>
    </xf>
    <xf numFmtId="10" fontId="43" fillId="27" borderId="0" xfId="147" applyNumberFormat="1" applyFont="1" applyFill="1" applyAlignment="1">
      <alignment vertical="center"/>
    </xf>
    <xf numFmtId="165" fontId="43" fillId="49" borderId="0" xfId="119" applyFont="1" applyFill="1" applyAlignment="1">
      <alignment vertical="center"/>
    </xf>
    <xf numFmtId="166" fontId="44" fillId="27" borderId="0" xfId="216" applyFont="1" applyFill="1" applyAlignment="1">
      <alignment vertical="center"/>
    </xf>
    <xf numFmtId="2" fontId="43" fillId="27" borderId="0" xfId="134" applyNumberFormat="1" applyFont="1" applyFill="1" applyAlignment="1">
      <alignment vertical="center"/>
    </xf>
    <xf numFmtId="0" fontId="43" fillId="50" borderId="63" xfId="147" applyFont="1" applyFill="1" applyBorder="1" applyAlignment="1">
      <alignment horizontal="center" vertical="center" wrapText="1" shrinkToFit="1"/>
    </xf>
    <xf numFmtId="4" fontId="43" fillId="50" borderId="44" xfId="147" applyNumberFormat="1" applyFont="1" applyFill="1" applyBorder="1" applyAlignment="1">
      <alignment horizontal="center" vertical="center" wrapText="1"/>
    </xf>
    <xf numFmtId="4" fontId="43" fillId="50" borderId="63" xfId="147" applyNumberFormat="1" applyFont="1" applyFill="1" applyBorder="1" applyAlignment="1">
      <alignment horizontal="center" vertical="center" wrapText="1"/>
    </xf>
    <xf numFmtId="0" fontId="43" fillId="50" borderId="44" xfId="147" applyFont="1" applyFill="1" applyBorder="1" applyAlignment="1">
      <alignment horizontal="center" vertical="center" wrapText="1" shrinkToFit="1"/>
    </xf>
    <xf numFmtId="0" fontId="45" fillId="50" borderId="63" xfId="146" applyFont="1" applyFill="1" applyBorder="1" applyAlignment="1">
      <alignment horizontal="center" vertical="center" wrapText="1" shrinkToFit="1"/>
    </xf>
    <xf numFmtId="0" fontId="46" fillId="51" borderId="63" xfId="146" applyFont="1" applyFill="1" applyBorder="1" applyAlignment="1">
      <alignment horizontal="center" vertical="center" wrapText="1" shrinkToFit="1"/>
    </xf>
    <xf numFmtId="0" fontId="43" fillId="50" borderId="44" xfId="147" applyFont="1" applyFill="1" applyBorder="1" applyAlignment="1">
      <alignment horizontal="center" vertical="center" wrapText="1"/>
    </xf>
    <xf numFmtId="0" fontId="43" fillId="50" borderId="62" xfId="147" applyFont="1" applyFill="1" applyBorder="1" applyAlignment="1">
      <alignment horizontal="center" vertical="center" wrapText="1"/>
    </xf>
    <xf numFmtId="0" fontId="43" fillId="50" borderId="63" xfId="147" applyFont="1" applyFill="1" applyBorder="1" applyAlignment="1">
      <alignment horizontal="center" vertical="center" wrapText="1"/>
    </xf>
    <xf numFmtId="0" fontId="46" fillId="51" borderId="63" xfId="147" applyFont="1" applyFill="1" applyBorder="1" applyAlignment="1">
      <alignment horizontal="center" vertical="center" wrapText="1"/>
    </xf>
    <xf numFmtId="165" fontId="43" fillId="50" borderId="63" xfId="119" applyFont="1" applyFill="1" applyBorder="1" applyAlignment="1">
      <alignment horizontal="center" vertical="center" wrapText="1"/>
    </xf>
    <xf numFmtId="166" fontId="43" fillId="50" borderId="63" xfId="216" applyFont="1" applyFill="1" applyBorder="1" applyAlignment="1">
      <alignment horizontal="center" vertical="center" wrapText="1"/>
    </xf>
    <xf numFmtId="166" fontId="43" fillId="50" borderId="62" xfId="216" applyFont="1" applyFill="1" applyBorder="1" applyAlignment="1">
      <alignment horizontal="center" vertical="center" wrapText="1"/>
    </xf>
    <xf numFmtId="10" fontId="46" fillId="51" borderId="63" xfId="147" applyNumberFormat="1" applyFont="1" applyFill="1" applyBorder="1" applyAlignment="1">
      <alignment horizontal="center" vertical="center" wrapText="1"/>
    </xf>
    <xf numFmtId="0" fontId="46" fillId="51" borderId="11" xfId="147" applyFont="1" applyFill="1" applyBorder="1" applyAlignment="1">
      <alignment horizontal="center" vertical="center" wrapText="1"/>
    </xf>
    <xf numFmtId="0" fontId="44" fillId="0" borderId="0" xfId="147" applyFont="1" applyAlignment="1">
      <alignment horizontal="center" vertical="center" wrapText="1"/>
    </xf>
    <xf numFmtId="0" fontId="44" fillId="48" borderId="80" xfId="134" applyFont="1" applyFill="1" applyBorder="1" applyAlignment="1">
      <alignment horizontal="left" vertical="center"/>
    </xf>
    <xf numFmtId="1" fontId="44" fillId="48" borderId="58" xfId="147" applyNumberFormat="1" applyFont="1" applyFill="1" applyBorder="1" applyAlignment="1">
      <alignment horizontal="center" vertical="center"/>
    </xf>
    <xf numFmtId="4" fontId="44" fillId="48" borderId="64" xfId="147" applyNumberFormat="1" applyFont="1" applyFill="1" applyBorder="1" applyAlignment="1">
      <alignment horizontal="right" vertical="center"/>
    </xf>
    <xf numFmtId="4" fontId="44" fillId="48" borderId="67" xfId="147" applyNumberFormat="1" applyFont="1" applyFill="1" applyBorder="1" applyAlignment="1">
      <alignment horizontal="right" vertical="center"/>
    </xf>
    <xf numFmtId="1" fontId="44" fillId="48" borderId="64" xfId="147" applyNumberFormat="1" applyFont="1" applyFill="1" applyBorder="1" applyAlignment="1">
      <alignment horizontal="center" vertical="center"/>
    </xf>
    <xf numFmtId="4" fontId="44" fillId="48" borderId="58" xfId="147" applyNumberFormat="1" applyFont="1" applyFill="1" applyBorder="1" applyAlignment="1">
      <alignment vertical="center"/>
    </xf>
    <xf numFmtId="4" fontId="44" fillId="48" borderId="67" xfId="147" applyNumberFormat="1" applyFont="1" applyFill="1" applyBorder="1" applyAlignment="1">
      <alignment vertical="center"/>
    </xf>
    <xf numFmtId="4" fontId="44" fillId="48" borderId="68" xfId="147" applyNumberFormat="1" applyFont="1" applyFill="1" applyBorder="1" applyAlignment="1">
      <alignment vertical="center"/>
    </xf>
    <xf numFmtId="166" fontId="44" fillId="48" borderId="58" xfId="216" applyFont="1" applyFill="1" applyBorder="1" applyAlignment="1">
      <alignment vertical="center"/>
    </xf>
    <xf numFmtId="166" fontId="44" fillId="48" borderId="65" xfId="216" applyFont="1" applyFill="1" applyBorder="1" applyAlignment="1">
      <alignment vertical="center"/>
    </xf>
    <xf numFmtId="166" fontId="44" fillId="48" borderId="67" xfId="216" applyFont="1" applyFill="1" applyBorder="1" applyAlignment="1">
      <alignment horizontal="center" vertical="center" wrapText="1"/>
    </xf>
    <xf numFmtId="4" fontId="44" fillId="48" borderId="64" xfId="147" applyNumberFormat="1" applyFont="1" applyFill="1" applyBorder="1" applyAlignment="1">
      <alignment vertical="center"/>
    </xf>
    <xf numFmtId="4" fontId="44" fillId="48" borderId="69" xfId="147" applyNumberFormat="1" applyFont="1" applyFill="1" applyBorder="1" applyAlignment="1">
      <alignment vertical="center"/>
    </xf>
    <xf numFmtId="4" fontId="44" fillId="48" borderId="66" xfId="147" applyNumberFormat="1" applyFont="1" applyFill="1" applyBorder="1" applyAlignment="1">
      <alignment vertical="center"/>
    </xf>
    <xf numFmtId="43" fontId="44" fillId="0" borderId="0" xfId="147" applyNumberFormat="1" applyFont="1" applyAlignment="1">
      <alignment vertical="center"/>
    </xf>
    <xf numFmtId="0" fontId="44" fillId="48" borderId="80" xfId="134" applyFont="1" applyFill="1" applyBorder="1" applyAlignment="1">
      <alignment vertical="center"/>
    </xf>
    <xf numFmtId="0" fontId="44" fillId="48" borderId="59" xfId="134" applyFont="1" applyFill="1" applyBorder="1" applyAlignment="1">
      <alignment vertical="center"/>
    </xf>
    <xf numFmtId="4" fontId="44" fillId="48" borderId="71" xfId="147" applyNumberFormat="1" applyFont="1" applyFill="1" applyBorder="1" applyAlignment="1">
      <alignment horizontal="right" vertical="center"/>
    </xf>
    <xf numFmtId="0" fontId="44" fillId="48" borderId="71" xfId="147" applyFont="1" applyFill="1" applyBorder="1" applyAlignment="1">
      <alignment horizontal="center" vertical="center"/>
    </xf>
    <xf numFmtId="1" fontId="44" fillId="48" borderId="71" xfId="147" applyNumberFormat="1" applyFont="1" applyFill="1" applyBorder="1" applyAlignment="1">
      <alignment horizontal="center" vertical="center"/>
    </xf>
    <xf numFmtId="4" fontId="44" fillId="0" borderId="67" xfId="147" applyNumberFormat="1" applyFont="1" applyFill="1" applyBorder="1" applyAlignment="1">
      <alignment horizontal="right" vertical="center"/>
    </xf>
    <xf numFmtId="0" fontId="44" fillId="0" borderId="64" xfId="147" applyFont="1" applyFill="1" applyBorder="1" applyAlignment="1">
      <alignment horizontal="center" vertical="center"/>
    </xf>
    <xf numFmtId="4" fontId="44" fillId="0" borderId="58" xfId="147" applyNumberFormat="1" applyFont="1" applyFill="1" applyBorder="1" applyAlignment="1">
      <alignment vertical="center"/>
    </xf>
    <xf numFmtId="4" fontId="44" fillId="0" borderId="71" xfId="147" applyNumberFormat="1" applyFont="1" applyFill="1" applyBorder="1" applyAlignment="1">
      <alignment vertical="center"/>
    </xf>
    <xf numFmtId="4" fontId="44" fillId="0" borderId="67" xfId="147" applyNumberFormat="1" applyFont="1" applyFill="1" applyBorder="1" applyAlignment="1">
      <alignment vertical="center"/>
    </xf>
    <xf numFmtId="4" fontId="44" fillId="0" borderId="68" xfId="147" applyNumberFormat="1" applyFont="1" applyFill="1" applyBorder="1" applyAlignment="1">
      <alignment vertical="center"/>
    </xf>
    <xf numFmtId="166" fontId="44" fillId="0" borderId="58" xfId="216" applyFont="1" applyFill="1" applyBorder="1" applyAlignment="1">
      <alignment vertical="center"/>
    </xf>
    <xf numFmtId="166" fontId="44" fillId="0" borderId="70" xfId="216" applyFont="1" applyFill="1" applyBorder="1" applyAlignment="1">
      <alignment vertical="center"/>
    </xf>
    <xf numFmtId="166" fontId="44" fillId="0" borderId="67" xfId="216" applyFont="1" applyFill="1" applyBorder="1" applyAlignment="1">
      <alignment horizontal="center" vertical="center" wrapText="1"/>
    </xf>
    <xf numFmtId="4" fontId="44" fillId="0" borderId="64" xfId="147" applyNumberFormat="1" applyFont="1" applyFill="1" applyBorder="1" applyAlignment="1">
      <alignment vertical="center"/>
    </xf>
    <xf numFmtId="4" fontId="44" fillId="0" borderId="69" xfId="147" applyNumberFormat="1" applyFont="1" applyFill="1" applyBorder="1" applyAlignment="1">
      <alignment vertical="center"/>
    </xf>
    <xf numFmtId="4" fontId="44" fillId="0" borderId="66" xfId="147" applyNumberFormat="1" applyFont="1" applyFill="1" applyBorder="1" applyAlignment="1">
      <alignment vertical="center"/>
    </xf>
    <xf numFmtId="10" fontId="44" fillId="0" borderId="0" xfId="153" applyNumberFormat="1" applyFont="1" applyAlignment="1">
      <alignment vertical="center"/>
    </xf>
    <xf numFmtId="0" fontId="44" fillId="0" borderId="80" xfId="0" applyFont="1" applyFill="1" applyBorder="1" applyAlignment="1">
      <alignment vertical="center"/>
    </xf>
    <xf numFmtId="4" fontId="44" fillId="48" borderId="73" xfId="147" applyNumberFormat="1" applyFont="1" applyFill="1" applyBorder="1" applyAlignment="1">
      <alignment horizontal="right" vertical="center"/>
    </xf>
    <xf numFmtId="4" fontId="44" fillId="0" borderId="73" xfId="147" applyNumberFormat="1" applyFont="1" applyFill="1" applyBorder="1" applyAlignment="1">
      <alignment horizontal="right" vertical="center"/>
    </xf>
    <xf numFmtId="0" fontId="44" fillId="0" borderId="73" xfId="147" applyFont="1" applyFill="1" applyBorder="1" applyAlignment="1">
      <alignment horizontal="center" vertical="center"/>
    </xf>
    <xf numFmtId="0" fontId="44" fillId="0" borderId="74" xfId="147" applyFont="1" applyFill="1" applyBorder="1" applyAlignment="1">
      <alignment horizontal="center" vertical="center"/>
    </xf>
    <xf numFmtId="4" fontId="44" fillId="0" borderId="73" xfId="147" applyNumberFormat="1" applyFont="1" applyFill="1" applyBorder="1" applyAlignment="1">
      <alignment vertical="center"/>
    </xf>
    <xf numFmtId="4" fontId="44" fillId="0" borderId="74" xfId="147" applyNumberFormat="1" applyFont="1" applyFill="1" applyBorder="1" applyAlignment="1">
      <alignment vertical="center"/>
    </xf>
    <xf numFmtId="166" fontId="44" fillId="0" borderId="72" xfId="216" applyFont="1" applyFill="1" applyBorder="1" applyAlignment="1">
      <alignment vertical="center"/>
    </xf>
    <xf numFmtId="166" fontId="44" fillId="0" borderId="73" xfId="216" applyFont="1" applyFill="1" applyBorder="1" applyAlignment="1">
      <alignment horizontal="center" vertical="center" wrapText="1"/>
    </xf>
    <xf numFmtId="4" fontId="44" fillId="0" borderId="75" xfId="147" applyNumberFormat="1" applyFont="1" applyFill="1" applyBorder="1" applyAlignment="1">
      <alignment vertical="center"/>
    </xf>
    <xf numFmtId="4" fontId="44" fillId="0" borderId="76" xfId="147" applyNumberFormat="1" applyFont="1" applyFill="1" applyBorder="1" applyAlignment="1">
      <alignment vertical="center"/>
    </xf>
    <xf numFmtId="16" fontId="44" fillId="0" borderId="0" xfId="147" applyNumberFormat="1" applyFont="1" applyAlignment="1">
      <alignment vertical="center"/>
    </xf>
    <xf numFmtId="0" fontId="43" fillId="0" borderId="0" xfId="147" applyFont="1" applyAlignment="1">
      <alignment horizontal="left" vertical="center" wrapText="1"/>
    </xf>
    <xf numFmtId="4" fontId="44" fillId="0" borderId="0" xfId="147" applyNumberFormat="1" applyFont="1" applyAlignment="1">
      <alignment vertical="center"/>
    </xf>
    <xf numFmtId="4" fontId="44" fillId="0" borderId="0" xfId="147" applyNumberFormat="1" applyFont="1" applyBorder="1" applyAlignment="1">
      <alignment horizontal="right" vertical="center"/>
    </xf>
    <xf numFmtId="4" fontId="44" fillId="0" borderId="0" xfId="147" applyNumberFormat="1" applyFont="1" applyFill="1" applyBorder="1" applyAlignment="1">
      <alignment vertical="center"/>
    </xf>
    <xf numFmtId="166" fontId="44" fillId="0" borderId="0" xfId="147" applyNumberFormat="1" applyFont="1" applyAlignment="1">
      <alignment vertical="center"/>
    </xf>
    <xf numFmtId="49" fontId="43" fillId="0" borderId="0" xfId="147" applyNumberFormat="1" applyFont="1" applyAlignment="1">
      <alignment vertical="center"/>
    </xf>
    <xf numFmtId="10" fontId="44" fillId="0" borderId="0" xfId="164" applyNumberFormat="1" applyFont="1" applyAlignment="1">
      <alignment horizontal="center" vertical="center"/>
    </xf>
    <xf numFmtId="14" fontId="44" fillId="0" borderId="0" xfId="147" applyNumberFormat="1" applyFont="1" applyAlignment="1">
      <alignment vertical="center"/>
    </xf>
    <xf numFmtId="14" fontId="44" fillId="0" borderId="0" xfId="147" applyNumberFormat="1" applyFont="1" applyAlignment="1">
      <alignment horizontal="center" vertical="center"/>
    </xf>
    <xf numFmtId="0" fontId="44" fillId="25" borderId="0" xfId="134" applyFont="1" applyFill="1" applyAlignment="1">
      <alignment vertical="center" wrapText="1"/>
    </xf>
    <xf numFmtId="0" fontId="44" fillId="25" borderId="0" xfId="134" applyFont="1" applyFill="1" applyBorder="1" applyAlignment="1">
      <alignment vertical="center" wrapText="1"/>
    </xf>
    <xf numFmtId="166" fontId="43" fillId="29" borderId="10" xfId="216" applyFont="1" applyFill="1" applyBorder="1" applyAlignment="1">
      <alignment horizontal="center" vertical="center" wrapText="1"/>
    </xf>
    <xf numFmtId="166" fontId="43" fillId="29" borderId="11" xfId="216" applyFont="1" applyFill="1" applyBorder="1" applyAlignment="1">
      <alignment horizontal="center" vertical="center" wrapText="1"/>
    </xf>
    <xf numFmtId="0" fontId="44" fillId="25" borderId="126" xfId="134" applyFont="1" applyFill="1" applyBorder="1" applyAlignment="1">
      <alignment vertical="center" wrapText="1"/>
    </xf>
    <xf numFmtId="166" fontId="44" fillId="25" borderId="126" xfId="134" applyNumberFormat="1" applyFont="1" applyFill="1" applyBorder="1" applyAlignment="1">
      <alignment vertical="center" wrapText="1"/>
    </xf>
    <xf numFmtId="165" fontId="48" fillId="48" borderId="118" xfId="119" applyFont="1" applyFill="1" applyBorder="1" applyAlignment="1">
      <alignment vertical="center" wrapText="1"/>
    </xf>
    <xf numFmtId="165" fontId="48" fillId="48" borderId="132" xfId="119" applyFont="1" applyFill="1" applyBorder="1" applyAlignment="1">
      <alignment vertical="center"/>
    </xf>
    <xf numFmtId="165" fontId="48" fillId="48" borderId="119" xfId="119" applyFont="1" applyFill="1" applyBorder="1" applyAlignment="1">
      <alignment vertical="center" wrapText="1"/>
    </xf>
    <xf numFmtId="43" fontId="48" fillId="25" borderId="128" xfId="134" applyNumberFormat="1" applyFont="1" applyFill="1" applyBorder="1" applyAlignment="1">
      <alignment vertical="center" wrapText="1"/>
    </xf>
    <xf numFmtId="0" fontId="44" fillId="48" borderId="51" xfId="134" applyFont="1" applyFill="1" applyBorder="1" applyAlignment="1">
      <alignment vertical="center" wrapText="1"/>
    </xf>
    <xf numFmtId="1" fontId="44" fillId="48" borderId="68" xfId="134" applyNumberFormat="1" applyFont="1" applyFill="1" applyBorder="1" applyAlignment="1">
      <alignment horizontal="center" vertical="center" wrapText="1"/>
    </xf>
    <xf numFmtId="166" fontId="44" fillId="48" borderId="51" xfId="216" applyFont="1" applyFill="1" applyBorder="1" applyAlignment="1">
      <alignment vertical="center" wrapText="1"/>
    </xf>
    <xf numFmtId="166" fontId="44" fillId="25" borderId="51" xfId="216" applyFont="1" applyFill="1" applyBorder="1" applyAlignment="1">
      <alignment vertical="center" wrapText="1"/>
    </xf>
    <xf numFmtId="165" fontId="48" fillId="48" borderId="126" xfId="119" applyFont="1" applyFill="1" applyBorder="1" applyAlignment="1">
      <alignment vertical="center"/>
    </xf>
    <xf numFmtId="165" fontId="48" fillId="48" borderId="0" xfId="119" applyFont="1" applyFill="1" applyBorder="1" applyAlignment="1">
      <alignment vertical="center" wrapText="1"/>
    </xf>
    <xf numFmtId="165" fontId="48" fillId="48" borderId="130" xfId="119" applyFont="1" applyFill="1" applyBorder="1" applyAlignment="1">
      <alignment vertical="center"/>
    </xf>
    <xf numFmtId="165" fontId="48" fillId="48" borderId="129" xfId="119" applyFont="1" applyFill="1" applyBorder="1" applyAlignment="1">
      <alignment vertical="center" wrapText="1"/>
    </xf>
    <xf numFmtId="43" fontId="48" fillId="25" borderId="126" xfId="134" applyNumberFormat="1" applyFont="1" applyFill="1" applyBorder="1" applyAlignment="1">
      <alignment vertical="center" wrapText="1"/>
    </xf>
    <xf numFmtId="0" fontId="44" fillId="48" borderId="60" xfId="134" applyFont="1" applyFill="1" applyBorder="1" applyAlignment="1">
      <alignment vertical="center" wrapText="1"/>
    </xf>
    <xf numFmtId="165" fontId="48" fillId="48" borderId="123" xfId="119" applyFont="1" applyFill="1" applyBorder="1" applyAlignment="1">
      <alignment vertical="center"/>
    </xf>
    <xf numFmtId="165" fontId="48" fillId="48" borderId="124" xfId="119" applyFont="1" applyFill="1" applyBorder="1" applyAlignment="1">
      <alignment vertical="center" wrapText="1"/>
    </xf>
    <xf numFmtId="165" fontId="48" fillId="48" borderId="125" xfId="119" applyFont="1" applyFill="1" applyBorder="1" applyAlignment="1">
      <alignment vertical="center"/>
    </xf>
    <xf numFmtId="43" fontId="48" fillId="25" borderId="123" xfId="134" applyNumberFormat="1" applyFont="1" applyFill="1" applyBorder="1" applyAlignment="1">
      <alignment vertical="center" wrapText="1"/>
    </xf>
    <xf numFmtId="165" fontId="48" fillId="48" borderId="122" xfId="119" applyFont="1" applyFill="1" applyBorder="1" applyAlignment="1">
      <alignment vertical="center" wrapText="1"/>
    </xf>
    <xf numFmtId="165" fontId="48" fillId="48" borderId="126" xfId="119" applyFont="1" applyFill="1" applyBorder="1" applyAlignment="1">
      <alignment horizontal="center" vertical="center"/>
    </xf>
    <xf numFmtId="165" fontId="48" fillId="48" borderId="0" xfId="119" applyFont="1" applyFill="1" applyBorder="1" applyAlignment="1">
      <alignment horizontal="center" vertical="center" wrapText="1"/>
    </xf>
    <xf numFmtId="165" fontId="48" fillId="48" borderId="130" xfId="119" applyFont="1" applyFill="1" applyBorder="1" applyAlignment="1">
      <alignment horizontal="center" vertical="center"/>
    </xf>
    <xf numFmtId="43" fontId="48" fillId="25" borderId="120" xfId="134" applyNumberFormat="1" applyFont="1" applyFill="1" applyBorder="1" applyAlignment="1">
      <alignment horizontal="center" vertical="center" wrapText="1"/>
    </xf>
    <xf numFmtId="0" fontId="44" fillId="48" borderId="91" xfId="134" applyFont="1" applyFill="1" applyBorder="1" applyAlignment="1">
      <alignment horizontal="left" vertical="center" wrapText="1"/>
    </xf>
    <xf numFmtId="165" fontId="48" fillId="48" borderId="129" xfId="119" applyFont="1" applyFill="1" applyBorder="1" applyAlignment="1">
      <alignment horizontal="center" vertical="center" wrapText="1"/>
    </xf>
    <xf numFmtId="0" fontId="44" fillId="48" borderId="51" xfId="134" applyFont="1" applyFill="1" applyBorder="1"/>
    <xf numFmtId="165" fontId="48" fillId="48" borderId="131" xfId="119" applyFont="1" applyFill="1" applyBorder="1" applyAlignment="1">
      <alignment horizontal="center" vertical="center"/>
    </xf>
    <xf numFmtId="165" fontId="48" fillId="48" borderId="128" xfId="119" applyFont="1" applyFill="1" applyBorder="1" applyAlignment="1">
      <alignment horizontal="center" vertical="center"/>
    </xf>
    <xf numFmtId="165" fontId="48" fillId="48" borderId="136" xfId="119" applyFont="1" applyFill="1" applyBorder="1" applyAlignment="1">
      <alignment horizontal="center" vertical="center" wrapText="1"/>
    </xf>
    <xf numFmtId="43" fontId="48" fillId="25" borderId="127" xfId="134" applyNumberFormat="1" applyFont="1" applyFill="1" applyBorder="1" applyAlignment="1">
      <alignment horizontal="center" vertical="center" wrapText="1"/>
    </xf>
    <xf numFmtId="0" fontId="44" fillId="25" borderId="77" xfId="134" applyFont="1" applyFill="1" applyBorder="1" applyAlignment="1">
      <alignment horizontal="center" vertical="center" wrapText="1"/>
    </xf>
    <xf numFmtId="0" fontId="44" fillId="25" borderId="91" xfId="134" applyFont="1" applyFill="1" applyBorder="1" applyAlignment="1">
      <alignment horizontal="center" vertical="center" wrapText="1"/>
    </xf>
    <xf numFmtId="165" fontId="48" fillId="48" borderId="125" xfId="119" applyFont="1" applyFill="1" applyBorder="1" applyAlignment="1">
      <alignment horizontal="center" vertical="center"/>
    </xf>
    <xf numFmtId="165" fontId="48" fillId="48" borderId="119" xfId="119" applyFont="1" applyFill="1" applyBorder="1" applyAlignment="1">
      <alignment vertical="center"/>
    </xf>
    <xf numFmtId="1" fontId="43" fillId="31" borderId="10" xfId="134" applyNumberFormat="1" applyFont="1" applyFill="1" applyBorder="1" applyAlignment="1">
      <alignment horizontal="center" vertical="center" wrapText="1"/>
    </xf>
    <xf numFmtId="165" fontId="48" fillId="25" borderId="123" xfId="119" applyFont="1" applyFill="1" applyBorder="1" applyAlignment="1">
      <alignment vertical="center" wrapText="1"/>
    </xf>
    <xf numFmtId="165" fontId="48" fillId="25" borderId="124" xfId="119" applyFont="1" applyFill="1" applyBorder="1" applyAlignment="1">
      <alignment vertical="center" wrapText="1"/>
    </xf>
    <xf numFmtId="165" fontId="48" fillId="25" borderId="125" xfId="119" applyFont="1" applyFill="1" applyBorder="1" applyAlignment="1">
      <alignment vertical="center" wrapText="1"/>
    </xf>
    <xf numFmtId="165" fontId="48" fillId="25" borderId="119" xfId="119" applyFont="1" applyFill="1" applyBorder="1" applyAlignment="1">
      <alignment vertical="center" wrapText="1"/>
    </xf>
    <xf numFmtId="165" fontId="48" fillId="25" borderId="126" xfId="119" applyFont="1" applyFill="1" applyBorder="1" applyAlignment="1">
      <alignment vertical="center" wrapText="1"/>
    </xf>
    <xf numFmtId="165" fontId="48" fillId="25" borderId="128" xfId="119" applyFont="1" applyFill="1" applyBorder="1" applyAlignment="1">
      <alignment vertical="center" wrapText="1"/>
    </xf>
    <xf numFmtId="165" fontId="48" fillId="25" borderId="132" xfId="119" applyFont="1" applyFill="1" applyBorder="1" applyAlignment="1">
      <alignment vertical="center" wrapText="1"/>
    </xf>
    <xf numFmtId="165" fontId="48" fillId="25" borderId="122" xfId="119" applyFont="1" applyFill="1" applyBorder="1" applyAlignment="1">
      <alignment vertical="center" wrapText="1"/>
    </xf>
    <xf numFmtId="0" fontId="48" fillId="25" borderId="128" xfId="134" applyFont="1" applyFill="1" applyBorder="1" applyAlignment="1">
      <alignment vertical="center" wrapText="1"/>
    </xf>
    <xf numFmtId="0" fontId="23" fillId="25" borderId="16" xfId="0" applyFont="1" applyFill="1" applyBorder="1" applyAlignment="1">
      <alignment horizontal="center" vertical="center"/>
    </xf>
    <xf numFmtId="0" fontId="23" fillId="25" borderId="0" xfId="0" applyFont="1" applyFill="1" applyBorder="1" applyAlignment="1">
      <alignment horizontal="center" vertical="center"/>
    </xf>
    <xf numFmtId="0" fontId="22" fillId="25" borderId="0" xfId="0" applyFont="1" applyFill="1" applyBorder="1" applyAlignment="1">
      <alignment horizontal="center" vertical="center"/>
    </xf>
    <xf numFmtId="0" fontId="22" fillId="0" borderId="16" xfId="0" applyFont="1" applyBorder="1" applyAlignment="1">
      <alignment horizontal="center" vertical="center"/>
    </xf>
    <xf numFmtId="0" fontId="22" fillId="0" borderId="0" xfId="0" applyFont="1" applyBorder="1" applyAlignment="1">
      <alignment horizontal="center" vertical="center"/>
    </xf>
    <xf numFmtId="0" fontId="23" fillId="25" borderId="79" xfId="0" applyFont="1" applyFill="1" applyBorder="1" applyAlignment="1">
      <alignment horizontal="center" vertical="center"/>
    </xf>
    <xf numFmtId="0" fontId="23" fillId="29" borderId="43" xfId="0" applyFont="1" applyFill="1" applyBorder="1" applyAlignment="1">
      <alignment horizontal="center" vertical="center"/>
    </xf>
    <xf numFmtId="0" fontId="23" fillId="29" borderId="11" xfId="0" applyFont="1" applyFill="1" applyBorder="1" applyAlignment="1">
      <alignment horizontal="center" vertical="center"/>
    </xf>
    <xf numFmtId="0" fontId="2" fillId="55" borderId="69" xfId="0" applyFont="1" applyFill="1" applyBorder="1" applyAlignment="1">
      <alignment horizontal="left" vertical="center"/>
    </xf>
    <xf numFmtId="0" fontId="3" fillId="48" borderId="91" xfId="134" applyFill="1" applyBorder="1" applyAlignment="1">
      <alignment horizontal="center" vertical="center"/>
    </xf>
    <xf numFmtId="0" fontId="2" fillId="55" borderId="69" xfId="0" applyFont="1" applyFill="1" applyBorder="1" applyAlignment="1">
      <alignment vertical="center"/>
    </xf>
    <xf numFmtId="0" fontId="2" fillId="55" borderId="69" xfId="134" applyFont="1" applyFill="1" applyBorder="1" applyAlignment="1">
      <alignment vertical="center"/>
    </xf>
    <xf numFmtId="1" fontId="2" fillId="55" borderId="57" xfId="134" applyNumberFormat="1" applyFont="1" applyFill="1" applyBorder="1" applyAlignment="1">
      <alignment horizontal="center" vertical="center"/>
    </xf>
    <xf numFmtId="0" fontId="48" fillId="25" borderId="126" xfId="134" applyFont="1" applyFill="1" applyBorder="1" applyAlignment="1">
      <alignment horizontal="center" vertical="center" wrapText="1"/>
    </xf>
    <xf numFmtId="165" fontId="48" fillId="48" borderId="127" xfId="119" applyFont="1" applyFill="1" applyBorder="1" applyAlignment="1">
      <alignment vertical="center"/>
    </xf>
    <xf numFmtId="165" fontId="48" fillId="48" borderId="131" xfId="119" applyFont="1" applyFill="1" applyBorder="1" applyAlignment="1">
      <alignment vertical="center"/>
    </xf>
    <xf numFmtId="1" fontId="2" fillId="55" borderId="80" xfId="134" applyNumberFormat="1" applyFont="1" applyFill="1" applyBorder="1" applyAlignment="1">
      <alignment horizontal="center" vertical="center"/>
    </xf>
    <xf numFmtId="0" fontId="2" fillId="55" borderId="69" xfId="0" applyFont="1" applyFill="1" applyBorder="1"/>
    <xf numFmtId="0" fontId="0" fillId="55" borderId="53" xfId="0" applyFill="1" applyBorder="1"/>
    <xf numFmtId="1" fontId="3" fillId="55" borderId="84" xfId="134" applyNumberFormat="1" applyFont="1" applyFill="1" applyBorder="1" applyAlignment="1">
      <alignment horizontal="center" vertical="center"/>
    </xf>
    <xf numFmtId="1" fontId="3" fillId="55" borderId="83" xfId="134" applyNumberFormat="1" applyFont="1" applyFill="1" applyBorder="1" applyAlignment="1">
      <alignment horizontal="center" vertical="center"/>
    </xf>
    <xf numFmtId="1" fontId="44" fillId="48" borderId="64" xfId="134" applyNumberFormat="1" applyFont="1" applyFill="1" applyBorder="1" applyAlignment="1">
      <alignment horizontal="center" vertical="center" wrapText="1"/>
    </xf>
    <xf numFmtId="166" fontId="44" fillId="48" borderId="60" xfId="216" applyFont="1" applyFill="1" applyBorder="1" applyAlignment="1">
      <alignment vertical="center" wrapText="1"/>
    </xf>
    <xf numFmtId="166" fontId="44" fillId="25" borderId="60" xfId="216" applyFont="1" applyFill="1" applyBorder="1" applyAlignment="1">
      <alignment vertical="center" wrapText="1"/>
    </xf>
    <xf numFmtId="0" fontId="44" fillId="48" borderId="17" xfId="134" applyFont="1" applyFill="1" applyBorder="1" applyAlignment="1">
      <alignment vertical="center" wrapText="1"/>
    </xf>
    <xf numFmtId="1" fontId="44" fillId="48" borderId="94" xfId="134" applyNumberFormat="1" applyFont="1" applyFill="1" applyBorder="1" applyAlignment="1">
      <alignment horizontal="center" vertical="center" wrapText="1"/>
    </xf>
    <xf numFmtId="166" fontId="44" fillId="48" borderId="17" xfId="216" applyFont="1" applyFill="1" applyBorder="1" applyAlignment="1">
      <alignment vertical="center" wrapText="1"/>
    </xf>
    <xf numFmtId="166" fontId="44" fillId="25" borderId="17" xfId="216" applyFont="1" applyFill="1" applyBorder="1" applyAlignment="1">
      <alignment vertical="center" wrapText="1"/>
    </xf>
    <xf numFmtId="0" fontId="44" fillId="25" borderId="18" xfId="134" applyFont="1" applyFill="1" applyBorder="1" applyAlignment="1">
      <alignment horizontal="center" vertical="center" wrapText="1"/>
    </xf>
    <xf numFmtId="0" fontId="44" fillId="48" borderId="18" xfId="134" applyFont="1" applyFill="1" applyBorder="1" applyAlignment="1">
      <alignment vertical="center" wrapText="1"/>
    </xf>
    <xf numFmtId="1" fontId="44" fillId="48" borderId="32" xfId="134" applyNumberFormat="1" applyFont="1" applyFill="1" applyBorder="1" applyAlignment="1">
      <alignment horizontal="center" vertical="center" wrapText="1"/>
    </xf>
    <xf numFmtId="166" fontId="44" fillId="48" borderId="18" xfId="216" applyFont="1" applyFill="1" applyBorder="1" applyAlignment="1">
      <alignment vertical="center" wrapText="1"/>
    </xf>
    <xf numFmtId="166" fontId="44" fillId="25" borderId="18" xfId="216" applyFont="1" applyFill="1" applyBorder="1" applyAlignment="1">
      <alignment vertical="center" wrapText="1"/>
    </xf>
    <xf numFmtId="0" fontId="44" fillId="48" borderId="60" xfId="134" applyFont="1" applyFill="1" applyBorder="1"/>
    <xf numFmtId="0" fontId="44" fillId="48" borderId="18" xfId="134" applyFont="1" applyFill="1" applyBorder="1" applyAlignment="1">
      <alignment horizontal="left" vertical="center" wrapText="1"/>
    </xf>
    <xf numFmtId="0" fontId="44" fillId="48" borderId="142" xfId="134" applyFont="1" applyFill="1" applyBorder="1"/>
    <xf numFmtId="1" fontId="44" fillId="48" borderId="143" xfId="134" applyNumberFormat="1" applyFont="1" applyFill="1" applyBorder="1" applyAlignment="1">
      <alignment horizontal="center" vertical="center" wrapText="1"/>
    </xf>
    <xf numFmtId="166" fontId="44" fillId="48" borderId="142" xfId="216" applyFont="1" applyFill="1" applyBorder="1" applyAlignment="1">
      <alignment vertical="center" wrapText="1"/>
    </xf>
    <xf numFmtId="166" fontId="44" fillId="25" borderId="142" xfId="216" applyFont="1" applyFill="1" applyBorder="1" applyAlignment="1">
      <alignment vertical="center" wrapText="1"/>
    </xf>
    <xf numFmtId="0" fontId="44" fillId="48" borderId="142" xfId="134" applyFont="1" applyFill="1" applyBorder="1" applyAlignment="1">
      <alignment vertical="center" wrapText="1"/>
    </xf>
    <xf numFmtId="1" fontId="44" fillId="48" borderId="91" xfId="134" applyNumberFormat="1" applyFont="1" applyFill="1" applyBorder="1" applyAlignment="1">
      <alignment vertical="center" wrapText="1"/>
    </xf>
    <xf numFmtId="1" fontId="44" fillId="48" borderId="18" xfId="134" applyNumberFormat="1" applyFont="1" applyFill="1" applyBorder="1" applyAlignment="1">
      <alignment vertical="center" wrapText="1"/>
    </xf>
    <xf numFmtId="1" fontId="44" fillId="48" borderId="18" xfId="134" applyNumberFormat="1" applyFont="1" applyFill="1" applyBorder="1" applyAlignment="1">
      <alignment horizontal="center" vertical="center" wrapText="1"/>
    </xf>
    <xf numFmtId="166" fontId="44" fillId="48" borderId="91" xfId="216" applyFont="1" applyFill="1" applyBorder="1" applyAlignment="1">
      <alignment vertical="center" wrapText="1"/>
    </xf>
    <xf numFmtId="166" fontId="44" fillId="25" borderId="91" xfId="216" applyFont="1" applyFill="1" applyBorder="1" applyAlignment="1">
      <alignment vertical="center" wrapText="1"/>
    </xf>
    <xf numFmtId="0" fontId="23" fillId="48" borderId="43" xfId="0" applyFont="1" applyFill="1" applyBorder="1" applyAlignment="1">
      <alignment horizontal="left" vertical="center"/>
    </xf>
    <xf numFmtId="1" fontId="23" fillId="48" borderId="44" xfId="0" applyNumberFormat="1" applyFont="1" applyFill="1" applyBorder="1" applyAlignment="1">
      <alignment horizontal="center" vertical="center"/>
    </xf>
    <xf numFmtId="8" fontId="23" fillId="48" borderId="44" xfId="0" applyNumberFormat="1" applyFont="1" applyFill="1" applyBorder="1" applyAlignment="1">
      <alignment horizontal="right" vertical="center"/>
    </xf>
    <xf numFmtId="8" fontId="23" fillId="48" borderId="11" xfId="119" applyNumberFormat="1" applyFont="1" applyFill="1" applyBorder="1" applyAlignment="1">
      <alignment horizontal="right" vertical="center" wrapText="1"/>
    </xf>
    <xf numFmtId="0" fontId="22" fillId="0" borderId="16" xfId="0" applyFont="1" applyBorder="1" applyAlignment="1">
      <alignment horizontal="center" vertical="center"/>
    </xf>
    <xf numFmtId="0" fontId="22" fillId="0" borderId="0" xfId="0" applyFont="1" applyBorder="1" applyAlignment="1">
      <alignment horizontal="center" vertical="center"/>
    </xf>
    <xf numFmtId="0" fontId="22" fillId="25" borderId="0" xfId="0" applyFont="1" applyFill="1" applyBorder="1" applyAlignment="1">
      <alignment horizontal="center" vertical="center"/>
    </xf>
    <xf numFmtId="0" fontId="44" fillId="25" borderId="60" xfId="134" applyFont="1" applyFill="1" applyBorder="1" applyAlignment="1">
      <alignment horizontal="center" vertical="center" wrapText="1"/>
    </xf>
    <xf numFmtId="0" fontId="44" fillId="25" borderId="91" xfId="134" applyFont="1" applyFill="1" applyBorder="1" applyAlignment="1">
      <alignment horizontal="center" vertical="center" wrapText="1"/>
    </xf>
    <xf numFmtId="0" fontId="44" fillId="25" borderId="38" xfId="134" applyFont="1" applyFill="1" applyBorder="1" applyAlignment="1">
      <alignment horizontal="center" vertical="center" wrapText="1"/>
    </xf>
    <xf numFmtId="165" fontId="48" fillId="48" borderId="136" xfId="119" applyFont="1" applyFill="1" applyBorder="1" applyAlignment="1">
      <alignment horizontal="center" vertical="center" wrapText="1"/>
    </xf>
    <xf numFmtId="165" fontId="48" fillId="48" borderId="128" xfId="119" applyFont="1" applyFill="1" applyBorder="1" applyAlignment="1">
      <alignment horizontal="center" vertical="center"/>
    </xf>
    <xf numFmtId="0" fontId="23" fillId="29" borderId="43" xfId="0" applyFont="1" applyFill="1" applyBorder="1" applyAlignment="1">
      <alignment horizontal="center" vertical="center"/>
    </xf>
    <xf numFmtId="0" fontId="23" fillId="29" borderId="11" xfId="0" applyFont="1" applyFill="1" applyBorder="1" applyAlignment="1">
      <alignment horizontal="center" vertical="center"/>
    </xf>
    <xf numFmtId="10" fontId="23" fillId="48" borderId="30" xfId="153" applyNumberFormat="1" applyFont="1" applyFill="1" applyBorder="1" applyAlignment="1">
      <alignment horizontal="center" vertical="center"/>
    </xf>
    <xf numFmtId="169" fontId="23" fillId="48" borderId="18" xfId="0" applyNumberFormat="1" applyFont="1" applyFill="1" applyBorder="1" applyAlignment="1">
      <alignment horizontal="right" vertical="center" wrapText="1"/>
    </xf>
    <xf numFmtId="4" fontId="2" fillId="55" borderId="69" xfId="134" applyNumberFormat="1" applyFont="1" applyFill="1" applyBorder="1" applyAlignment="1">
      <alignment horizontal="center" vertical="center"/>
    </xf>
    <xf numFmtId="169" fontId="22" fillId="0" borderId="0" xfId="0" applyNumberFormat="1" applyFont="1" applyBorder="1" applyAlignment="1">
      <alignment vertical="center"/>
    </xf>
    <xf numFmtId="165" fontId="48" fillId="48" borderId="144" xfId="119" applyFont="1" applyFill="1" applyBorder="1" applyAlignment="1">
      <alignment vertical="center" wrapText="1"/>
    </xf>
    <xf numFmtId="165" fontId="48" fillId="48" borderId="145" xfId="119" applyFont="1" applyFill="1" applyBorder="1" applyAlignment="1">
      <alignment horizontal="center" vertical="center"/>
    </xf>
    <xf numFmtId="165" fontId="48" fillId="48" borderId="144" xfId="119" applyFont="1" applyFill="1" applyBorder="1" applyAlignment="1">
      <alignment horizontal="center" vertical="center"/>
    </xf>
    <xf numFmtId="165" fontId="48" fillId="48" borderId="145" xfId="119" applyFont="1" applyFill="1" applyBorder="1" applyAlignment="1">
      <alignment horizontal="center" vertical="center" wrapText="1"/>
    </xf>
    <xf numFmtId="0" fontId="44" fillId="48" borderId="18" xfId="134" applyFont="1" applyFill="1" applyBorder="1"/>
    <xf numFmtId="0" fontId="44" fillId="25" borderId="29" xfId="134" applyFont="1" applyFill="1" applyBorder="1" applyAlignment="1">
      <alignment horizontal="center" vertical="center" wrapText="1"/>
    </xf>
    <xf numFmtId="0" fontId="34" fillId="25" borderId="79" xfId="134" applyFont="1" applyFill="1" applyBorder="1" applyAlignment="1">
      <alignment vertical="center" wrapText="1"/>
    </xf>
    <xf numFmtId="166" fontId="44" fillId="25" borderId="146" xfId="134" applyNumberFormat="1" applyFont="1" applyFill="1" applyBorder="1" applyAlignment="1">
      <alignment vertical="center" wrapText="1"/>
    </xf>
    <xf numFmtId="0" fontId="44" fillId="25" borderId="91" xfId="134" applyFont="1" applyFill="1" applyBorder="1" applyAlignment="1">
      <alignment vertical="center" wrapText="1"/>
    </xf>
    <xf numFmtId="0" fontId="44" fillId="25" borderId="38" xfId="134" applyFont="1" applyFill="1" applyBorder="1" applyAlignment="1">
      <alignment vertical="center" wrapText="1"/>
    </xf>
    <xf numFmtId="0" fontId="44" fillId="48" borderId="91" xfId="134" applyFont="1" applyFill="1" applyBorder="1" applyAlignment="1">
      <alignment vertical="center" wrapText="1"/>
    </xf>
    <xf numFmtId="0" fontId="44" fillId="48" borderId="147" xfId="134" applyFont="1" applyFill="1" applyBorder="1" applyAlignment="1">
      <alignment vertical="center" wrapText="1"/>
    </xf>
    <xf numFmtId="0" fontId="44" fillId="25" borderId="39" xfId="134" applyFont="1" applyFill="1" applyBorder="1" applyAlignment="1">
      <alignment vertical="center" wrapText="1"/>
    </xf>
    <xf numFmtId="1" fontId="44" fillId="48" borderId="148" xfId="134" applyNumberFormat="1" applyFont="1" applyFill="1" applyBorder="1" applyAlignment="1">
      <alignment horizontal="center" vertical="center" wrapText="1"/>
    </xf>
    <xf numFmtId="166" fontId="44" fillId="48" borderId="147" xfId="216" applyFont="1" applyFill="1" applyBorder="1" applyAlignment="1">
      <alignment vertical="center" wrapText="1"/>
    </xf>
    <xf numFmtId="166" fontId="44" fillId="25" borderId="147" xfId="216" applyFont="1" applyFill="1" applyBorder="1" applyAlignment="1">
      <alignment vertical="center" wrapText="1"/>
    </xf>
    <xf numFmtId="43" fontId="44" fillId="48" borderId="0" xfId="147" applyNumberFormat="1" applyFont="1" applyFill="1" applyAlignment="1">
      <alignment vertical="center"/>
    </xf>
    <xf numFmtId="0" fontId="44" fillId="48" borderId="0" xfId="147" applyFont="1" applyFill="1" applyAlignment="1">
      <alignment vertical="center"/>
    </xf>
    <xf numFmtId="0" fontId="3" fillId="55" borderId="0" xfId="134" applyFill="1" applyAlignment="1">
      <alignment horizontal="left" vertical="center"/>
    </xf>
    <xf numFmtId="0" fontId="31" fillId="48" borderId="0" xfId="134" applyFont="1" applyFill="1" applyAlignment="1">
      <alignment vertical="center"/>
    </xf>
    <xf numFmtId="10" fontId="44" fillId="55" borderId="0" xfId="155" applyNumberFormat="1" applyFont="1" applyFill="1" applyAlignment="1">
      <alignment vertical="center"/>
    </xf>
    <xf numFmtId="8" fontId="44" fillId="55" borderId="50" xfId="119" applyNumberFormat="1" applyFont="1" applyFill="1" applyBorder="1" applyAlignment="1">
      <alignment horizontal="center" vertical="center"/>
    </xf>
    <xf numFmtId="4" fontId="44" fillId="0" borderId="149" xfId="147" applyNumberFormat="1" applyFont="1" applyFill="1" applyBorder="1" applyAlignment="1">
      <alignment vertical="center"/>
    </xf>
    <xf numFmtId="0" fontId="43" fillId="56" borderId="43" xfId="0" applyFont="1" applyFill="1" applyBorder="1"/>
    <xf numFmtId="0" fontId="43" fillId="56" borderId="44" xfId="147" applyFont="1" applyFill="1" applyBorder="1" applyAlignment="1">
      <alignment vertical="center"/>
    </xf>
    <xf numFmtId="4" fontId="43" fillId="56" borderId="44" xfId="147" applyNumberFormat="1" applyFont="1" applyFill="1" applyBorder="1" applyAlignment="1">
      <alignment horizontal="right" vertical="center"/>
    </xf>
    <xf numFmtId="4" fontId="43" fillId="56" borderId="44" xfId="147" applyNumberFormat="1" applyFont="1" applyFill="1" applyBorder="1" applyAlignment="1">
      <alignment vertical="center"/>
    </xf>
    <xf numFmtId="166" fontId="43" fillId="56" borderId="44" xfId="216" applyFont="1" applyFill="1" applyBorder="1" applyAlignment="1">
      <alignment vertical="center"/>
    </xf>
    <xf numFmtId="10" fontId="43" fillId="56" borderId="44" xfId="147" applyNumberFormat="1" applyFont="1" applyFill="1" applyBorder="1" applyAlignment="1">
      <alignment horizontal="center" vertical="center"/>
    </xf>
    <xf numFmtId="166" fontId="43" fillId="56" borderId="11" xfId="147" applyNumberFormat="1" applyFont="1" applyFill="1" applyBorder="1" applyAlignment="1">
      <alignment vertical="center"/>
    </xf>
    <xf numFmtId="1" fontId="45" fillId="56" borderId="63" xfId="146" applyNumberFormat="1" applyFont="1" applyFill="1" applyBorder="1" applyAlignment="1">
      <alignment horizontal="center" vertical="center" wrapText="1"/>
    </xf>
    <xf numFmtId="4" fontId="45" fillId="56" borderId="44" xfId="146" applyNumberFormat="1" applyFont="1" applyFill="1" applyBorder="1" applyAlignment="1">
      <alignment horizontal="right" vertical="center" wrapText="1"/>
    </xf>
    <xf numFmtId="4" fontId="45" fillId="56" borderId="63" xfId="146" applyNumberFormat="1" applyFont="1" applyFill="1" applyBorder="1" applyAlignment="1">
      <alignment horizontal="right" vertical="center" wrapText="1"/>
    </xf>
    <xf numFmtId="4" fontId="43" fillId="56" borderId="63" xfId="146" applyNumberFormat="1" applyFont="1" applyFill="1" applyBorder="1" applyAlignment="1">
      <alignment horizontal="right" vertical="center" wrapText="1"/>
    </xf>
    <xf numFmtId="166" fontId="44" fillId="56" borderId="62" xfId="216" applyFont="1" applyFill="1" applyBorder="1" applyAlignment="1">
      <alignment horizontal="right" vertical="center" wrapText="1"/>
    </xf>
    <xf numFmtId="10" fontId="44" fillId="56" borderId="63" xfId="163" applyNumberFormat="1" applyFont="1" applyFill="1" applyBorder="1" applyAlignment="1">
      <alignment horizontal="right" vertical="center" wrapText="1"/>
    </xf>
    <xf numFmtId="4" fontId="45" fillId="56" borderId="62" xfId="146" applyNumberFormat="1" applyFont="1" applyFill="1" applyBorder="1" applyAlignment="1">
      <alignment horizontal="right" vertical="center" wrapText="1"/>
    </xf>
    <xf numFmtId="1" fontId="44" fillId="48" borderId="150" xfId="147" applyNumberFormat="1" applyFont="1" applyFill="1" applyBorder="1" applyAlignment="1">
      <alignment horizontal="center" vertical="center"/>
    </xf>
    <xf numFmtId="0" fontId="44" fillId="48" borderId="75" xfId="147" applyFont="1" applyFill="1" applyBorder="1" applyAlignment="1">
      <alignment horizontal="center" vertical="center"/>
    </xf>
    <xf numFmtId="1" fontId="45" fillId="56" borderId="26" xfId="146" applyNumberFormat="1" applyFont="1" applyFill="1" applyBorder="1" applyAlignment="1">
      <alignment horizontal="center" vertical="center" wrapText="1"/>
    </xf>
    <xf numFmtId="0" fontId="44" fillId="48" borderId="51" xfId="0" applyFont="1" applyFill="1" applyBorder="1"/>
    <xf numFmtId="0" fontId="45" fillId="56" borderId="23" xfId="146" applyFont="1" applyFill="1" applyBorder="1" applyAlignment="1">
      <alignment horizontal="left" vertical="center" wrapText="1"/>
    </xf>
    <xf numFmtId="0" fontId="44" fillId="48" borderId="76" xfId="0" applyFont="1" applyFill="1" applyBorder="1"/>
    <xf numFmtId="0" fontId="45" fillId="56" borderId="11" xfId="146" applyFont="1" applyFill="1" applyBorder="1" applyAlignment="1">
      <alignment horizontal="left" vertical="center" wrapText="1"/>
    </xf>
    <xf numFmtId="0" fontId="43" fillId="50" borderId="26" xfId="147" applyFont="1" applyFill="1" applyBorder="1" applyAlignment="1">
      <alignment horizontal="center" vertical="center" wrapText="1" shrinkToFit="1"/>
    </xf>
    <xf numFmtId="0" fontId="45" fillId="50" borderId="11" xfId="146" applyFont="1" applyFill="1" applyBorder="1" applyAlignment="1">
      <alignment horizontal="center" vertical="center" wrapText="1"/>
    </xf>
    <xf numFmtId="0" fontId="45" fillId="50" borderId="10" xfId="146" applyFont="1" applyFill="1" applyBorder="1" applyAlignment="1">
      <alignment horizontal="center" vertical="center" wrapText="1"/>
    </xf>
    <xf numFmtId="10" fontId="22" fillId="47" borderId="39" xfId="153" applyNumberFormat="1" applyFont="1" applyFill="1" applyBorder="1" applyAlignment="1">
      <alignment horizontal="center" vertical="center" wrapText="1"/>
    </xf>
    <xf numFmtId="0" fontId="43" fillId="0" borderId="45" xfId="0" applyFont="1" applyBorder="1" applyAlignment="1">
      <alignment horizontal="center" vertical="center" wrapText="1"/>
    </xf>
    <xf numFmtId="0" fontId="23" fillId="0" borderId="10" xfId="0" applyFont="1" applyBorder="1" applyAlignment="1">
      <alignment vertical="center"/>
    </xf>
    <xf numFmtId="0" fontId="44" fillId="48" borderId="0" xfId="134" applyFont="1" applyFill="1" applyBorder="1" applyAlignment="1">
      <alignment horizontal="left" vertical="center" wrapText="1"/>
    </xf>
    <xf numFmtId="166" fontId="44" fillId="0" borderId="0" xfId="168" applyFont="1" applyAlignment="1">
      <alignment vertical="center"/>
    </xf>
    <xf numFmtId="8" fontId="44" fillId="55" borderId="87" xfId="119" applyNumberFormat="1" applyFont="1" applyFill="1" applyBorder="1" applyAlignment="1">
      <alignment horizontal="center" vertical="center"/>
    </xf>
    <xf numFmtId="8" fontId="44" fillId="55" borderId="53" xfId="119" applyNumberFormat="1" applyFont="1" applyFill="1" applyBorder="1" applyAlignment="1">
      <alignment horizontal="center" vertical="center"/>
    </xf>
    <xf numFmtId="8" fontId="44" fillId="48" borderId="89" xfId="119" applyNumberFormat="1" applyFont="1" applyFill="1" applyBorder="1" applyAlignment="1">
      <alignment horizontal="center" vertical="center"/>
    </xf>
    <xf numFmtId="8" fontId="44" fillId="48" borderId="78" xfId="119" applyNumberFormat="1" applyFont="1" applyFill="1" applyBorder="1" applyAlignment="1">
      <alignment horizontal="center" vertical="center"/>
    </xf>
    <xf numFmtId="8" fontId="44" fillId="48" borderId="13" xfId="119" applyNumberFormat="1" applyFont="1" applyFill="1" applyBorder="1" applyAlignment="1">
      <alignment horizontal="center" vertical="center"/>
    </xf>
    <xf numFmtId="0" fontId="23" fillId="0" borderId="45" xfId="0" applyFont="1" applyBorder="1" applyAlignment="1" applyProtection="1">
      <alignment horizontal="center" vertical="center" wrapText="1"/>
    </xf>
    <xf numFmtId="0" fontId="22" fillId="0" borderId="45" xfId="0" applyFont="1" applyBorder="1" applyAlignment="1" applyProtection="1">
      <alignment horizontal="center" vertical="center"/>
    </xf>
    <xf numFmtId="0" fontId="22" fillId="0" borderId="45" xfId="0" applyFont="1" applyBorder="1" applyAlignment="1" applyProtection="1">
      <alignment horizontal="justify" vertical="center"/>
    </xf>
    <xf numFmtId="166" fontId="22" fillId="0" borderId="45" xfId="168" applyFont="1" applyBorder="1" applyAlignment="1" applyProtection="1">
      <alignment horizontal="justify" vertical="center"/>
    </xf>
    <xf numFmtId="166" fontId="22" fillId="0" borderId="45" xfId="222" applyFont="1" applyFill="1" applyBorder="1" applyAlignment="1" applyProtection="1">
      <alignment horizontal="center" vertical="center"/>
    </xf>
    <xf numFmtId="3" fontId="22" fillId="0" borderId="45" xfId="222" applyNumberFormat="1" applyFont="1" applyFill="1" applyBorder="1" applyAlignment="1" applyProtection="1">
      <alignment horizontal="center" vertical="center"/>
    </xf>
    <xf numFmtId="166" fontId="23" fillId="57" borderId="45" xfId="222" applyFont="1" applyFill="1" applyBorder="1" applyAlignment="1" applyProtection="1">
      <alignment horizontal="center" vertical="center"/>
    </xf>
    <xf numFmtId="0" fontId="22" fillId="0" borderId="0" xfId="0" applyFont="1" applyProtection="1"/>
    <xf numFmtId="3" fontId="44" fillId="0" borderId="45" xfId="0" applyNumberFormat="1" applyFont="1" applyBorder="1" applyAlignment="1" applyProtection="1">
      <alignment horizontal="center" vertical="center" wrapText="1"/>
    </xf>
    <xf numFmtId="3" fontId="38" fillId="0" borderId="45" xfId="0" applyNumberFormat="1" applyFont="1" applyBorder="1" applyAlignment="1" applyProtection="1">
      <alignment horizontal="center" vertical="center"/>
    </xf>
    <xf numFmtId="1" fontId="44" fillId="0" borderId="45" xfId="0" applyNumberFormat="1" applyFont="1" applyBorder="1" applyAlignment="1" applyProtection="1">
      <alignment horizontal="center" vertical="center" wrapText="1"/>
    </xf>
    <xf numFmtId="0" fontId="44" fillId="0" borderId="45" xfId="0" applyFont="1" applyBorder="1" applyAlignment="1" applyProtection="1">
      <alignment horizontal="justify" vertical="center"/>
    </xf>
    <xf numFmtId="166" fontId="44" fillId="0" borderId="45" xfId="222" applyFont="1" applyFill="1" applyBorder="1" applyAlignment="1" applyProtection="1">
      <alignment horizontal="center" vertical="center"/>
    </xf>
    <xf numFmtId="1" fontId="38" fillId="0" borderId="45" xfId="0" applyNumberFormat="1" applyFont="1" applyBorder="1" applyAlignment="1" applyProtection="1">
      <alignment horizontal="center" vertical="center"/>
    </xf>
    <xf numFmtId="1" fontId="44" fillId="0" borderId="45" xfId="168" applyNumberFormat="1" applyFont="1" applyBorder="1" applyAlignment="1" applyProtection="1">
      <alignment horizontal="center" vertical="center" wrapText="1"/>
    </xf>
    <xf numFmtId="166" fontId="43" fillId="57" borderId="45" xfId="222" applyFont="1" applyFill="1" applyBorder="1" applyAlignment="1" applyProtection="1">
      <alignment horizontal="center" vertical="center"/>
    </xf>
    <xf numFmtId="173" fontId="43" fillId="57" borderId="45" xfId="222" applyNumberFormat="1" applyFont="1" applyFill="1" applyBorder="1" applyAlignment="1" applyProtection="1">
      <alignment horizontal="center" vertical="center"/>
    </xf>
    <xf numFmtId="0" fontId="51" fillId="0" borderId="0" xfId="226" applyFont="1" applyAlignment="1">
      <alignment horizontal="justify" wrapText="1"/>
    </xf>
    <xf numFmtId="0" fontId="52" fillId="0" borderId="0" xfId="0" applyFont="1"/>
    <xf numFmtId="0" fontId="52" fillId="0" borderId="0" xfId="227" applyFont="1" applyAlignment="1">
      <alignment wrapText="1"/>
    </xf>
    <xf numFmtId="0" fontId="52" fillId="0" borderId="0" xfId="0" applyFont="1" applyAlignment="1">
      <alignment wrapText="1"/>
    </xf>
    <xf numFmtId="0" fontId="51" fillId="0" borderId="0" xfId="0" applyFont="1"/>
    <xf numFmtId="166" fontId="52" fillId="0" borderId="0" xfId="168" applyFont="1"/>
    <xf numFmtId="166" fontId="52" fillId="0" borderId="0" xfId="168" applyFont="1" applyAlignment="1">
      <alignment wrapText="1"/>
    </xf>
    <xf numFmtId="166" fontId="52" fillId="0" borderId="0" xfId="168" applyFont="1" applyAlignment="1">
      <alignment vertical="center" wrapText="1"/>
    </xf>
    <xf numFmtId="0" fontId="52" fillId="0" borderId="0" xfId="0" applyFont="1" applyAlignment="1">
      <alignment vertical="center" wrapText="1"/>
    </xf>
    <xf numFmtId="0" fontId="51" fillId="58" borderId="45" xfId="0" applyFont="1" applyFill="1" applyBorder="1" applyAlignment="1">
      <alignment horizontal="center" vertical="center" wrapText="1"/>
    </xf>
    <xf numFmtId="0" fontId="52" fillId="0" borderId="45" xfId="0" applyFont="1" applyBorder="1" applyAlignment="1">
      <alignment horizontal="center" vertical="center" wrapText="1"/>
    </xf>
    <xf numFmtId="0" fontId="52" fillId="0" borderId="0" xfId="226" applyFont="1" applyFill="1" applyAlignment="1">
      <alignment wrapText="1"/>
    </xf>
    <xf numFmtId="0" fontId="52" fillId="0" borderId="0" xfId="0" applyFont="1" applyAlignment="1">
      <alignment horizontal="center"/>
    </xf>
    <xf numFmtId="0" fontId="51" fillId="0" borderId="0" xfId="0" applyFont="1" applyAlignment="1">
      <alignment horizontal="center"/>
    </xf>
    <xf numFmtId="0" fontId="44" fillId="0" borderId="0" xfId="0" applyFont="1" applyAlignment="1">
      <alignment horizontal="center"/>
    </xf>
    <xf numFmtId="0" fontId="51" fillId="0" borderId="0" xfId="226" applyFont="1" applyAlignment="1">
      <alignment horizontal="justify" wrapText="1"/>
    </xf>
    <xf numFmtId="0" fontId="55" fillId="0" borderId="0" xfId="0" applyFont="1" applyAlignment="1">
      <alignment horizontal="justify" vertical="top" wrapText="1"/>
    </xf>
    <xf numFmtId="8" fontId="51" fillId="0" borderId="45" xfId="0" applyNumberFormat="1" applyFont="1" applyBorder="1" applyAlignment="1">
      <alignment horizontal="center" vertical="center" wrapText="1"/>
    </xf>
    <xf numFmtId="0" fontId="44" fillId="0" borderId="45" xfId="0" applyFont="1" applyBorder="1" applyAlignment="1">
      <alignment horizontal="justify" vertical="center" wrapText="1"/>
    </xf>
    <xf numFmtId="0" fontId="51" fillId="58" borderId="45" xfId="0" applyFont="1" applyFill="1" applyBorder="1" applyAlignment="1">
      <alignment horizontal="center" vertical="center" wrapText="1"/>
    </xf>
    <xf numFmtId="0" fontId="52" fillId="0" borderId="45" xfId="0" applyFont="1" applyBorder="1" applyAlignment="1">
      <alignment horizontal="justify" vertical="center" wrapText="1"/>
    </xf>
    <xf numFmtId="165" fontId="51" fillId="0" borderId="47" xfId="119" applyFont="1" applyBorder="1" applyAlignment="1">
      <alignment vertical="center" wrapText="1"/>
    </xf>
    <xf numFmtId="165" fontId="51" fillId="0" borderId="32" xfId="119" applyFont="1" applyBorder="1" applyAlignment="1">
      <alignment vertical="center" wrapText="1"/>
    </xf>
    <xf numFmtId="165" fontId="51" fillId="0" borderId="21" xfId="119" applyFont="1" applyBorder="1" applyAlignment="1">
      <alignment vertical="center" wrapText="1"/>
    </xf>
    <xf numFmtId="0" fontId="44" fillId="0" borderId="47" xfId="0" applyFont="1" applyBorder="1" applyAlignment="1">
      <alignment horizontal="justify" vertical="center" wrapText="1"/>
    </xf>
    <xf numFmtId="0" fontId="44" fillId="0" borderId="32" xfId="0" applyFont="1" applyBorder="1" applyAlignment="1">
      <alignment horizontal="justify" vertical="center" wrapText="1"/>
    </xf>
    <xf numFmtId="0" fontId="44" fillId="0" borderId="21" xfId="0" applyFont="1" applyBorder="1" applyAlignment="1">
      <alignment horizontal="justify" vertical="center" wrapText="1"/>
    </xf>
    <xf numFmtId="0" fontId="52" fillId="0" borderId="45" xfId="0" applyFont="1" applyBorder="1" applyAlignment="1">
      <alignment horizontal="justify" wrapText="1"/>
    </xf>
    <xf numFmtId="0" fontId="52" fillId="0" borderId="0" xfId="226" applyFont="1" applyFill="1" applyAlignment="1">
      <alignment horizontal="justify" wrapText="1"/>
    </xf>
    <xf numFmtId="0" fontId="52" fillId="0" borderId="0" xfId="0" applyFont="1" applyAlignment="1">
      <alignment horizontal="justify" vertical="top" wrapText="1"/>
    </xf>
    <xf numFmtId="0" fontId="56" fillId="0" borderId="0" xfId="0" applyFont="1" applyAlignment="1">
      <alignment horizontal="center" vertical="center" wrapText="1"/>
    </xf>
    <xf numFmtId="0" fontId="52" fillId="48" borderId="0" xfId="0" applyFont="1" applyFill="1" applyAlignment="1">
      <alignment horizontal="justify" vertical="top" wrapText="1"/>
    </xf>
    <xf numFmtId="0" fontId="52" fillId="0" borderId="0" xfId="0" applyFont="1" applyAlignment="1">
      <alignment horizontal="justify" vertical="center"/>
    </xf>
    <xf numFmtId="0" fontId="51" fillId="0" borderId="0" xfId="226" applyFont="1" applyFill="1" applyAlignment="1">
      <alignment horizontal="justify" vertical="top" wrapText="1"/>
    </xf>
    <xf numFmtId="0" fontId="53" fillId="0" borderId="0" xfId="228" applyFont="1" applyFill="1" applyAlignment="1" applyProtection="1">
      <alignment horizontal="justify" wrapText="1"/>
    </xf>
    <xf numFmtId="0" fontId="52" fillId="0" borderId="0" xfId="226" applyFont="1" applyFill="1" applyAlignment="1">
      <alignment horizontal="justify" vertical="top" wrapText="1"/>
    </xf>
    <xf numFmtId="0" fontId="35" fillId="0" borderId="0" xfId="0" applyFont="1" applyAlignment="1">
      <alignment horizontal="center" vertical="center"/>
    </xf>
    <xf numFmtId="0" fontId="43" fillId="57" borderId="45" xfId="0" applyFont="1" applyFill="1" applyBorder="1" applyAlignment="1">
      <alignment horizontal="center" vertical="center" wrapText="1"/>
    </xf>
    <xf numFmtId="3" fontId="44" fillId="0" borderId="45" xfId="0" applyNumberFormat="1" applyFont="1" applyBorder="1" applyAlignment="1">
      <alignment horizontal="left" vertical="center" wrapText="1"/>
    </xf>
    <xf numFmtId="0" fontId="43" fillId="57" borderId="45" xfId="0" applyFont="1" applyFill="1" applyBorder="1" applyAlignment="1" applyProtection="1">
      <alignment horizontal="center" vertical="center"/>
    </xf>
    <xf numFmtId="0" fontId="43" fillId="57" borderId="47" xfId="0" applyFont="1" applyFill="1" applyBorder="1" applyAlignment="1" applyProtection="1">
      <alignment horizontal="center" vertical="center"/>
    </xf>
    <xf numFmtId="0" fontId="43" fillId="57" borderId="32" xfId="0" applyFont="1" applyFill="1" applyBorder="1" applyAlignment="1" applyProtection="1">
      <alignment horizontal="center" vertical="center"/>
    </xf>
    <xf numFmtId="0" fontId="43" fillId="57" borderId="21" xfId="0" applyFont="1" applyFill="1" applyBorder="1" applyAlignment="1" applyProtection="1">
      <alignment horizontal="center" vertical="center"/>
    </xf>
    <xf numFmtId="0" fontId="23" fillId="57" borderId="45" xfId="0" applyFont="1" applyFill="1" applyBorder="1" applyAlignment="1" applyProtection="1">
      <alignment horizontal="center" vertical="center"/>
    </xf>
    <xf numFmtId="0" fontId="23" fillId="57" borderId="45" xfId="0" applyFont="1" applyFill="1" applyBorder="1" applyAlignment="1" applyProtection="1">
      <alignment horizontal="center" vertical="center" wrapText="1"/>
    </xf>
    <xf numFmtId="3" fontId="22" fillId="0" borderId="45" xfId="222" applyNumberFormat="1" applyFont="1" applyFill="1" applyBorder="1" applyAlignment="1" applyProtection="1">
      <alignment horizontal="center" vertical="center"/>
    </xf>
    <xf numFmtId="0" fontId="23" fillId="0" borderId="44" xfId="0" applyFont="1" applyBorder="1" applyAlignment="1">
      <alignment horizontal="center" vertical="center"/>
    </xf>
    <xf numFmtId="0" fontId="23" fillId="0" borderId="43" xfId="0" applyFont="1" applyBorder="1" applyAlignment="1">
      <alignment horizontal="left" vertical="center"/>
    </xf>
    <xf numFmtId="0" fontId="23" fillId="0" borderId="44" xfId="0" applyFont="1" applyBorder="1" applyAlignment="1">
      <alignment horizontal="left" vertical="center"/>
    </xf>
    <xf numFmtId="0" fontId="23" fillId="0" borderId="11" xfId="0" applyFont="1" applyBorder="1" applyAlignment="1">
      <alignment horizontal="left" vertical="center"/>
    </xf>
    <xf numFmtId="0" fontId="23" fillId="25" borderId="43" xfId="0" applyFont="1" applyFill="1" applyBorder="1" applyAlignment="1">
      <alignment horizontal="left" vertical="center"/>
    </xf>
    <xf numFmtId="0" fontId="23" fillId="25" borderId="11" xfId="0" applyFont="1" applyFill="1" applyBorder="1" applyAlignment="1">
      <alignment horizontal="left" vertical="center"/>
    </xf>
    <xf numFmtId="0" fontId="22" fillId="25" borderId="12" xfId="0" applyFont="1" applyFill="1" applyBorder="1" applyAlignment="1">
      <alignment horizontal="center" vertical="center"/>
    </xf>
    <xf numFmtId="0" fontId="22" fillId="25" borderId="13" xfId="0" applyFont="1" applyFill="1" applyBorder="1" applyAlignment="1">
      <alignment horizontal="center" vertical="center"/>
    </xf>
    <xf numFmtId="0" fontId="23" fillId="25" borderId="16" xfId="0" applyFont="1" applyFill="1" applyBorder="1" applyAlignment="1">
      <alignment horizontal="center" vertical="center"/>
    </xf>
    <xf numFmtId="0" fontId="23" fillId="25" borderId="0" xfId="0" applyFont="1" applyFill="1" applyBorder="1" applyAlignment="1">
      <alignment horizontal="center" vertical="center"/>
    </xf>
    <xf numFmtId="0" fontId="22" fillId="25" borderId="52" xfId="0" applyFont="1" applyFill="1" applyBorder="1" applyAlignment="1">
      <alignment horizontal="center" vertical="center"/>
    </xf>
    <xf numFmtId="0" fontId="22" fillId="25" borderId="53" xfId="0" applyFont="1" applyFill="1" applyBorder="1" applyAlignment="1">
      <alignment horizontal="center" vertical="center"/>
    </xf>
    <xf numFmtId="0" fontId="23" fillId="25" borderId="43" xfId="0" applyFont="1" applyFill="1" applyBorder="1" applyAlignment="1">
      <alignment horizontal="center" vertical="center"/>
    </xf>
    <xf numFmtId="0" fontId="23" fillId="25" borderId="11" xfId="0" applyFont="1" applyFill="1" applyBorder="1" applyAlignment="1">
      <alignment horizontal="center" vertical="center"/>
    </xf>
    <xf numFmtId="2" fontId="22" fillId="25" borderId="86" xfId="0" applyNumberFormat="1" applyFont="1" applyFill="1" applyBorder="1" applyAlignment="1">
      <alignment horizontal="center"/>
    </xf>
    <xf numFmtId="2" fontId="22" fillId="25" borderId="29" xfId="0" applyNumberFormat="1" applyFont="1" applyFill="1" applyBorder="1" applyAlignment="1">
      <alignment horizontal="center"/>
    </xf>
    <xf numFmtId="169" fontId="22" fillId="47" borderId="93" xfId="0" applyNumberFormat="1" applyFont="1" applyFill="1" applyBorder="1" applyAlignment="1">
      <alignment horizontal="center" vertical="center"/>
    </xf>
    <xf numFmtId="169" fontId="22" fillId="47" borderId="28" xfId="0" applyNumberFormat="1" applyFont="1" applyFill="1" applyBorder="1" applyAlignment="1">
      <alignment horizontal="center" vertical="center"/>
    </xf>
    <xf numFmtId="2" fontId="22" fillId="25" borderId="86" xfId="0" applyNumberFormat="1" applyFont="1" applyFill="1" applyBorder="1" applyAlignment="1">
      <alignment horizontal="center" vertical="center"/>
    </xf>
    <xf numFmtId="2" fontId="22" fillId="25" borderId="29" xfId="0" applyNumberFormat="1" applyFont="1" applyFill="1" applyBorder="1" applyAlignment="1">
      <alignment horizontal="center" vertical="center"/>
    </xf>
    <xf numFmtId="2" fontId="23" fillId="25" borderId="86" xfId="0" applyNumberFormat="1" applyFont="1" applyFill="1" applyBorder="1" applyAlignment="1">
      <alignment horizontal="center" vertical="center"/>
    </xf>
    <xf numFmtId="2" fontId="23" fillId="25" borderId="29" xfId="0" applyNumberFormat="1" applyFont="1" applyFill="1" applyBorder="1" applyAlignment="1">
      <alignment horizontal="center" vertical="center"/>
    </xf>
    <xf numFmtId="169" fontId="22" fillId="47" borderId="85" xfId="0" applyNumberFormat="1" applyFont="1" applyFill="1" applyBorder="1" applyAlignment="1">
      <alignment horizontal="center" vertical="center"/>
    </xf>
    <xf numFmtId="169" fontId="22" fillId="47" borderId="31" xfId="0" applyNumberFormat="1" applyFont="1" applyFill="1" applyBorder="1" applyAlignment="1">
      <alignment horizontal="center" vertical="center"/>
    </xf>
    <xf numFmtId="0" fontId="22" fillId="25" borderId="85" xfId="0" applyFont="1" applyFill="1" applyBorder="1" applyAlignment="1">
      <alignment horizontal="left" vertical="center"/>
    </xf>
    <xf numFmtId="0" fontId="22" fillId="25" borderId="92" xfId="0" applyFont="1" applyFill="1" applyBorder="1" applyAlignment="1">
      <alignment horizontal="left" vertical="center"/>
    </xf>
    <xf numFmtId="0" fontId="22" fillId="25" borderId="86" xfId="0" applyFont="1" applyFill="1" applyBorder="1" applyAlignment="1">
      <alignment horizontal="left" vertical="center"/>
    </xf>
    <xf numFmtId="0" fontId="22" fillId="25" borderId="29" xfId="0" applyFont="1" applyFill="1" applyBorder="1" applyAlignment="1">
      <alignment horizontal="left" vertical="center"/>
    </xf>
    <xf numFmtId="0" fontId="22" fillId="25" borderId="32" xfId="0" applyFont="1" applyFill="1" applyBorder="1" applyAlignment="1">
      <alignment horizontal="left" vertical="center"/>
    </xf>
    <xf numFmtId="0" fontId="23" fillId="25" borderId="86" xfId="0" applyFont="1" applyFill="1" applyBorder="1" applyAlignment="1">
      <alignment horizontal="left" vertical="center"/>
    </xf>
    <xf numFmtId="0" fontId="23" fillId="25" borderId="32" xfId="0" applyFont="1" applyFill="1" applyBorder="1" applyAlignment="1">
      <alignment horizontal="left" vertical="center"/>
    </xf>
    <xf numFmtId="0" fontId="22" fillId="25" borderId="43" xfId="0" applyFont="1" applyFill="1" applyBorder="1" applyAlignment="1">
      <alignment horizontal="center" vertical="center"/>
    </xf>
    <xf numFmtId="0" fontId="22" fillId="25" borderId="44" xfId="0" applyFont="1" applyFill="1" applyBorder="1" applyAlignment="1">
      <alignment horizontal="center" vertical="center"/>
    </xf>
    <xf numFmtId="0" fontId="22" fillId="25" borderId="93" xfId="0" applyFont="1" applyFill="1" applyBorder="1" applyAlignment="1">
      <alignment horizontal="left" vertical="center"/>
    </xf>
    <xf numFmtId="0" fontId="22" fillId="25" borderId="28" xfId="0" applyFont="1" applyFill="1" applyBorder="1" applyAlignment="1">
      <alignment horizontal="left" vertical="center"/>
    </xf>
    <xf numFmtId="0" fontId="23" fillId="25" borderId="44" xfId="0" applyFont="1" applyFill="1" applyBorder="1" applyAlignment="1">
      <alignment horizontal="left" vertical="center"/>
    </xf>
    <xf numFmtId="0" fontId="22" fillId="25" borderId="94" xfId="0" applyFont="1" applyFill="1" applyBorder="1" applyAlignment="1">
      <alignment horizontal="left" vertical="center"/>
    </xf>
    <xf numFmtId="0" fontId="22" fillId="25" borderId="31" xfId="0" applyFont="1" applyFill="1" applyBorder="1" applyAlignment="1">
      <alignment horizontal="left" vertical="center"/>
    </xf>
    <xf numFmtId="0" fontId="22" fillId="25" borderId="43" xfId="0" applyFont="1" applyFill="1" applyBorder="1" applyAlignment="1">
      <alignment horizontal="left" vertical="center"/>
    </xf>
    <xf numFmtId="0" fontId="22" fillId="25" borderId="44" xfId="0" applyFont="1" applyFill="1" applyBorder="1" applyAlignment="1">
      <alignment horizontal="left" vertical="center"/>
    </xf>
    <xf numFmtId="0" fontId="22" fillId="25" borderId="0" xfId="0" applyFont="1" applyFill="1" applyBorder="1" applyAlignment="1">
      <alignment horizontal="center" vertical="center"/>
    </xf>
    <xf numFmtId="0" fontId="22" fillId="25" borderId="45" xfId="0" applyFont="1" applyFill="1" applyBorder="1" applyAlignment="1">
      <alignment horizontal="left" vertical="center"/>
    </xf>
    <xf numFmtId="0" fontId="22" fillId="25" borderId="47" xfId="0" applyFont="1" applyFill="1" applyBorder="1" applyAlignment="1">
      <alignment horizontal="left" vertical="center"/>
    </xf>
    <xf numFmtId="0" fontId="22" fillId="25" borderId="52" xfId="0" applyFont="1" applyFill="1" applyBorder="1" applyAlignment="1">
      <alignment horizontal="left" vertical="center"/>
    </xf>
    <xf numFmtId="0" fontId="22" fillId="25" borderId="53" xfId="0" applyFont="1" applyFill="1" applyBorder="1" applyAlignment="1">
      <alignment horizontal="left" vertical="center"/>
    </xf>
    <xf numFmtId="169" fontId="27" fillId="25" borderId="15" xfId="119" applyNumberFormat="1" applyFont="1" applyFill="1" applyBorder="1" applyAlignment="1">
      <alignment horizontal="center" vertical="center" wrapText="1"/>
    </xf>
    <xf numFmtId="169" fontId="27" fillId="25" borderId="91" xfId="119" applyNumberFormat="1" applyFont="1" applyFill="1" applyBorder="1" applyAlignment="1">
      <alignment horizontal="center" vertical="center" wrapText="1"/>
    </xf>
    <xf numFmtId="169" fontId="27" fillId="25" borderId="87" xfId="119" applyNumberFormat="1" applyFont="1" applyFill="1" applyBorder="1" applyAlignment="1">
      <alignment horizontal="center" vertical="center" wrapText="1"/>
    </xf>
    <xf numFmtId="169" fontId="22" fillId="25" borderId="15" xfId="119" applyNumberFormat="1" applyFont="1" applyFill="1" applyBorder="1" applyAlignment="1">
      <alignment horizontal="center" vertical="center" wrapText="1"/>
    </xf>
    <xf numFmtId="169" fontId="22" fillId="25" borderId="91" xfId="119" applyNumberFormat="1" applyFont="1" applyFill="1" applyBorder="1" applyAlignment="1">
      <alignment horizontal="center" vertical="center" wrapText="1"/>
    </xf>
    <xf numFmtId="0" fontId="22" fillId="25" borderId="22" xfId="0" applyFont="1" applyFill="1" applyBorder="1" applyAlignment="1">
      <alignment horizontal="left" vertical="center"/>
    </xf>
    <xf numFmtId="0" fontId="23" fillId="48" borderId="16" xfId="0" applyFont="1" applyFill="1" applyBorder="1" applyAlignment="1">
      <alignment horizontal="center" vertical="center"/>
    </xf>
    <xf numFmtId="0" fontId="23" fillId="48" borderId="0" xfId="0" applyFont="1" applyFill="1" applyBorder="1" applyAlignment="1">
      <alignment horizontal="center" vertical="center"/>
    </xf>
    <xf numFmtId="0" fontId="22" fillId="0" borderId="16" xfId="0" applyFont="1" applyBorder="1" applyAlignment="1">
      <alignment horizontal="center" vertical="center"/>
    </xf>
    <xf numFmtId="0" fontId="22" fillId="0" borderId="0" xfId="0" applyFont="1" applyBorder="1" applyAlignment="1">
      <alignment horizontal="center" vertical="center"/>
    </xf>
    <xf numFmtId="0" fontId="22" fillId="0" borderId="93" xfId="0" applyFont="1" applyBorder="1" applyAlignment="1">
      <alignment horizontal="left" vertical="center"/>
    </xf>
    <xf numFmtId="0" fontId="22" fillId="0" borderId="94" xfId="0" applyFont="1" applyBorder="1" applyAlignment="1">
      <alignment horizontal="left" vertical="center"/>
    </xf>
    <xf numFmtId="0" fontId="22" fillId="0" borderId="28" xfId="0" applyFont="1" applyBorder="1" applyAlignment="1">
      <alignment horizontal="left" vertical="center"/>
    </xf>
    <xf numFmtId="0" fontId="22" fillId="25" borderId="90" xfId="0" applyFont="1" applyFill="1" applyBorder="1" applyAlignment="1">
      <alignment horizontal="left" vertical="center"/>
    </xf>
    <xf numFmtId="0" fontId="22" fillId="25" borderId="37" xfId="0" applyFont="1" applyFill="1" applyBorder="1" applyAlignment="1">
      <alignment horizontal="left" vertical="center"/>
    </xf>
    <xf numFmtId="0" fontId="43" fillId="29" borderId="43" xfId="134" applyFont="1" applyFill="1" applyBorder="1" applyAlignment="1">
      <alignment horizontal="center" vertical="center"/>
    </xf>
    <xf numFmtId="0" fontId="43" fillId="29" borderId="44" xfId="134" applyFont="1" applyFill="1" applyBorder="1" applyAlignment="1">
      <alignment horizontal="center" vertical="center"/>
    </xf>
    <xf numFmtId="0" fontId="43" fillId="29" borderId="11" xfId="134" applyFont="1" applyFill="1" applyBorder="1" applyAlignment="1">
      <alignment horizontal="center" vertical="center"/>
    </xf>
    <xf numFmtId="0" fontId="44" fillId="53" borderId="45" xfId="134" applyFont="1" applyFill="1" applyBorder="1" applyAlignment="1">
      <alignment horizontal="left" vertical="center" wrapText="1"/>
    </xf>
    <xf numFmtId="0" fontId="44" fillId="54" borderId="45" xfId="134" applyFont="1" applyFill="1" applyBorder="1" applyAlignment="1">
      <alignment horizontal="left" vertical="center" wrapText="1"/>
    </xf>
    <xf numFmtId="0" fontId="31" fillId="31" borderId="43" xfId="134" applyFont="1" applyFill="1" applyBorder="1" applyAlignment="1">
      <alignment horizontal="center" vertical="center"/>
    </xf>
    <xf numFmtId="0" fontId="31" fillId="31" borderId="44" xfId="134" applyFont="1" applyFill="1" applyBorder="1" applyAlignment="1">
      <alignment horizontal="center" vertical="center"/>
    </xf>
    <xf numFmtId="0" fontId="31" fillId="31" borderId="11" xfId="134" applyFont="1" applyFill="1" applyBorder="1" applyAlignment="1">
      <alignment horizontal="center" vertical="center"/>
    </xf>
    <xf numFmtId="0" fontId="31" fillId="30" borderId="43" xfId="134" applyFont="1" applyFill="1" applyBorder="1" applyAlignment="1">
      <alignment horizontal="center" vertical="center"/>
    </xf>
    <xf numFmtId="0" fontId="31" fillId="30" borderId="44" xfId="134" applyFont="1" applyFill="1" applyBorder="1" applyAlignment="1">
      <alignment horizontal="center" vertical="center"/>
    </xf>
    <xf numFmtId="0" fontId="31" fillId="30" borderId="11" xfId="134" applyFont="1" applyFill="1" applyBorder="1" applyAlignment="1">
      <alignment horizontal="center" vertical="center"/>
    </xf>
    <xf numFmtId="0" fontId="40" fillId="0" borderId="106" xfId="134" applyFont="1" applyBorder="1" applyAlignment="1">
      <alignment horizontal="center" vertical="center"/>
    </xf>
    <xf numFmtId="0" fontId="40" fillId="0" borderId="107" xfId="134" applyFont="1" applyBorder="1" applyAlignment="1">
      <alignment horizontal="center" vertical="center"/>
    </xf>
    <xf numFmtId="0" fontId="40" fillId="0" borderId="108" xfId="134" applyFont="1" applyBorder="1" applyAlignment="1">
      <alignment horizontal="center" vertical="center"/>
    </xf>
    <xf numFmtId="0" fontId="32" fillId="0" borderId="0" xfId="134" applyFont="1" applyBorder="1" applyAlignment="1">
      <alignment horizontal="center" vertical="center"/>
    </xf>
    <xf numFmtId="0" fontId="37" fillId="28" borderId="44" xfId="134" applyFont="1" applyFill="1" applyBorder="1" applyAlignment="1">
      <alignment horizontal="left" vertical="center"/>
    </xf>
    <xf numFmtId="0" fontId="33" fillId="28" borderId="15" xfId="134" applyFont="1" applyFill="1" applyBorder="1" applyAlignment="1">
      <alignment horizontal="center" vertical="center" textRotation="90" wrapText="1"/>
    </xf>
    <xf numFmtId="0" fontId="33" fillId="28" borderId="91" xfId="134" applyFont="1" applyFill="1" applyBorder="1" applyAlignment="1">
      <alignment horizontal="center" vertical="center" textRotation="90" wrapText="1"/>
    </xf>
    <xf numFmtId="0" fontId="33" fillId="28" borderId="52" xfId="134" applyFont="1" applyFill="1" applyBorder="1" applyAlignment="1">
      <alignment horizontal="center" vertical="center" textRotation="90" wrapText="1"/>
    </xf>
    <xf numFmtId="0" fontId="31" fillId="28" borderId="43" xfId="134" applyFont="1" applyFill="1" applyBorder="1" applyAlignment="1">
      <alignment horizontal="center" vertical="center"/>
    </xf>
    <xf numFmtId="0" fontId="31" fillId="28" borderId="44" xfId="134" applyFont="1" applyFill="1" applyBorder="1" applyAlignment="1">
      <alignment horizontal="center" vertical="center"/>
    </xf>
    <xf numFmtId="0" fontId="31" fillId="28" borderId="95" xfId="134" applyFont="1" applyFill="1" applyBorder="1" applyAlignment="1">
      <alignment horizontal="center" vertical="center" textRotation="90"/>
    </xf>
    <xf numFmtId="0" fontId="31" fillId="28" borderId="96" xfId="134" applyFont="1" applyFill="1" applyBorder="1" applyAlignment="1">
      <alignment horizontal="center" vertical="center" textRotation="90"/>
    </xf>
    <xf numFmtId="0" fontId="31" fillId="28" borderId="44" xfId="134" applyFont="1" applyFill="1" applyBorder="1" applyAlignment="1">
      <alignment horizontal="center" vertical="center" textRotation="90"/>
    </xf>
    <xf numFmtId="0" fontId="31" fillId="28" borderId="11" xfId="134" applyFont="1" applyFill="1" applyBorder="1" applyAlignment="1">
      <alignment horizontal="center" vertical="center" textRotation="90"/>
    </xf>
    <xf numFmtId="0" fontId="31" fillId="46" borderId="44" xfId="134" applyFont="1" applyFill="1" applyBorder="1" applyAlignment="1">
      <alignment horizontal="center" vertical="center"/>
    </xf>
    <xf numFmtId="0" fontId="31" fillId="46" borderId="96" xfId="134" applyFont="1" applyFill="1" applyBorder="1" applyAlignment="1">
      <alignment horizontal="center" vertical="center"/>
    </xf>
    <xf numFmtId="0" fontId="31" fillId="46" borderId="11" xfId="134" applyFont="1" applyFill="1" applyBorder="1" applyAlignment="1">
      <alignment horizontal="center" vertical="center"/>
    </xf>
    <xf numFmtId="0" fontId="31" fillId="46" borderId="95" xfId="134" applyFont="1" applyFill="1" applyBorder="1" applyAlignment="1">
      <alignment horizontal="center" vertical="center"/>
    </xf>
    <xf numFmtId="0" fontId="33" fillId="46" borderId="43" xfId="134" applyFont="1" applyFill="1" applyBorder="1" applyAlignment="1">
      <alignment horizontal="center" vertical="center" wrapText="1"/>
    </xf>
    <xf numFmtId="0" fontId="33" fillId="46" borderId="44" xfId="134" applyFont="1" applyFill="1" applyBorder="1" applyAlignment="1">
      <alignment horizontal="center" vertical="center" wrapText="1"/>
    </xf>
    <xf numFmtId="0" fontId="33" fillId="46" borderId="11" xfId="134" applyFont="1" applyFill="1" applyBorder="1" applyAlignment="1">
      <alignment horizontal="center" vertical="center" wrapText="1"/>
    </xf>
    <xf numFmtId="0" fontId="33" fillId="0" borderId="0" xfId="134" applyFont="1" applyBorder="1" applyAlignment="1">
      <alignment horizontal="center" vertical="center"/>
    </xf>
    <xf numFmtId="0" fontId="33" fillId="28" borderId="97" xfId="134" applyFont="1" applyFill="1" applyBorder="1" applyAlignment="1">
      <alignment horizontal="center" vertical="center" wrapText="1"/>
    </xf>
    <xf numFmtId="0" fontId="33" fillId="28" borderId="98" xfId="134" applyFont="1" applyFill="1" applyBorder="1" applyAlignment="1">
      <alignment horizontal="center" vertical="center" wrapText="1"/>
    </xf>
    <xf numFmtId="0" fontId="33" fillId="28" borderId="99" xfId="134" applyFont="1" applyFill="1" applyBorder="1" applyAlignment="1">
      <alignment horizontal="center" vertical="center" wrapText="1"/>
    </xf>
    <xf numFmtId="0" fontId="33" fillId="28" borderId="100" xfId="134" applyFont="1" applyFill="1" applyBorder="1" applyAlignment="1">
      <alignment horizontal="center" vertical="center" wrapText="1"/>
    </xf>
    <xf numFmtId="0" fontId="33" fillId="28" borderId="101" xfId="134" applyFont="1" applyFill="1" applyBorder="1" applyAlignment="1">
      <alignment horizontal="center" vertical="center" wrapText="1"/>
    </xf>
    <xf numFmtId="0" fontId="33" fillId="28" borderId="102" xfId="134" applyFont="1" applyFill="1" applyBorder="1" applyAlignment="1">
      <alignment horizontal="center" vertical="center" wrapText="1"/>
    </xf>
    <xf numFmtId="0" fontId="44" fillId="0" borderId="0" xfId="147" applyFont="1" applyAlignment="1">
      <alignment horizontal="justify" vertical="center"/>
    </xf>
    <xf numFmtId="0" fontId="44" fillId="0" borderId="0" xfId="147" applyFont="1" applyAlignment="1">
      <alignment vertical="center"/>
    </xf>
    <xf numFmtId="165" fontId="48" fillId="48" borderId="131" xfId="119" applyFont="1" applyFill="1" applyBorder="1" applyAlignment="1">
      <alignment horizontal="center" vertical="center"/>
    </xf>
    <xf numFmtId="165" fontId="48" fillId="48" borderId="132" xfId="119" applyFont="1" applyFill="1" applyBorder="1" applyAlignment="1">
      <alignment horizontal="center" vertical="center"/>
    </xf>
    <xf numFmtId="165" fontId="48" fillId="48" borderId="130" xfId="119" applyFont="1" applyFill="1" applyBorder="1" applyAlignment="1">
      <alignment horizontal="center" vertical="center"/>
    </xf>
    <xf numFmtId="0" fontId="43" fillId="31" borderId="24" xfId="134" applyFont="1" applyFill="1" applyBorder="1" applyAlignment="1">
      <alignment horizontal="center" vertical="center" wrapText="1"/>
    </xf>
    <xf numFmtId="0" fontId="43" fillId="31" borderId="63" xfId="134" applyFont="1" applyFill="1" applyBorder="1" applyAlignment="1">
      <alignment horizontal="center" vertical="center" wrapText="1"/>
    </xf>
    <xf numFmtId="0" fontId="43" fillId="31" borderId="62" xfId="134" applyFont="1" applyFill="1" applyBorder="1" applyAlignment="1">
      <alignment horizontal="center" vertical="center" wrapText="1"/>
    </xf>
    <xf numFmtId="166" fontId="43" fillId="31" borderId="44" xfId="216" applyFont="1" applyFill="1" applyBorder="1" applyAlignment="1">
      <alignment horizontal="center" vertical="center" wrapText="1"/>
    </xf>
    <xf numFmtId="166" fontId="43" fillId="31" borderId="11" xfId="216" applyFont="1" applyFill="1" applyBorder="1" applyAlignment="1">
      <alignment horizontal="center" vertical="center" wrapText="1"/>
    </xf>
    <xf numFmtId="43" fontId="48" fillId="25" borderId="120" xfId="134" applyNumberFormat="1" applyFont="1" applyFill="1" applyBorder="1" applyAlignment="1">
      <alignment horizontal="center" vertical="center" wrapText="1"/>
    </xf>
    <xf numFmtId="0" fontId="48" fillId="25" borderId="134" xfId="134" applyFont="1" applyFill="1" applyBorder="1" applyAlignment="1">
      <alignment horizontal="center" vertical="center" wrapText="1"/>
    </xf>
    <xf numFmtId="43" fontId="48" fillId="25" borderId="135" xfId="134" applyNumberFormat="1" applyFont="1" applyFill="1" applyBorder="1" applyAlignment="1">
      <alignment horizontal="center" vertical="center" wrapText="1"/>
    </xf>
    <xf numFmtId="0" fontId="48" fillId="25" borderId="140" xfId="134" applyFont="1" applyFill="1" applyBorder="1" applyAlignment="1">
      <alignment horizontal="center" vertical="center" wrapText="1"/>
    </xf>
    <xf numFmtId="0" fontId="48" fillId="25" borderId="133" xfId="134" applyFont="1" applyFill="1" applyBorder="1" applyAlignment="1">
      <alignment horizontal="center" vertical="center" wrapText="1"/>
    </xf>
    <xf numFmtId="165" fontId="48" fillId="48" borderId="129" xfId="119" applyFont="1" applyFill="1" applyBorder="1" applyAlignment="1">
      <alignment horizontal="center" vertical="center" wrapText="1"/>
    </xf>
    <xf numFmtId="165" fontId="48" fillId="48" borderId="137" xfId="119" applyFont="1" applyFill="1" applyBorder="1" applyAlignment="1">
      <alignment horizontal="center" vertical="center" wrapText="1"/>
    </xf>
    <xf numFmtId="165" fontId="48" fillId="48" borderId="122" xfId="119" applyFont="1" applyFill="1" applyBorder="1" applyAlignment="1">
      <alignment horizontal="center" vertical="center" wrapText="1"/>
    </xf>
    <xf numFmtId="165" fontId="48" fillId="48" borderId="137" xfId="119" applyFont="1" applyFill="1" applyBorder="1" applyAlignment="1">
      <alignment horizontal="center" vertical="center"/>
    </xf>
    <xf numFmtId="165" fontId="48" fillId="48" borderId="129" xfId="119" applyFont="1" applyFill="1" applyBorder="1" applyAlignment="1">
      <alignment horizontal="center" vertical="center"/>
    </xf>
    <xf numFmtId="165" fontId="48" fillId="48" borderId="122" xfId="119" applyFont="1" applyFill="1" applyBorder="1" applyAlignment="1">
      <alignment horizontal="center" vertical="center"/>
    </xf>
    <xf numFmtId="165" fontId="48" fillId="48" borderId="127" xfId="119" applyFont="1" applyFill="1" applyBorder="1" applyAlignment="1">
      <alignment horizontal="center" vertical="center"/>
    </xf>
    <xf numFmtId="165" fontId="48" fillId="48" borderId="128" xfId="119" applyFont="1" applyFill="1" applyBorder="1" applyAlignment="1">
      <alignment horizontal="center" vertical="center"/>
    </xf>
    <xf numFmtId="165" fontId="48" fillId="48" borderId="136" xfId="119" applyFont="1" applyFill="1" applyBorder="1" applyAlignment="1">
      <alignment horizontal="center" vertical="center" wrapText="1"/>
    </xf>
    <xf numFmtId="165" fontId="48" fillId="48" borderId="118" xfId="119" applyFont="1" applyFill="1" applyBorder="1" applyAlignment="1">
      <alignment horizontal="center" vertical="center" wrapText="1"/>
    </xf>
    <xf numFmtId="165" fontId="48" fillId="48" borderId="0" xfId="119" applyFont="1" applyFill="1" applyBorder="1" applyAlignment="1">
      <alignment horizontal="center" vertical="center" wrapText="1"/>
    </xf>
    <xf numFmtId="0" fontId="43" fillId="25" borderId="0" xfId="134" applyFont="1" applyFill="1" applyAlignment="1">
      <alignment horizontal="center" vertical="center" wrapText="1"/>
    </xf>
    <xf numFmtId="0" fontId="44" fillId="48" borderId="91" xfId="134" applyFont="1" applyFill="1" applyBorder="1" applyAlignment="1">
      <alignment horizontal="left" vertical="center" wrapText="1"/>
    </xf>
    <xf numFmtId="0" fontId="44" fillId="48" borderId="38" xfId="134" applyFont="1" applyFill="1" applyBorder="1" applyAlignment="1">
      <alignment horizontal="left" vertical="center" wrapText="1"/>
    </xf>
    <xf numFmtId="0" fontId="44" fillId="25" borderId="91" xfId="134" applyFont="1" applyFill="1" applyBorder="1" applyAlignment="1">
      <alignment horizontal="center" vertical="center" wrapText="1"/>
    </xf>
    <xf numFmtId="0" fontId="44" fillId="25" borderId="38" xfId="134" applyFont="1" applyFill="1" applyBorder="1" applyAlignment="1">
      <alignment horizontal="center" vertical="center" wrapText="1"/>
    </xf>
    <xf numFmtId="0" fontId="44" fillId="48" borderId="39" xfId="134" applyFont="1" applyFill="1" applyBorder="1" applyAlignment="1">
      <alignment horizontal="left" vertical="center" wrapText="1"/>
    </xf>
    <xf numFmtId="0" fontId="44" fillId="25" borderId="39" xfId="134" applyFont="1" applyFill="1" applyBorder="1" applyAlignment="1">
      <alignment horizontal="center" vertical="center" wrapText="1"/>
    </xf>
    <xf numFmtId="0" fontId="47" fillId="48" borderId="125" xfId="134" applyFont="1" applyFill="1" applyBorder="1" applyAlignment="1">
      <alignment horizontal="center" vertical="center" wrapText="1"/>
    </xf>
    <xf numFmtId="0" fontId="47" fillId="48" borderId="136" xfId="134" applyFont="1" applyFill="1" applyBorder="1" applyAlignment="1">
      <alignment horizontal="center" vertical="center" wrapText="1"/>
    </xf>
    <xf numFmtId="0" fontId="47" fillId="48" borderId="123" xfId="134" applyFont="1" applyFill="1" applyBorder="1" applyAlignment="1">
      <alignment horizontal="center" vertical="center" wrapText="1"/>
    </xf>
    <xf numFmtId="43" fontId="48" fillId="25" borderId="138" xfId="134" applyNumberFormat="1" applyFont="1" applyFill="1" applyBorder="1" applyAlignment="1">
      <alignment horizontal="center" vertical="center" wrapText="1"/>
    </xf>
    <xf numFmtId="0" fontId="48" fillId="25" borderId="139" xfId="134" applyFont="1" applyFill="1" applyBorder="1" applyAlignment="1">
      <alignment horizontal="center" vertical="center" wrapText="1"/>
    </xf>
    <xf numFmtId="0" fontId="47" fillId="48" borderId="141" xfId="134" applyFont="1" applyFill="1" applyBorder="1" applyAlignment="1">
      <alignment horizontal="center" vertical="center" wrapText="1"/>
    </xf>
    <xf numFmtId="0" fontId="47" fillId="48" borderId="121" xfId="134" applyFont="1" applyFill="1" applyBorder="1" applyAlignment="1">
      <alignment horizontal="center" vertical="center" wrapText="1"/>
    </xf>
    <xf numFmtId="165" fontId="48" fillId="48" borderId="127" xfId="119" applyFont="1" applyFill="1" applyBorder="1" applyAlignment="1">
      <alignment horizontal="center" vertical="center" wrapText="1"/>
    </xf>
    <xf numFmtId="165" fontId="48" fillId="48" borderId="126" xfId="119" applyFont="1" applyFill="1" applyBorder="1" applyAlignment="1">
      <alignment horizontal="center" vertical="center" wrapText="1"/>
    </xf>
    <xf numFmtId="165" fontId="48" fillId="48" borderId="128" xfId="119" applyFont="1" applyFill="1" applyBorder="1" applyAlignment="1">
      <alignment horizontal="center" vertical="center" wrapText="1"/>
    </xf>
    <xf numFmtId="165" fontId="48" fillId="48" borderId="126" xfId="119" applyFont="1" applyFill="1" applyBorder="1" applyAlignment="1">
      <alignment horizontal="center" vertical="center"/>
    </xf>
    <xf numFmtId="43" fontId="48" fillId="25" borderId="137" xfId="134" applyNumberFormat="1" applyFont="1" applyFill="1" applyBorder="1" applyAlignment="1">
      <alignment horizontal="center" vertical="center" wrapText="1"/>
    </xf>
    <xf numFmtId="43" fontId="48" fillId="25" borderId="122" xfId="134" applyNumberFormat="1" applyFont="1" applyFill="1" applyBorder="1" applyAlignment="1">
      <alignment horizontal="center" vertical="center" wrapText="1"/>
    </xf>
    <xf numFmtId="0" fontId="22" fillId="0" borderId="20" xfId="0" applyFont="1" applyBorder="1" applyAlignment="1">
      <alignment horizontal="left" vertical="center"/>
    </xf>
    <xf numFmtId="0" fontId="22" fillId="0" borderId="86" xfId="0" applyFont="1" applyBorder="1" applyAlignment="1">
      <alignment horizontal="left" vertical="center"/>
    </xf>
    <xf numFmtId="0" fontId="22" fillId="0" borderId="32" xfId="0" applyFont="1" applyBorder="1" applyAlignment="1">
      <alignment horizontal="left" vertical="center"/>
    </xf>
    <xf numFmtId="0" fontId="22" fillId="0" borderId="21" xfId="0" applyFont="1" applyBorder="1" applyAlignment="1">
      <alignment horizontal="left" vertical="center"/>
    </xf>
    <xf numFmtId="0" fontId="23" fillId="29" borderId="24" xfId="0" applyFont="1" applyFill="1" applyBorder="1" applyAlignment="1">
      <alignment horizontal="center" vertical="center" wrapText="1"/>
    </xf>
    <xf numFmtId="0" fontId="23" fillId="29" borderId="63" xfId="0" applyFont="1" applyFill="1" applyBorder="1" applyAlignment="1">
      <alignment horizontal="center" vertical="center" wrapText="1"/>
    </xf>
    <xf numFmtId="0" fontId="23" fillId="29" borderId="23" xfId="0" applyFont="1" applyFill="1" applyBorder="1" applyAlignment="1">
      <alignment horizontal="center" vertical="center" wrapText="1"/>
    </xf>
    <xf numFmtId="0" fontId="23" fillId="25" borderId="79" xfId="0" applyFont="1" applyFill="1" applyBorder="1" applyAlignment="1">
      <alignment horizontal="center" vertical="center"/>
    </xf>
    <xf numFmtId="0" fontId="22" fillId="0" borderId="85" xfId="0" applyFont="1" applyBorder="1" applyAlignment="1">
      <alignment horizontal="left" vertical="center"/>
    </xf>
    <xf numFmtId="0" fontId="22" fillId="0" borderId="92" xfId="0" applyFont="1" applyBorder="1" applyAlignment="1">
      <alignment horizontal="left" vertical="center"/>
    </xf>
    <xf numFmtId="0" fontId="22" fillId="0" borderId="36" xfId="0" applyFont="1" applyBorder="1" applyAlignment="1">
      <alignment horizontal="left" vertical="center"/>
    </xf>
    <xf numFmtId="0" fontId="23" fillId="29" borderId="43" xfId="0" applyFont="1" applyFill="1" applyBorder="1" applyAlignment="1">
      <alignment horizontal="center" vertical="center"/>
    </xf>
    <xf numFmtId="0" fontId="23" fillId="29" borderId="44" xfId="0" applyFont="1" applyFill="1" applyBorder="1" applyAlignment="1">
      <alignment horizontal="center" vertical="center"/>
    </xf>
    <xf numFmtId="0" fontId="23" fillId="29" borderId="11" xfId="0" applyFont="1" applyFill="1" applyBorder="1" applyAlignment="1">
      <alignment horizontal="center" vertical="center"/>
    </xf>
    <xf numFmtId="0" fontId="22" fillId="0" borderId="12" xfId="0" applyFont="1" applyBorder="1" applyAlignment="1">
      <alignment horizontal="center" vertical="center"/>
    </xf>
    <xf numFmtId="0" fontId="22" fillId="0" borderId="13" xfId="0" applyFont="1" applyBorder="1" applyAlignment="1">
      <alignment horizontal="center" vertical="center"/>
    </xf>
    <xf numFmtId="0" fontId="23" fillId="0" borderId="16" xfId="0" applyFont="1" applyBorder="1" applyAlignment="1">
      <alignment horizontal="center" vertical="center"/>
    </xf>
    <xf numFmtId="0" fontId="23" fillId="0" borderId="0" xfId="0" applyFont="1" applyBorder="1" applyAlignment="1">
      <alignment horizontal="center" vertical="center"/>
    </xf>
    <xf numFmtId="0" fontId="23" fillId="29" borderId="43" xfId="0" applyFont="1" applyFill="1" applyBorder="1" applyAlignment="1">
      <alignment horizontal="left" vertical="center"/>
    </xf>
    <xf numFmtId="0" fontId="23" fillId="29" borderId="44" xfId="0" applyFont="1" applyFill="1" applyBorder="1" applyAlignment="1">
      <alignment horizontal="left" vertical="center"/>
    </xf>
    <xf numFmtId="0" fontId="23" fillId="29" borderId="11" xfId="0" applyFont="1" applyFill="1" applyBorder="1" applyAlignment="1">
      <alignment horizontal="left" vertical="center"/>
    </xf>
    <xf numFmtId="0" fontId="23" fillId="29" borderId="43" xfId="0" applyFont="1" applyFill="1" applyBorder="1" applyAlignment="1">
      <alignment horizontal="center" vertical="center" wrapText="1"/>
    </xf>
    <xf numFmtId="0" fontId="23" fillId="29" borderId="44" xfId="0" applyFont="1" applyFill="1" applyBorder="1" applyAlignment="1">
      <alignment horizontal="center" vertical="center" wrapText="1"/>
    </xf>
    <xf numFmtId="0" fontId="23" fillId="29" borderId="11" xfId="0" applyFont="1" applyFill="1" applyBorder="1" applyAlignment="1">
      <alignment horizontal="center" vertical="center" wrapText="1"/>
    </xf>
    <xf numFmtId="0" fontId="23" fillId="25" borderId="12" xfId="0" applyFont="1" applyFill="1" applyBorder="1" applyAlignment="1">
      <alignment horizontal="center" vertical="center"/>
    </xf>
    <xf numFmtId="0" fontId="23" fillId="25" borderId="13" xfId="0" applyFont="1" applyFill="1" applyBorder="1" applyAlignment="1">
      <alignment horizontal="center" vertical="center"/>
    </xf>
    <xf numFmtId="0" fontId="23" fillId="25" borderId="89" xfId="0" applyFont="1" applyFill="1" applyBorder="1" applyAlignment="1">
      <alignment horizontal="center" vertical="center"/>
    </xf>
    <xf numFmtId="0" fontId="23" fillId="25" borderId="52" xfId="0" applyFont="1" applyFill="1" applyBorder="1" applyAlignment="1">
      <alignment horizontal="left" vertical="center"/>
    </xf>
    <xf numFmtId="0" fontId="23" fillId="25" borderId="53" xfId="0" applyFont="1" applyFill="1" applyBorder="1" applyAlignment="1">
      <alignment horizontal="left" vertical="center"/>
    </xf>
    <xf numFmtId="0" fontId="23" fillId="25" borderId="54" xfId="0" applyFont="1" applyFill="1" applyBorder="1" applyAlignment="1">
      <alignment horizontal="left" vertical="center"/>
    </xf>
    <xf numFmtId="169" fontId="22" fillId="26" borderId="15" xfId="119" applyNumberFormat="1" applyFont="1" applyFill="1" applyBorder="1" applyAlignment="1">
      <alignment horizontal="center" vertical="center" wrapText="1"/>
    </xf>
    <xf numFmtId="169" fontId="22" fillId="26" borderId="91" xfId="119" applyNumberFormat="1" applyFont="1" applyFill="1" applyBorder="1" applyAlignment="1">
      <alignment horizontal="center" vertical="center" wrapText="1"/>
    </xf>
    <xf numFmtId="169" fontId="22" fillId="26" borderId="38" xfId="119" applyNumberFormat="1" applyFont="1" applyFill="1" applyBorder="1" applyAlignment="1">
      <alignment horizontal="center" vertical="center" wrapText="1"/>
    </xf>
    <xf numFmtId="169" fontId="22" fillId="26" borderId="87" xfId="119" applyNumberFormat="1" applyFont="1" applyFill="1" applyBorder="1" applyAlignment="1">
      <alignment horizontal="center" vertical="center" wrapText="1"/>
    </xf>
    <xf numFmtId="0" fontId="23" fillId="25" borderId="29" xfId="0" applyFont="1" applyFill="1" applyBorder="1" applyAlignment="1">
      <alignment horizontal="left" vertical="center"/>
    </xf>
    <xf numFmtId="0" fontId="22" fillId="25" borderId="0" xfId="0" applyFont="1" applyFill="1" applyBorder="1" applyAlignment="1">
      <alignment horizontal="left" vertical="center"/>
    </xf>
    <xf numFmtId="0" fontId="23" fillId="0" borderId="26" xfId="0" applyFont="1" applyBorder="1" applyAlignment="1">
      <alignment horizontal="left" vertical="center"/>
    </xf>
    <xf numFmtId="2" fontId="22" fillId="47" borderId="16" xfId="0" applyNumberFormat="1" applyFont="1" applyFill="1" applyBorder="1" applyAlignment="1">
      <alignment horizontal="center" vertical="center" wrapText="1"/>
    </xf>
    <xf numFmtId="2" fontId="22" fillId="47" borderId="79" xfId="0" applyNumberFormat="1" applyFont="1" applyFill="1" applyBorder="1" applyAlignment="1">
      <alignment horizontal="center" vertical="center" wrapText="1"/>
    </xf>
    <xf numFmtId="2" fontId="22" fillId="47" borderId="39" xfId="0" applyNumberFormat="1" applyFont="1" applyFill="1" applyBorder="1" applyAlignment="1">
      <alignment horizontal="center" vertical="center" wrapText="1"/>
    </xf>
    <xf numFmtId="2" fontId="22" fillId="47" borderId="38" xfId="0" applyNumberFormat="1" applyFont="1" applyFill="1" applyBorder="1" applyAlignment="1">
      <alignment horizontal="center" vertical="center" wrapText="1"/>
    </xf>
    <xf numFmtId="0" fontId="23" fillId="25" borderId="12" xfId="0" applyFont="1" applyFill="1" applyBorder="1" applyAlignment="1">
      <alignment horizontal="left" vertical="center"/>
    </xf>
    <xf numFmtId="0" fontId="23" fillId="25" borderId="13" xfId="0" applyFont="1" applyFill="1" applyBorder="1" applyAlignment="1">
      <alignment horizontal="left" vertical="center"/>
    </xf>
    <xf numFmtId="0" fontId="23" fillId="29" borderId="24" xfId="0" applyFont="1" applyFill="1" applyBorder="1" applyAlignment="1">
      <alignment horizontal="center" vertical="center"/>
    </xf>
    <xf numFmtId="0" fontId="23" fillId="29" borderId="63" xfId="0" applyFont="1" applyFill="1" applyBorder="1" applyAlignment="1">
      <alignment horizontal="center" vertical="center"/>
    </xf>
    <xf numFmtId="0" fontId="23" fillId="29" borderId="23" xfId="0" applyFont="1" applyFill="1" applyBorder="1" applyAlignment="1">
      <alignment horizontal="center" vertical="center"/>
    </xf>
    <xf numFmtId="0" fontId="23" fillId="29" borderId="52" xfId="0" applyFont="1" applyFill="1" applyBorder="1" applyAlignment="1">
      <alignment horizontal="left" vertical="center"/>
    </xf>
    <xf numFmtId="0" fontId="23" fillId="29" borderId="53" xfId="0" applyFont="1" applyFill="1" applyBorder="1" applyAlignment="1">
      <alignment horizontal="left" vertical="center"/>
    </xf>
    <xf numFmtId="0" fontId="23" fillId="29" borderId="54" xfId="0" applyFont="1" applyFill="1" applyBorder="1" applyAlignment="1">
      <alignment horizontal="left" vertical="center"/>
    </xf>
    <xf numFmtId="0" fontId="23" fillId="25" borderId="90" xfId="0" applyFont="1" applyFill="1" applyBorder="1" applyAlignment="1">
      <alignment horizontal="center" vertical="center"/>
    </xf>
    <xf numFmtId="0" fontId="23" fillId="25" borderId="49" xfId="0" applyFont="1" applyFill="1" applyBorder="1" applyAlignment="1">
      <alignment horizontal="center" vertical="center"/>
    </xf>
    <xf numFmtId="0" fontId="23" fillId="25" borderId="37" xfId="0" applyFont="1" applyFill="1" applyBorder="1" applyAlignment="1">
      <alignment horizontal="center" vertical="center"/>
    </xf>
    <xf numFmtId="0" fontId="23" fillId="25" borderId="41" xfId="0" applyFont="1" applyFill="1" applyBorder="1" applyAlignment="1">
      <alignment horizontal="center" vertical="center"/>
    </xf>
    <xf numFmtId="0" fontId="23" fillId="25" borderId="88" xfId="0" applyFont="1" applyFill="1" applyBorder="1" applyAlignment="1">
      <alignment horizontal="center" vertical="center"/>
    </xf>
    <xf numFmtId="0" fontId="23" fillId="25" borderId="42" xfId="0" applyFont="1" applyFill="1" applyBorder="1" applyAlignment="1">
      <alignment horizontal="center" vertical="center"/>
    </xf>
    <xf numFmtId="0" fontId="22" fillId="25" borderId="21" xfId="0" applyFont="1" applyFill="1" applyBorder="1" applyAlignment="1">
      <alignment horizontal="left" vertical="center"/>
    </xf>
    <xf numFmtId="0" fontId="23" fillId="48" borderId="86" xfId="0" applyFont="1" applyFill="1" applyBorder="1" applyAlignment="1">
      <alignment horizontal="left" vertical="center"/>
    </xf>
    <xf numFmtId="0" fontId="23" fillId="48" borderId="32" xfId="0" applyFont="1" applyFill="1" applyBorder="1" applyAlignment="1">
      <alignment horizontal="left" vertical="center"/>
    </xf>
  </cellXfs>
  <cellStyles count="229">
    <cellStyle name="20% - Ênfase1" xfId="1"/>
    <cellStyle name="20% - Ênfase1 2" xfId="2"/>
    <cellStyle name="20% - Ênfase1 2 2" xfId="3"/>
    <cellStyle name="20% - Ênfase1 3" xfId="4"/>
    <cellStyle name="20% - Ênfase1 3 2" xfId="5"/>
    <cellStyle name="20% - Ênfase2" xfId="6"/>
    <cellStyle name="20% - Ênfase2 2" xfId="7"/>
    <cellStyle name="20% - Ênfase2 2 2" xfId="8"/>
    <cellStyle name="20% - Ênfase2 3" xfId="9"/>
    <cellStyle name="20% - Ênfase2 3 2" xfId="10"/>
    <cellStyle name="20% - Ênfase3" xfId="11"/>
    <cellStyle name="20% - Ênfase3 2" xfId="12"/>
    <cellStyle name="20% - Ênfase3 2 2" xfId="13"/>
    <cellStyle name="20% - Ênfase3 3" xfId="14"/>
    <cellStyle name="20% - Ênfase3 3 2" xfId="15"/>
    <cellStyle name="20% - Ênfase4" xfId="16"/>
    <cellStyle name="20% - Ênfase4 2" xfId="17"/>
    <cellStyle name="20% - Ênfase4 2 2" xfId="18"/>
    <cellStyle name="20% - Ênfase4 3" xfId="19"/>
    <cellStyle name="20% - Ênfase4 3 2" xfId="20"/>
    <cellStyle name="20% - Ênfase5" xfId="21"/>
    <cellStyle name="20% - Ênfase5 2" xfId="22"/>
    <cellStyle name="20% - Ênfase5 2 2" xfId="23"/>
    <cellStyle name="20% - Ênfase5 3" xfId="24"/>
    <cellStyle name="20% - Ênfase5 3 2" xfId="25"/>
    <cellStyle name="20% - Ênfase6" xfId="26"/>
    <cellStyle name="20% - Ênfase6 2" xfId="27"/>
    <cellStyle name="20% - Ênfase6 2 2" xfId="28"/>
    <cellStyle name="20% - Ênfase6 3" xfId="29"/>
    <cellStyle name="20% - Ênfase6 3 2" xfId="30"/>
    <cellStyle name="40% - Ênfase1" xfId="31"/>
    <cellStyle name="40% - Ênfase1 2" xfId="32"/>
    <cellStyle name="40% - Ênfase1 2 2" xfId="33"/>
    <cellStyle name="40% - Ênfase1 3" xfId="34"/>
    <cellStyle name="40% - Ênfase1 3 2" xfId="35"/>
    <cellStyle name="40% - Ênfase2" xfId="36"/>
    <cellStyle name="40% - Ênfase2 2" xfId="37"/>
    <cellStyle name="40% - Ênfase2 2 2" xfId="38"/>
    <cellStyle name="40% - Ênfase2 3" xfId="39"/>
    <cellStyle name="40% - Ênfase2 3 2" xfId="40"/>
    <cellStyle name="40% - Ênfase3" xfId="41"/>
    <cellStyle name="40% - Ênfase3 2" xfId="42"/>
    <cellStyle name="40% - Ênfase3 2 2" xfId="43"/>
    <cellStyle name="40% - Ênfase3 3" xfId="44"/>
    <cellStyle name="40% - Ênfase3 3 2" xfId="45"/>
    <cellStyle name="40% - Ênfase4" xfId="46"/>
    <cellStyle name="40% - Ênfase4 2" xfId="47"/>
    <cellStyle name="40% - Ênfase4 2 2" xfId="48"/>
    <cellStyle name="40% - Ênfase4 3" xfId="49"/>
    <cellStyle name="40% - Ênfase4 3 2" xfId="50"/>
    <cellStyle name="40% - Ênfase5" xfId="51"/>
    <cellStyle name="40% - Ênfase5 2" xfId="52"/>
    <cellStyle name="40% - Ênfase5 2 2" xfId="53"/>
    <cellStyle name="40% - Ênfase5 3" xfId="54"/>
    <cellStyle name="40% - Ênfase5 3 2" xfId="55"/>
    <cellStyle name="40% - Ênfase6" xfId="56"/>
    <cellStyle name="40% - Ênfase6 2" xfId="57"/>
    <cellStyle name="40% - Ênfase6 2 2" xfId="58"/>
    <cellStyle name="40% - Ênfase6 3" xfId="59"/>
    <cellStyle name="40% - Ênfase6 3 2" xfId="60"/>
    <cellStyle name="60% - Ênfase1" xfId="61"/>
    <cellStyle name="60% - Ênfase1 2" xfId="62"/>
    <cellStyle name="60% - Ênfase1 3" xfId="63"/>
    <cellStyle name="60% - Ênfase2" xfId="64"/>
    <cellStyle name="60% - Ênfase2 2" xfId="65"/>
    <cellStyle name="60% - Ênfase2 3" xfId="66"/>
    <cellStyle name="60% - Ênfase3" xfId="67"/>
    <cellStyle name="60% - Ênfase3 2" xfId="68"/>
    <cellStyle name="60% - Ênfase3 3" xfId="69"/>
    <cellStyle name="60% - Ênfase4" xfId="70"/>
    <cellStyle name="60% - Ênfase4 2" xfId="71"/>
    <cellStyle name="60% - Ênfase4 3" xfId="72"/>
    <cellStyle name="60% - Ênfase5" xfId="73"/>
    <cellStyle name="60% - Ênfase5 2" xfId="74"/>
    <cellStyle name="60% - Ênfase5 3" xfId="75"/>
    <cellStyle name="60% - Ênfase6" xfId="76"/>
    <cellStyle name="60% - Ênfase6 2" xfId="77"/>
    <cellStyle name="60% - Ênfase6 3" xfId="78"/>
    <cellStyle name="Bom" xfId="79"/>
    <cellStyle name="Bom 2" xfId="80"/>
    <cellStyle name="Bom 3" xfId="81"/>
    <cellStyle name="Cálculo" xfId="82"/>
    <cellStyle name="Cálculo 2" xfId="83"/>
    <cellStyle name="Cálculo 3" xfId="84"/>
    <cellStyle name="Cancel" xfId="85"/>
    <cellStyle name="Célula de Verificação" xfId="86"/>
    <cellStyle name="Célula de Verificação 2" xfId="87"/>
    <cellStyle name="Célula de Verificação 3" xfId="88"/>
    <cellStyle name="Célula Vinculada" xfId="89"/>
    <cellStyle name="Célula Vinculada 2" xfId="90"/>
    <cellStyle name="Célula Vinculada 3" xfId="91"/>
    <cellStyle name="Ênfase1" xfId="92"/>
    <cellStyle name="Ênfase1 2" xfId="93"/>
    <cellStyle name="Ênfase1 3" xfId="94"/>
    <cellStyle name="Ênfase2" xfId="95"/>
    <cellStyle name="Ênfase2 2" xfId="96"/>
    <cellStyle name="Ênfase2 3" xfId="97"/>
    <cellStyle name="Ênfase3" xfId="98"/>
    <cellStyle name="Ênfase3 2" xfId="99"/>
    <cellStyle name="Ênfase3 3" xfId="100"/>
    <cellStyle name="Ênfase4" xfId="101"/>
    <cellStyle name="Ênfase4 2" xfId="102"/>
    <cellStyle name="Ênfase4 3" xfId="103"/>
    <cellStyle name="Ênfase5" xfId="104"/>
    <cellStyle name="Ênfase5 2" xfId="105"/>
    <cellStyle name="Ênfase5 3" xfId="106"/>
    <cellStyle name="Ênfase6" xfId="107"/>
    <cellStyle name="Ênfase6 2" xfId="108"/>
    <cellStyle name="Ênfase6 3" xfId="109"/>
    <cellStyle name="Entrada" xfId="110"/>
    <cellStyle name="Entrada 2" xfId="111"/>
    <cellStyle name="Entrada 3" xfId="112"/>
    <cellStyle name="Hiperlink" xfId="113" builtinId="8"/>
    <cellStyle name="Hiperlink 2" xfId="228"/>
    <cellStyle name="Hyperlink 2" xfId="114"/>
    <cellStyle name="Hyperlink 3" xfId="115"/>
    <cellStyle name="Incorreto" xfId="116"/>
    <cellStyle name="Incorreto 2" xfId="117"/>
    <cellStyle name="Incorreto 3" xfId="118"/>
    <cellStyle name="Moeda" xfId="119" builtinId="4"/>
    <cellStyle name="Moeda 2" xfId="120"/>
    <cellStyle name="Moeda 2 2" xfId="121"/>
    <cellStyle name="Moeda 3" xfId="122"/>
    <cellStyle name="Moeda 4" xfId="123"/>
    <cellStyle name="Moeda 4 2" xfId="124"/>
    <cellStyle name="Moeda 5" xfId="125"/>
    <cellStyle name="Moeda 5 2" xfId="126"/>
    <cellStyle name="Moeda 6" xfId="127"/>
    <cellStyle name="Moeda 7" xfId="128"/>
    <cellStyle name="Moeda 8" xfId="129"/>
    <cellStyle name="Moeda 8 2" xfId="223"/>
    <cellStyle name="Moeda 9" xfId="130"/>
    <cellStyle name="Neutra" xfId="131"/>
    <cellStyle name="Neutra 2" xfId="132"/>
    <cellStyle name="Neutra 3" xfId="133"/>
    <cellStyle name="Normal" xfId="0" builtinId="0"/>
    <cellStyle name="Normal 10" xfId="134"/>
    <cellStyle name="Normal 11" xfId="135"/>
    <cellStyle name="Normal 12" xfId="136"/>
    <cellStyle name="Normal 12 2" xfId="137"/>
    <cellStyle name="Normal 12 3" xfId="227"/>
    <cellStyle name="Normal 13" xfId="218"/>
    <cellStyle name="Normal 14" xfId="220"/>
    <cellStyle name="Normal 2" xfId="138"/>
    <cellStyle name="Normal 2 2" xfId="226"/>
    <cellStyle name="Normal 3" xfId="139"/>
    <cellStyle name="Normal 4" xfId="140"/>
    <cellStyle name="Normal 5" xfId="141"/>
    <cellStyle name="Normal 6" xfId="142"/>
    <cellStyle name="Normal 7" xfId="143"/>
    <cellStyle name="Normal 8" xfId="144"/>
    <cellStyle name="Normal 9" xfId="145"/>
    <cellStyle name="Normal_Plan1" xfId="146"/>
    <cellStyle name="Normal_Proposta Final 2" xfId="147"/>
    <cellStyle name="Nota" xfId="148"/>
    <cellStyle name="Nota 2" xfId="149"/>
    <cellStyle name="Nota 2 2" xfId="150"/>
    <cellStyle name="Nota 3" xfId="151"/>
    <cellStyle name="Nota 3 2" xfId="152"/>
    <cellStyle name="Porcentagem" xfId="153" builtinId="5"/>
    <cellStyle name="Porcentagem 10" xfId="154"/>
    <cellStyle name="Porcentagem 10 2" xfId="224"/>
    <cellStyle name="Porcentagem 2" xfId="155"/>
    <cellStyle name="Porcentagem 3" xfId="156"/>
    <cellStyle name="Porcentagem 4" xfId="157"/>
    <cellStyle name="Porcentagem 5" xfId="158"/>
    <cellStyle name="Porcentagem 6" xfId="159"/>
    <cellStyle name="Porcentagem 7" xfId="160"/>
    <cellStyle name="Porcentagem 8" xfId="161"/>
    <cellStyle name="Porcentagem 9" xfId="162"/>
    <cellStyle name="Porcentagem_Pasta1 2" xfId="163"/>
    <cellStyle name="Porcentagem_Proposta Final 2" xfId="164"/>
    <cellStyle name="Saída" xfId="165"/>
    <cellStyle name="Saída 2" xfId="166"/>
    <cellStyle name="Saída 3" xfId="167"/>
    <cellStyle name="Separador de milhares 10" xfId="169"/>
    <cellStyle name="Separador de milhares 11" xfId="170"/>
    <cellStyle name="Separador de milhares 12" xfId="171"/>
    <cellStyle name="Separador de milhares 13" xfId="172"/>
    <cellStyle name="Separador de milhares 14" xfId="173"/>
    <cellStyle name="Separador de milhares 14 2" xfId="174"/>
    <cellStyle name="Separador de milhares 15" xfId="175"/>
    <cellStyle name="Separador de milhares 15 2" xfId="176"/>
    <cellStyle name="Separador de milhares 16" xfId="177"/>
    <cellStyle name="Separador de milhares 17" xfId="178"/>
    <cellStyle name="Separador de milhares 18" xfId="179"/>
    <cellStyle name="Separador de milhares 18 2" xfId="225"/>
    <cellStyle name="Separador de milhares 19" xfId="219"/>
    <cellStyle name="Separador de milhares 2" xfId="180"/>
    <cellStyle name="Separador de milhares 2 2" xfId="181"/>
    <cellStyle name="Separador de milhares 20" xfId="221"/>
    <cellStyle name="Separador de milhares 21" xfId="222"/>
    <cellStyle name="Separador de milhares 3" xfId="182"/>
    <cellStyle name="Separador de milhares 4" xfId="183"/>
    <cellStyle name="Separador de milhares 5" xfId="184"/>
    <cellStyle name="Separador de milhares 6" xfId="185"/>
    <cellStyle name="Separador de milhares 7" xfId="186"/>
    <cellStyle name="Separador de milhares 8" xfId="187"/>
    <cellStyle name="Separador de milhares 9" xfId="188"/>
    <cellStyle name="Separador de milhares_Anexo V - Planilha dePreços - LOTE 2" xfId="189"/>
    <cellStyle name="Separador de milhares_Resumo CCT" xfId="190"/>
    <cellStyle name="Texto de Aviso" xfId="191"/>
    <cellStyle name="Texto de Aviso 2" xfId="192"/>
    <cellStyle name="Texto de Aviso 3" xfId="193"/>
    <cellStyle name="Texto Explicativo" xfId="194"/>
    <cellStyle name="Texto Explicativo 2" xfId="195"/>
    <cellStyle name="Texto Explicativo 3" xfId="196"/>
    <cellStyle name="Título" xfId="197"/>
    <cellStyle name="Título 1" xfId="198"/>
    <cellStyle name="Título 1 2" xfId="199"/>
    <cellStyle name="Título 1 3" xfId="200"/>
    <cellStyle name="Título 2" xfId="201"/>
    <cellStyle name="Título 2 2" xfId="202"/>
    <cellStyle name="Título 2 3" xfId="203"/>
    <cellStyle name="Título 3" xfId="204"/>
    <cellStyle name="Título 3 2" xfId="205"/>
    <cellStyle name="Título 3 3" xfId="206"/>
    <cellStyle name="Título 4" xfId="207"/>
    <cellStyle name="Título 4 2" xfId="208"/>
    <cellStyle name="Título 4 3" xfId="209"/>
    <cellStyle name="Título 5" xfId="210"/>
    <cellStyle name="Título 6" xfId="211"/>
    <cellStyle name="Total" xfId="212" builtinId="25" customBuiltin="1"/>
    <cellStyle name="Total 2" xfId="213"/>
    <cellStyle name="Total 3" xfId="214"/>
    <cellStyle name="Vírgula" xfId="168" builtinId="3"/>
    <cellStyle name="Vírgula 2" xfId="215"/>
    <cellStyle name="Vírgula 2 2" xfId="216"/>
    <cellStyle name="Vírgula 3" xfId="217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styles" Target="style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sharedStrings" Target="sharedString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theme" Target="theme/theme1.xml"/><Relationship Id="rId91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161926</xdr:colOff>
      <xdr:row>30</xdr:row>
      <xdr:rowOff>104776</xdr:rowOff>
    </xdr:from>
    <xdr:to>
      <xdr:col>5</xdr:col>
      <xdr:colOff>257175</xdr:colOff>
      <xdr:row>34</xdr:row>
      <xdr:rowOff>1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81301" y="11563351"/>
          <a:ext cx="1314449" cy="657225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erver\diseg$\DOCUME~1\vanessa\CONFIG~1\Temp\ANEXO%20IX%20(QUADRO%20CONSOLIDADO)%20e%20ANEXO%20X%20(PLANILHA%20DE%20CUSTOS%20GLOBAL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CT"/>
      <sheetName val="Anexo IX"/>
      <sheetName val="Anexo X"/>
    </sheetNames>
    <sheetDataSet>
      <sheetData sheetId="0" refreshError="1"/>
      <sheetData sheetId="1" refreshError="1"/>
      <sheetData sheetId="2" refreshError="1">
        <row r="97">
          <cell r="A97" t="str">
            <v>TOTAL GERAL GLOBAL</v>
          </cell>
        </row>
      </sheetData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comercialdf@espartaseguranca.com.br" TargetMode="External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IO37"/>
  <sheetViews>
    <sheetView showGridLines="0" tabSelected="1" view="pageBreakPreview" topLeftCell="A19" zoomScaleNormal="100" zoomScaleSheetLayoutView="100" workbookViewId="0">
      <selection activeCell="A26" sqref="A26:D26"/>
    </sheetView>
  </sheetViews>
  <sheetFormatPr defaultRowHeight="15"/>
  <cols>
    <col min="1" max="1" width="21" style="674" customWidth="1"/>
    <col min="2" max="8" width="9.140625" style="674"/>
    <col min="9" max="9" width="16.85546875" style="674" customWidth="1"/>
    <col min="10" max="11" width="14.7109375" style="678" customWidth="1"/>
    <col min="12" max="16384" width="9.140625" style="674"/>
  </cols>
  <sheetData>
    <row r="1" spans="1:249" ht="72.75" customHeight="1">
      <c r="A1" s="703" t="s">
        <v>424</v>
      </c>
      <c r="B1" s="703"/>
      <c r="C1" s="703"/>
      <c r="D1" s="703"/>
      <c r="E1" s="703"/>
      <c r="F1" s="703"/>
      <c r="G1" s="703"/>
      <c r="H1" s="703"/>
      <c r="I1" s="703"/>
    </row>
    <row r="2" spans="1:249" ht="66.75" customHeight="1">
      <c r="A2" s="705" t="s">
        <v>385</v>
      </c>
      <c r="B2" s="705"/>
      <c r="C2" s="705"/>
      <c r="D2" s="705"/>
      <c r="E2" s="705"/>
      <c r="F2" s="705"/>
      <c r="G2" s="705"/>
      <c r="H2" s="705"/>
      <c r="I2" s="705"/>
    </row>
    <row r="3" spans="1:249" ht="16.5" customHeight="1">
      <c r="A3" s="677" t="s">
        <v>386</v>
      </c>
    </row>
    <row r="4" spans="1:249" s="676" customFormat="1" ht="22.5" customHeight="1">
      <c r="A4" s="673" t="s">
        <v>387</v>
      </c>
      <c r="B4" s="701" t="s">
        <v>388</v>
      </c>
      <c r="C4" s="701"/>
      <c r="D4" s="701"/>
      <c r="E4" s="701"/>
      <c r="F4" s="701"/>
      <c r="G4" s="701"/>
      <c r="H4" s="701"/>
      <c r="I4" s="701"/>
      <c r="J4" s="679"/>
      <c r="K4" s="679"/>
      <c r="L4" s="675"/>
      <c r="M4" s="675"/>
      <c r="N4" s="675"/>
      <c r="O4" s="675"/>
      <c r="P4" s="675"/>
      <c r="Q4" s="675"/>
      <c r="R4" s="675"/>
      <c r="S4" s="675"/>
      <c r="T4" s="675"/>
      <c r="U4" s="675"/>
      <c r="V4" s="675"/>
      <c r="W4" s="675"/>
      <c r="X4" s="675"/>
      <c r="Y4" s="675"/>
      <c r="Z4" s="675"/>
      <c r="AA4" s="675"/>
      <c r="AB4" s="675"/>
      <c r="AC4" s="675"/>
      <c r="AD4" s="675"/>
      <c r="AE4" s="675"/>
      <c r="AF4" s="675"/>
      <c r="AG4" s="675"/>
      <c r="AH4" s="675"/>
      <c r="AI4" s="675"/>
      <c r="AJ4" s="675"/>
      <c r="AK4" s="675"/>
      <c r="AL4" s="675"/>
      <c r="AM4" s="675"/>
      <c r="AN4" s="675"/>
      <c r="AO4" s="675"/>
      <c r="AP4" s="675"/>
      <c r="AQ4" s="675"/>
      <c r="AR4" s="675"/>
      <c r="AS4" s="675"/>
      <c r="AT4" s="675"/>
      <c r="AU4" s="675"/>
      <c r="AV4" s="675"/>
      <c r="AW4" s="675"/>
      <c r="AX4" s="675"/>
      <c r="AY4" s="675"/>
      <c r="AZ4" s="675"/>
      <c r="BA4" s="675"/>
      <c r="BB4" s="675"/>
      <c r="BC4" s="675"/>
      <c r="BD4" s="675"/>
      <c r="BE4" s="675"/>
      <c r="BF4" s="675"/>
      <c r="BG4" s="675"/>
      <c r="BH4" s="675"/>
      <c r="BI4" s="675"/>
      <c r="BJ4" s="675"/>
      <c r="BK4" s="675"/>
      <c r="BL4" s="675"/>
      <c r="BM4" s="675"/>
      <c r="BN4" s="675"/>
      <c r="BO4" s="675"/>
      <c r="BP4" s="675"/>
      <c r="BQ4" s="675"/>
      <c r="BR4" s="675"/>
      <c r="BS4" s="675"/>
      <c r="BT4" s="675"/>
      <c r="BU4" s="675"/>
      <c r="BV4" s="675"/>
      <c r="BW4" s="675"/>
      <c r="BX4" s="675"/>
      <c r="BY4" s="675"/>
      <c r="BZ4" s="675"/>
      <c r="CA4" s="675"/>
      <c r="CB4" s="675"/>
      <c r="CC4" s="675"/>
      <c r="CD4" s="675"/>
      <c r="CE4" s="675"/>
      <c r="CF4" s="675"/>
      <c r="CG4" s="675"/>
      <c r="CH4" s="675"/>
      <c r="CI4" s="675"/>
      <c r="CJ4" s="675"/>
      <c r="CK4" s="675"/>
      <c r="CL4" s="675"/>
      <c r="CM4" s="675"/>
      <c r="CN4" s="675"/>
      <c r="CO4" s="675"/>
      <c r="CP4" s="675"/>
      <c r="CQ4" s="675"/>
      <c r="CR4" s="675"/>
      <c r="CS4" s="675"/>
      <c r="CT4" s="675"/>
      <c r="CU4" s="675"/>
      <c r="CV4" s="675"/>
      <c r="CW4" s="675"/>
      <c r="CX4" s="675"/>
      <c r="CY4" s="675"/>
      <c r="CZ4" s="675"/>
      <c r="DA4" s="675"/>
      <c r="DB4" s="675"/>
      <c r="DC4" s="675"/>
      <c r="DD4" s="675"/>
      <c r="DE4" s="675"/>
      <c r="DF4" s="675"/>
      <c r="DG4" s="675"/>
      <c r="DH4" s="675"/>
      <c r="DI4" s="675"/>
      <c r="DJ4" s="675"/>
      <c r="DK4" s="675"/>
      <c r="DL4" s="675"/>
      <c r="DM4" s="675"/>
      <c r="DN4" s="675"/>
      <c r="DO4" s="675"/>
      <c r="DP4" s="675"/>
      <c r="DQ4" s="675"/>
      <c r="DR4" s="675"/>
      <c r="DS4" s="675"/>
      <c r="DT4" s="675"/>
      <c r="DU4" s="675"/>
      <c r="DV4" s="675"/>
      <c r="DW4" s="675"/>
      <c r="DX4" s="675"/>
      <c r="DY4" s="675"/>
      <c r="DZ4" s="675"/>
      <c r="EA4" s="675"/>
      <c r="EB4" s="675"/>
      <c r="EC4" s="675"/>
      <c r="ED4" s="675"/>
      <c r="EE4" s="675"/>
      <c r="EF4" s="675"/>
      <c r="EG4" s="675"/>
      <c r="EH4" s="675"/>
      <c r="EI4" s="675"/>
      <c r="EJ4" s="675"/>
      <c r="EK4" s="675"/>
      <c r="EL4" s="675"/>
      <c r="EM4" s="675"/>
      <c r="EN4" s="675"/>
      <c r="EO4" s="675"/>
      <c r="EP4" s="675"/>
      <c r="EQ4" s="675"/>
      <c r="ER4" s="675"/>
      <c r="ES4" s="675"/>
      <c r="ET4" s="675"/>
      <c r="EU4" s="675"/>
      <c r="EV4" s="675"/>
      <c r="EW4" s="675"/>
      <c r="EX4" s="675"/>
      <c r="EY4" s="675"/>
      <c r="EZ4" s="675"/>
      <c r="FA4" s="675"/>
      <c r="FB4" s="675"/>
      <c r="FC4" s="675"/>
      <c r="FD4" s="675"/>
      <c r="FE4" s="675"/>
      <c r="FF4" s="675"/>
      <c r="FG4" s="675"/>
      <c r="FH4" s="675"/>
      <c r="FI4" s="675"/>
      <c r="FJ4" s="675"/>
      <c r="FK4" s="675"/>
      <c r="FL4" s="675"/>
      <c r="FM4" s="675"/>
      <c r="FN4" s="675"/>
      <c r="FO4" s="675"/>
      <c r="FP4" s="675"/>
      <c r="FQ4" s="675"/>
      <c r="FR4" s="675"/>
      <c r="FS4" s="675"/>
      <c r="FT4" s="675"/>
      <c r="FU4" s="675"/>
      <c r="FV4" s="675"/>
      <c r="FW4" s="675"/>
      <c r="FX4" s="675"/>
      <c r="FY4" s="675"/>
      <c r="FZ4" s="675"/>
      <c r="GA4" s="675"/>
      <c r="GB4" s="675"/>
      <c r="GC4" s="675"/>
      <c r="GD4" s="675"/>
      <c r="GE4" s="675"/>
      <c r="GF4" s="675"/>
      <c r="GG4" s="675"/>
      <c r="GH4" s="675"/>
      <c r="GI4" s="675"/>
      <c r="GJ4" s="675"/>
      <c r="GK4" s="675"/>
      <c r="GL4" s="675"/>
      <c r="GM4" s="675"/>
      <c r="GN4" s="675"/>
      <c r="GO4" s="675"/>
      <c r="GP4" s="675"/>
      <c r="GQ4" s="675"/>
      <c r="GR4" s="675"/>
      <c r="GS4" s="675"/>
      <c r="GT4" s="675"/>
      <c r="GU4" s="675"/>
      <c r="GV4" s="675"/>
      <c r="GW4" s="675"/>
      <c r="GX4" s="675"/>
      <c r="GY4" s="675"/>
      <c r="GZ4" s="675"/>
      <c r="HA4" s="675"/>
      <c r="HB4" s="675"/>
      <c r="HC4" s="675"/>
      <c r="HD4" s="675"/>
      <c r="HE4" s="675"/>
      <c r="HF4" s="675"/>
      <c r="HG4" s="675"/>
      <c r="HH4" s="675"/>
      <c r="HI4" s="675"/>
      <c r="HJ4" s="675"/>
      <c r="HK4" s="675"/>
      <c r="HL4" s="675"/>
      <c r="HM4" s="675"/>
      <c r="HN4" s="675"/>
      <c r="HO4" s="675"/>
      <c r="HP4" s="675"/>
      <c r="HQ4" s="675"/>
      <c r="HR4" s="675"/>
      <c r="HS4" s="675"/>
      <c r="HT4" s="675"/>
      <c r="HU4" s="675"/>
      <c r="HV4" s="675"/>
      <c r="HW4" s="675"/>
      <c r="HX4" s="675"/>
      <c r="HY4" s="675"/>
      <c r="HZ4" s="675"/>
      <c r="IA4" s="675"/>
      <c r="IB4" s="675"/>
      <c r="IC4" s="675"/>
      <c r="ID4" s="675"/>
      <c r="IE4" s="675"/>
      <c r="IF4" s="675"/>
      <c r="IG4" s="675"/>
      <c r="IH4" s="675"/>
      <c r="II4" s="675"/>
      <c r="IJ4" s="675"/>
      <c r="IK4" s="675"/>
      <c r="IL4" s="675"/>
      <c r="IM4" s="675"/>
      <c r="IN4" s="675"/>
      <c r="IO4" s="675"/>
    </row>
    <row r="5" spans="1:249" s="676" customFormat="1" ht="18" customHeight="1">
      <c r="A5" s="673" t="s">
        <v>390</v>
      </c>
      <c r="B5" s="701" t="s">
        <v>391</v>
      </c>
      <c r="C5" s="701"/>
      <c r="D5" s="701"/>
      <c r="E5" s="701"/>
      <c r="F5" s="701"/>
      <c r="G5" s="701"/>
      <c r="H5" s="701"/>
      <c r="I5" s="701"/>
      <c r="J5" s="679"/>
      <c r="K5" s="679"/>
      <c r="L5" s="675"/>
      <c r="M5" s="675"/>
      <c r="N5" s="675"/>
      <c r="O5" s="675"/>
      <c r="P5" s="675"/>
      <c r="Q5" s="675"/>
      <c r="R5" s="675"/>
      <c r="S5" s="675"/>
      <c r="T5" s="675"/>
      <c r="U5" s="675"/>
      <c r="V5" s="675"/>
      <c r="W5" s="675"/>
      <c r="X5" s="675"/>
      <c r="Y5" s="675"/>
      <c r="Z5" s="675"/>
      <c r="AA5" s="675"/>
      <c r="AB5" s="675"/>
      <c r="AC5" s="675"/>
      <c r="AD5" s="675"/>
      <c r="AE5" s="675"/>
      <c r="AF5" s="675"/>
      <c r="AG5" s="675"/>
      <c r="AH5" s="675"/>
      <c r="AI5" s="675"/>
      <c r="AJ5" s="675"/>
      <c r="AK5" s="675"/>
      <c r="AL5" s="675"/>
      <c r="AM5" s="675"/>
      <c r="AN5" s="675"/>
      <c r="AO5" s="675"/>
      <c r="AP5" s="675"/>
      <c r="AQ5" s="675"/>
      <c r="AR5" s="675"/>
      <c r="AS5" s="675"/>
      <c r="AT5" s="675"/>
      <c r="AU5" s="675"/>
      <c r="AV5" s="675"/>
      <c r="AW5" s="675"/>
      <c r="AX5" s="675"/>
      <c r="AY5" s="675"/>
      <c r="AZ5" s="675"/>
      <c r="BA5" s="675"/>
      <c r="BB5" s="675"/>
      <c r="BC5" s="675"/>
      <c r="BD5" s="675"/>
      <c r="BE5" s="675"/>
      <c r="BF5" s="675"/>
      <c r="BG5" s="675"/>
      <c r="BH5" s="675"/>
      <c r="BI5" s="675"/>
      <c r="BJ5" s="675"/>
      <c r="BK5" s="675"/>
      <c r="BL5" s="675"/>
      <c r="BM5" s="675"/>
      <c r="BN5" s="675"/>
      <c r="BO5" s="675"/>
      <c r="BP5" s="675"/>
      <c r="BQ5" s="675"/>
      <c r="BR5" s="675"/>
      <c r="BS5" s="675"/>
      <c r="BT5" s="675"/>
      <c r="BU5" s="675"/>
      <c r="BV5" s="675"/>
      <c r="BW5" s="675"/>
      <c r="BX5" s="675"/>
      <c r="BY5" s="675"/>
      <c r="BZ5" s="675"/>
      <c r="CA5" s="675"/>
      <c r="CB5" s="675"/>
      <c r="CC5" s="675"/>
      <c r="CD5" s="675"/>
      <c r="CE5" s="675"/>
      <c r="CF5" s="675"/>
      <c r="CG5" s="675"/>
      <c r="CH5" s="675"/>
      <c r="CI5" s="675"/>
      <c r="CJ5" s="675"/>
      <c r="CK5" s="675"/>
      <c r="CL5" s="675"/>
      <c r="CM5" s="675"/>
      <c r="CN5" s="675"/>
      <c r="CO5" s="675"/>
      <c r="CP5" s="675"/>
      <c r="CQ5" s="675"/>
      <c r="CR5" s="675"/>
      <c r="CS5" s="675"/>
      <c r="CT5" s="675"/>
      <c r="CU5" s="675"/>
      <c r="CV5" s="675"/>
      <c r="CW5" s="675"/>
      <c r="CX5" s="675"/>
      <c r="CY5" s="675"/>
      <c r="CZ5" s="675"/>
      <c r="DA5" s="675"/>
      <c r="DB5" s="675"/>
      <c r="DC5" s="675"/>
      <c r="DD5" s="675"/>
      <c r="DE5" s="675"/>
      <c r="DF5" s="675"/>
      <c r="DG5" s="675"/>
      <c r="DH5" s="675"/>
      <c r="DI5" s="675"/>
      <c r="DJ5" s="675"/>
      <c r="DK5" s="675"/>
      <c r="DL5" s="675"/>
      <c r="DM5" s="675"/>
      <c r="DN5" s="675"/>
      <c r="DO5" s="675"/>
      <c r="DP5" s="675"/>
      <c r="DQ5" s="675"/>
      <c r="DR5" s="675"/>
      <c r="DS5" s="675"/>
      <c r="DT5" s="675"/>
      <c r="DU5" s="675"/>
      <c r="DV5" s="675"/>
      <c r="DW5" s="675"/>
      <c r="DX5" s="675"/>
      <c r="DY5" s="675"/>
      <c r="DZ5" s="675"/>
      <c r="EA5" s="675"/>
      <c r="EB5" s="675"/>
      <c r="EC5" s="675"/>
      <c r="ED5" s="675"/>
      <c r="EE5" s="675"/>
      <c r="EF5" s="675"/>
      <c r="EG5" s="675"/>
      <c r="EH5" s="675"/>
      <c r="EI5" s="675"/>
      <c r="EJ5" s="675"/>
      <c r="EK5" s="675"/>
      <c r="EL5" s="675"/>
      <c r="EM5" s="675"/>
      <c r="EN5" s="675"/>
      <c r="EO5" s="675"/>
      <c r="EP5" s="675"/>
      <c r="EQ5" s="675"/>
      <c r="ER5" s="675"/>
      <c r="ES5" s="675"/>
      <c r="ET5" s="675"/>
      <c r="EU5" s="675"/>
      <c r="EV5" s="675"/>
      <c r="EW5" s="675"/>
      <c r="EX5" s="675"/>
      <c r="EY5" s="675"/>
      <c r="EZ5" s="675"/>
      <c r="FA5" s="675"/>
      <c r="FB5" s="675"/>
      <c r="FC5" s="675"/>
      <c r="FD5" s="675"/>
      <c r="FE5" s="675"/>
      <c r="FF5" s="675"/>
      <c r="FG5" s="675"/>
      <c r="FH5" s="675"/>
      <c r="FI5" s="675"/>
      <c r="FJ5" s="675"/>
      <c r="FK5" s="675"/>
      <c r="FL5" s="675"/>
      <c r="FM5" s="675"/>
      <c r="FN5" s="675"/>
      <c r="FO5" s="675"/>
      <c r="FP5" s="675"/>
      <c r="FQ5" s="675"/>
      <c r="FR5" s="675"/>
      <c r="FS5" s="675"/>
      <c r="FT5" s="675"/>
      <c r="FU5" s="675"/>
      <c r="FV5" s="675"/>
      <c r="FW5" s="675"/>
      <c r="FX5" s="675"/>
      <c r="FY5" s="675"/>
      <c r="FZ5" s="675"/>
      <c r="GA5" s="675"/>
      <c r="GB5" s="675"/>
      <c r="GC5" s="675"/>
      <c r="GD5" s="675"/>
      <c r="GE5" s="675"/>
      <c r="GF5" s="675"/>
      <c r="GG5" s="675"/>
      <c r="GH5" s="675"/>
      <c r="GI5" s="675"/>
      <c r="GJ5" s="675"/>
      <c r="GK5" s="675"/>
      <c r="GL5" s="675"/>
      <c r="GM5" s="675"/>
      <c r="GN5" s="675"/>
      <c r="GO5" s="675"/>
      <c r="GP5" s="675"/>
      <c r="GQ5" s="675"/>
      <c r="GR5" s="675"/>
      <c r="GS5" s="675"/>
      <c r="GT5" s="675"/>
      <c r="GU5" s="675"/>
      <c r="GV5" s="675"/>
      <c r="GW5" s="675"/>
      <c r="GX5" s="675"/>
      <c r="GY5" s="675"/>
      <c r="GZ5" s="675"/>
      <c r="HA5" s="675"/>
      <c r="HB5" s="675"/>
      <c r="HC5" s="675"/>
      <c r="HD5" s="675"/>
      <c r="HE5" s="675"/>
      <c r="HF5" s="675"/>
      <c r="HG5" s="675"/>
      <c r="HH5" s="675"/>
      <c r="HI5" s="675"/>
      <c r="HJ5" s="675"/>
      <c r="HK5" s="675"/>
      <c r="HL5" s="675"/>
      <c r="HM5" s="675"/>
      <c r="HN5" s="675"/>
      <c r="HO5" s="675"/>
      <c r="HP5" s="675"/>
      <c r="HQ5" s="675"/>
      <c r="HR5" s="675"/>
      <c r="HS5" s="675"/>
      <c r="HT5" s="675"/>
      <c r="HU5" s="675"/>
      <c r="HV5" s="675"/>
      <c r="HW5" s="675"/>
      <c r="HX5" s="675"/>
      <c r="HY5" s="675"/>
      <c r="HZ5" s="675"/>
      <c r="IA5" s="675"/>
      <c r="IB5" s="675"/>
      <c r="IC5" s="675"/>
      <c r="ID5" s="675"/>
      <c r="IE5" s="675"/>
      <c r="IF5" s="675"/>
      <c r="IG5" s="675"/>
      <c r="IH5" s="675"/>
      <c r="II5" s="675"/>
      <c r="IJ5" s="675"/>
      <c r="IK5" s="675"/>
      <c r="IL5" s="675"/>
      <c r="IM5" s="675"/>
      <c r="IN5" s="675"/>
      <c r="IO5" s="675"/>
    </row>
    <row r="6" spans="1:249" s="676" customFormat="1" ht="18" customHeight="1">
      <c r="A6" s="673" t="s">
        <v>389</v>
      </c>
      <c r="B6" s="701" t="s">
        <v>420</v>
      </c>
      <c r="C6" s="701"/>
      <c r="D6" s="701"/>
      <c r="E6" s="701"/>
      <c r="F6" s="701"/>
      <c r="G6" s="701"/>
      <c r="H6" s="701"/>
      <c r="I6" s="701"/>
      <c r="J6" s="679"/>
      <c r="K6" s="679"/>
      <c r="L6" s="675"/>
      <c r="M6" s="675"/>
      <c r="N6" s="675"/>
      <c r="O6" s="675"/>
      <c r="P6" s="675"/>
      <c r="Q6" s="675"/>
      <c r="R6" s="675"/>
      <c r="S6" s="675"/>
      <c r="T6" s="675"/>
      <c r="U6" s="675"/>
      <c r="V6" s="675"/>
      <c r="W6" s="675"/>
      <c r="X6" s="675"/>
      <c r="Y6" s="675"/>
      <c r="Z6" s="675"/>
      <c r="AA6" s="675"/>
      <c r="AB6" s="675"/>
      <c r="AC6" s="675"/>
      <c r="AD6" s="675"/>
      <c r="AE6" s="675"/>
      <c r="AF6" s="675"/>
      <c r="AG6" s="675"/>
      <c r="AH6" s="675"/>
      <c r="AI6" s="675"/>
      <c r="AJ6" s="675"/>
      <c r="AK6" s="675"/>
      <c r="AL6" s="675"/>
      <c r="AM6" s="675"/>
      <c r="AN6" s="675"/>
      <c r="AO6" s="675"/>
      <c r="AP6" s="675"/>
      <c r="AQ6" s="675"/>
      <c r="AR6" s="675"/>
      <c r="AS6" s="675"/>
      <c r="AT6" s="675"/>
      <c r="AU6" s="675"/>
      <c r="AV6" s="675"/>
      <c r="AW6" s="675"/>
      <c r="AX6" s="675"/>
      <c r="AY6" s="675"/>
      <c r="AZ6" s="675"/>
      <c r="BA6" s="675"/>
      <c r="BB6" s="675"/>
      <c r="BC6" s="675"/>
      <c r="BD6" s="675"/>
      <c r="BE6" s="675"/>
      <c r="BF6" s="675"/>
      <c r="BG6" s="675"/>
      <c r="BH6" s="675"/>
      <c r="BI6" s="675"/>
      <c r="BJ6" s="675"/>
      <c r="BK6" s="675"/>
      <c r="BL6" s="675"/>
      <c r="BM6" s="675"/>
      <c r="BN6" s="675"/>
      <c r="BO6" s="675"/>
      <c r="BP6" s="675"/>
      <c r="BQ6" s="675"/>
      <c r="BR6" s="675"/>
      <c r="BS6" s="675"/>
      <c r="BT6" s="675"/>
      <c r="BU6" s="675"/>
      <c r="BV6" s="675"/>
      <c r="BW6" s="675"/>
      <c r="BX6" s="675"/>
      <c r="BY6" s="675"/>
      <c r="BZ6" s="675"/>
      <c r="CA6" s="675"/>
      <c r="CB6" s="675"/>
      <c r="CC6" s="675"/>
      <c r="CD6" s="675"/>
      <c r="CE6" s="675"/>
      <c r="CF6" s="675"/>
      <c r="CG6" s="675"/>
      <c r="CH6" s="675"/>
      <c r="CI6" s="675"/>
      <c r="CJ6" s="675"/>
      <c r="CK6" s="675"/>
      <c r="CL6" s="675"/>
      <c r="CM6" s="675"/>
      <c r="CN6" s="675"/>
      <c r="CO6" s="675"/>
      <c r="CP6" s="675"/>
      <c r="CQ6" s="675"/>
      <c r="CR6" s="675"/>
      <c r="CS6" s="675"/>
      <c r="CT6" s="675"/>
      <c r="CU6" s="675"/>
      <c r="CV6" s="675"/>
      <c r="CW6" s="675"/>
      <c r="CX6" s="675"/>
      <c r="CY6" s="675"/>
      <c r="CZ6" s="675"/>
      <c r="DA6" s="675"/>
      <c r="DB6" s="675"/>
      <c r="DC6" s="675"/>
      <c r="DD6" s="675"/>
      <c r="DE6" s="675"/>
      <c r="DF6" s="675"/>
      <c r="DG6" s="675"/>
      <c r="DH6" s="675"/>
      <c r="DI6" s="675"/>
      <c r="DJ6" s="675"/>
      <c r="DK6" s="675"/>
      <c r="DL6" s="675"/>
      <c r="DM6" s="675"/>
      <c r="DN6" s="675"/>
      <c r="DO6" s="675"/>
      <c r="DP6" s="675"/>
      <c r="DQ6" s="675"/>
      <c r="DR6" s="675"/>
      <c r="DS6" s="675"/>
      <c r="DT6" s="675"/>
      <c r="DU6" s="675"/>
      <c r="DV6" s="675"/>
      <c r="DW6" s="675"/>
      <c r="DX6" s="675"/>
      <c r="DY6" s="675"/>
      <c r="DZ6" s="675"/>
      <c r="EA6" s="675"/>
      <c r="EB6" s="675"/>
      <c r="EC6" s="675"/>
      <c r="ED6" s="675"/>
      <c r="EE6" s="675"/>
      <c r="EF6" s="675"/>
      <c r="EG6" s="675"/>
      <c r="EH6" s="675"/>
      <c r="EI6" s="675"/>
      <c r="EJ6" s="675"/>
      <c r="EK6" s="675"/>
      <c r="EL6" s="675"/>
      <c r="EM6" s="675"/>
      <c r="EN6" s="675"/>
      <c r="EO6" s="675"/>
      <c r="EP6" s="675"/>
      <c r="EQ6" s="675"/>
      <c r="ER6" s="675"/>
      <c r="ES6" s="675"/>
      <c r="ET6" s="675"/>
      <c r="EU6" s="675"/>
      <c r="EV6" s="675"/>
      <c r="EW6" s="675"/>
      <c r="EX6" s="675"/>
      <c r="EY6" s="675"/>
      <c r="EZ6" s="675"/>
      <c r="FA6" s="675"/>
      <c r="FB6" s="675"/>
      <c r="FC6" s="675"/>
      <c r="FD6" s="675"/>
      <c r="FE6" s="675"/>
      <c r="FF6" s="675"/>
      <c r="FG6" s="675"/>
      <c r="FH6" s="675"/>
      <c r="FI6" s="675"/>
      <c r="FJ6" s="675"/>
      <c r="FK6" s="675"/>
      <c r="FL6" s="675"/>
      <c r="FM6" s="675"/>
      <c r="FN6" s="675"/>
      <c r="FO6" s="675"/>
      <c r="FP6" s="675"/>
      <c r="FQ6" s="675"/>
      <c r="FR6" s="675"/>
      <c r="FS6" s="675"/>
      <c r="FT6" s="675"/>
      <c r="FU6" s="675"/>
      <c r="FV6" s="675"/>
      <c r="FW6" s="675"/>
      <c r="FX6" s="675"/>
      <c r="FY6" s="675"/>
      <c r="FZ6" s="675"/>
      <c r="GA6" s="675"/>
      <c r="GB6" s="675"/>
      <c r="GC6" s="675"/>
      <c r="GD6" s="675"/>
      <c r="GE6" s="675"/>
      <c r="GF6" s="675"/>
      <c r="GG6" s="675"/>
      <c r="GH6" s="675"/>
      <c r="GI6" s="675"/>
      <c r="GJ6" s="675"/>
      <c r="GK6" s="675"/>
      <c r="GL6" s="675"/>
      <c r="GM6" s="675"/>
      <c r="GN6" s="675"/>
      <c r="GO6" s="675"/>
      <c r="GP6" s="675"/>
      <c r="GQ6" s="675"/>
      <c r="GR6" s="675"/>
      <c r="GS6" s="675"/>
      <c r="GT6" s="675"/>
      <c r="GU6" s="675"/>
      <c r="GV6" s="675"/>
      <c r="GW6" s="675"/>
      <c r="GX6" s="675"/>
      <c r="GY6" s="675"/>
      <c r="GZ6" s="675"/>
      <c r="HA6" s="675"/>
      <c r="HB6" s="675"/>
      <c r="HC6" s="675"/>
      <c r="HD6" s="675"/>
      <c r="HE6" s="675"/>
      <c r="HF6" s="675"/>
      <c r="HG6" s="675"/>
      <c r="HH6" s="675"/>
      <c r="HI6" s="675"/>
      <c r="HJ6" s="675"/>
      <c r="HK6" s="675"/>
      <c r="HL6" s="675"/>
      <c r="HM6" s="675"/>
      <c r="HN6" s="675"/>
      <c r="HO6" s="675"/>
      <c r="HP6" s="675"/>
      <c r="HQ6" s="675"/>
      <c r="HR6" s="675"/>
      <c r="HS6" s="675"/>
      <c r="HT6" s="675"/>
      <c r="HU6" s="675"/>
      <c r="HV6" s="675"/>
      <c r="HW6" s="675"/>
      <c r="HX6" s="675"/>
      <c r="HY6" s="675"/>
      <c r="HZ6" s="675"/>
      <c r="IA6" s="675"/>
      <c r="IB6" s="675"/>
      <c r="IC6" s="675"/>
      <c r="ID6" s="675"/>
      <c r="IE6" s="675"/>
      <c r="IF6" s="675"/>
      <c r="IG6" s="675"/>
      <c r="IH6" s="675"/>
      <c r="II6" s="675"/>
      <c r="IJ6" s="675"/>
      <c r="IK6" s="675"/>
      <c r="IL6" s="675"/>
      <c r="IM6" s="675"/>
      <c r="IN6" s="675"/>
      <c r="IO6" s="675"/>
    </row>
    <row r="7" spans="1:249" s="676" customFormat="1" ht="18" customHeight="1">
      <c r="A7" s="673" t="s">
        <v>392</v>
      </c>
      <c r="B7" s="701" t="s">
        <v>421</v>
      </c>
      <c r="C7" s="701"/>
      <c r="D7" s="701"/>
      <c r="E7" s="701"/>
      <c r="F7" s="701"/>
      <c r="G7" s="701"/>
      <c r="H7" s="701"/>
      <c r="I7" s="701"/>
      <c r="J7" s="679"/>
      <c r="K7" s="679"/>
      <c r="L7" s="675"/>
      <c r="M7" s="675"/>
      <c r="N7" s="675"/>
      <c r="O7" s="675"/>
      <c r="P7" s="675"/>
      <c r="Q7" s="675"/>
      <c r="R7" s="675"/>
      <c r="S7" s="675"/>
      <c r="T7" s="675"/>
      <c r="U7" s="675"/>
      <c r="V7" s="675"/>
      <c r="W7" s="675"/>
      <c r="X7" s="675"/>
      <c r="Y7" s="675"/>
      <c r="Z7" s="675"/>
      <c r="AA7" s="675"/>
      <c r="AB7" s="675"/>
      <c r="AC7" s="675"/>
      <c r="AD7" s="675"/>
      <c r="AE7" s="675"/>
      <c r="AF7" s="675"/>
      <c r="AG7" s="675"/>
      <c r="AH7" s="675"/>
      <c r="AI7" s="675"/>
      <c r="AJ7" s="675"/>
      <c r="AK7" s="675"/>
      <c r="AL7" s="675"/>
      <c r="AM7" s="675"/>
      <c r="AN7" s="675"/>
      <c r="AO7" s="675"/>
      <c r="AP7" s="675"/>
      <c r="AQ7" s="675"/>
      <c r="AR7" s="675"/>
      <c r="AS7" s="675"/>
      <c r="AT7" s="675"/>
      <c r="AU7" s="675"/>
      <c r="AV7" s="675"/>
      <c r="AW7" s="675"/>
      <c r="AX7" s="675"/>
      <c r="AY7" s="675"/>
      <c r="AZ7" s="675"/>
      <c r="BA7" s="675"/>
      <c r="BB7" s="675"/>
      <c r="BC7" s="675"/>
      <c r="BD7" s="675"/>
      <c r="BE7" s="675"/>
      <c r="BF7" s="675"/>
      <c r="BG7" s="675"/>
      <c r="BH7" s="675"/>
      <c r="BI7" s="675"/>
      <c r="BJ7" s="675"/>
      <c r="BK7" s="675"/>
      <c r="BL7" s="675"/>
      <c r="BM7" s="675"/>
      <c r="BN7" s="675"/>
      <c r="BO7" s="675"/>
      <c r="BP7" s="675"/>
      <c r="BQ7" s="675"/>
      <c r="BR7" s="675"/>
      <c r="BS7" s="675"/>
      <c r="BT7" s="675"/>
      <c r="BU7" s="675"/>
      <c r="BV7" s="675"/>
      <c r="BW7" s="675"/>
      <c r="BX7" s="675"/>
      <c r="BY7" s="675"/>
      <c r="BZ7" s="675"/>
      <c r="CA7" s="675"/>
      <c r="CB7" s="675"/>
      <c r="CC7" s="675"/>
      <c r="CD7" s="675"/>
      <c r="CE7" s="675"/>
      <c r="CF7" s="675"/>
      <c r="CG7" s="675"/>
      <c r="CH7" s="675"/>
      <c r="CI7" s="675"/>
      <c r="CJ7" s="675"/>
      <c r="CK7" s="675"/>
      <c r="CL7" s="675"/>
      <c r="CM7" s="675"/>
      <c r="CN7" s="675"/>
      <c r="CO7" s="675"/>
      <c r="CP7" s="675"/>
      <c r="CQ7" s="675"/>
      <c r="CR7" s="675"/>
      <c r="CS7" s="675"/>
      <c r="CT7" s="675"/>
      <c r="CU7" s="675"/>
      <c r="CV7" s="675"/>
      <c r="CW7" s="675"/>
      <c r="CX7" s="675"/>
      <c r="CY7" s="675"/>
      <c r="CZ7" s="675"/>
      <c r="DA7" s="675"/>
      <c r="DB7" s="675"/>
      <c r="DC7" s="675"/>
      <c r="DD7" s="675"/>
      <c r="DE7" s="675"/>
      <c r="DF7" s="675"/>
      <c r="DG7" s="675"/>
      <c r="DH7" s="675"/>
      <c r="DI7" s="675"/>
      <c r="DJ7" s="675"/>
      <c r="DK7" s="675"/>
      <c r="DL7" s="675"/>
      <c r="DM7" s="675"/>
      <c r="DN7" s="675"/>
      <c r="DO7" s="675"/>
      <c r="DP7" s="675"/>
      <c r="DQ7" s="675"/>
      <c r="DR7" s="675"/>
      <c r="DS7" s="675"/>
      <c r="DT7" s="675"/>
      <c r="DU7" s="675"/>
      <c r="DV7" s="675"/>
      <c r="DW7" s="675"/>
      <c r="DX7" s="675"/>
      <c r="DY7" s="675"/>
      <c r="DZ7" s="675"/>
      <c r="EA7" s="675"/>
      <c r="EB7" s="675"/>
      <c r="EC7" s="675"/>
      <c r="ED7" s="675"/>
      <c r="EE7" s="675"/>
      <c r="EF7" s="675"/>
      <c r="EG7" s="675"/>
      <c r="EH7" s="675"/>
      <c r="EI7" s="675"/>
      <c r="EJ7" s="675"/>
      <c r="EK7" s="675"/>
      <c r="EL7" s="675"/>
      <c r="EM7" s="675"/>
      <c r="EN7" s="675"/>
      <c r="EO7" s="675"/>
      <c r="EP7" s="675"/>
      <c r="EQ7" s="675"/>
      <c r="ER7" s="675"/>
      <c r="ES7" s="675"/>
      <c r="ET7" s="675"/>
      <c r="EU7" s="675"/>
      <c r="EV7" s="675"/>
      <c r="EW7" s="675"/>
      <c r="EX7" s="675"/>
      <c r="EY7" s="675"/>
      <c r="EZ7" s="675"/>
      <c r="FA7" s="675"/>
      <c r="FB7" s="675"/>
      <c r="FC7" s="675"/>
      <c r="FD7" s="675"/>
      <c r="FE7" s="675"/>
      <c r="FF7" s="675"/>
      <c r="FG7" s="675"/>
      <c r="FH7" s="675"/>
      <c r="FI7" s="675"/>
      <c r="FJ7" s="675"/>
      <c r="FK7" s="675"/>
      <c r="FL7" s="675"/>
      <c r="FM7" s="675"/>
      <c r="FN7" s="675"/>
      <c r="FO7" s="675"/>
      <c r="FP7" s="675"/>
      <c r="FQ7" s="675"/>
      <c r="FR7" s="675"/>
      <c r="FS7" s="675"/>
      <c r="FT7" s="675"/>
      <c r="FU7" s="675"/>
      <c r="FV7" s="675"/>
      <c r="FW7" s="675"/>
      <c r="FX7" s="675"/>
      <c r="FY7" s="675"/>
      <c r="FZ7" s="675"/>
      <c r="GA7" s="675"/>
      <c r="GB7" s="675"/>
      <c r="GC7" s="675"/>
      <c r="GD7" s="675"/>
      <c r="GE7" s="675"/>
      <c r="GF7" s="675"/>
      <c r="GG7" s="675"/>
      <c r="GH7" s="675"/>
      <c r="GI7" s="675"/>
      <c r="GJ7" s="675"/>
      <c r="GK7" s="675"/>
      <c r="GL7" s="675"/>
      <c r="GM7" s="675"/>
      <c r="GN7" s="675"/>
      <c r="GO7" s="675"/>
      <c r="GP7" s="675"/>
      <c r="GQ7" s="675"/>
      <c r="GR7" s="675"/>
      <c r="GS7" s="675"/>
      <c r="GT7" s="675"/>
      <c r="GU7" s="675"/>
      <c r="GV7" s="675"/>
      <c r="GW7" s="675"/>
      <c r="GX7" s="675"/>
      <c r="GY7" s="675"/>
      <c r="GZ7" s="675"/>
      <c r="HA7" s="675"/>
      <c r="HB7" s="675"/>
      <c r="HC7" s="675"/>
      <c r="HD7" s="675"/>
      <c r="HE7" s="675"/>
      <c r="HF7" s="675"/>
      <c r="HG7" s="675"/>
      <c r="HH7" s="675"/>
      <c r="HI7" s="675"/>
      <c r="HJ7" s="675"/>
      <c r="HK7" s="675"/>
      <c r="HL7" s="675"/>
      <c r="HM7" s="675"/>
      <c r="HN7" s="675"/>
      <c r="HO7" s="675"/>
      <c r="HP7" s="675"/>
      <c r="HQ7" s="675"/>
      <c r="HR7" s="675"/>
      <c r="HS7" s="675"/>
      <c r="HT7" s="675"/>
      <c r="HU7" s="675"/>
      <c r="HV7" s="675"/>
      <c r="HW7" s="675"/>
      <c r="HX7" s="675"/>
      <c r="HY7" s="675"/>
      <c r="HZ7" s="675"/>
      <c r="IA7" s="675"/>
      <c r="IB7" s="675"/>
      <c r="IC7" s="675"/>
      <c r="ID7" s="675"/>
      <c r="IE7" s="675"/>
      <c r="IF7" s="675"/>
      <c r="IG7" s="675"/>
      <c r="IH7" s="675"/>
      <c r="II7" s="675"/>
      <c r="IJ7" s="675"/>
      <c r="IK7" s="675"/>
      <c r="IL7" s="675"/>
      <c r="IM7" s="675"/>
      <c r="IN7" s="675"/>
      <c r="IO7" s="675"/>
    </row>
    <row r="8" spans="1:249" s="676" customFormat="1" ht="18" customHeight="1">
      <c r="A8" s="673" t="s">
        <v>393</v>
      </c>
      <c r="B8" s="707" t="s">
        <v>394</v>
      </c>
      <c r="C8" s="707"/>
      <c r="D8" s="707"/>
      <c r="E8" s="707"/>
      <c r="F8" s="707"/>
      <c r="G8" s="707"/>
      <c r="H8" s="707"/>
      <c r="I8" s="707"/>
      <c r="J8" s="679"/>
      <c r="K8" s="679"/>
      <c r="L8" s="675"/>
      <c r="M8" s="675"/>
      <c r="N8" s="675"/>
      <c r="O8" s="675"/>
      <c r="P8" s="675"/>
      <c r="Q8" s="675"/>
      <c r="R8" s="675"/>
      <c r="S8" s="675"/>
      <c r="T8" s="675"/>
      <c r="U8" s="675"/>
      <c r="V8" s="675"/>
      <c r="W8" s="675"/>
      <c r="X8" s="675"/>
      <c r="Y8" s="675"/>
      <c r="Z8" s="675"/>
      <c r="AA8" s="675"/>
      <c r="AB8" s="675"/>
      <c r="AC8" s="675"/>
      <c r="AD8" s="675"/>
      <c r="AE8" s="675"/>
      <c r="AF8" s="675"/>
      <c r="AG8" s="675"/>
      <c r="AH8" s="675"/>
      <c r="AI8" s="675"/>
      <c r="AJ8" s="675"/>
      <c r="AK8" s="675"/>
      <c r="AL8" s="675"/>
      <c r="AM8" s="675"/>
      <c r="AN8" s="675"/>
      <c r="AO8" s="675"/>
      <c r="AP8" s="675"/>
      <c r="AQ8" s="675"/>
      <c r="AR8" s="675"/>
      <c r="AS8" s="675"/>
      <c r="AT8" s="675"/>
      <c r="AU8" s="675"/>
      <c r="AV8" s="675"/>
      <c r="AW8" s="675"/>
      <c r="AX8" s="675"/>
      <c r="AY8" s="675"/>
      <c r="AZ8" s="675"/>
      <c r="BA8" s="675"/>
      <c r="BB8" s="675"/>
      <c r="BC8" s="675"/>
      <c r="BD8" s="675"/>
      <c r="BE8" s="675"/>
      <c r="BF8" s="675"/>
      <c r="BG8" s="675"/>
      <c r="BH8" s="675"/>
      <c r="BI8" s="675"/>
      <c r="BJ8" s="675"/>
      <c r="BK8" s="675"/>
      <c r="BL8" s="675"/>
      <c r="BM8" s="675"/>
      <c r="BN8" s="675"/>
      <c r="BO8" s="675"/>
      <c r="BP8" s="675"/>
      <c r="BQ8" s="675"/>
      <c r="BR8" s="675"/>
      <c r="BS8" s="675"/>
      <c r="BT8" s="675"/>
      <c r="BU8" s="675"/>
      <c r="BV8" s="675"/>
      <c r="BW8" s="675"/>
      <c r="BX8" s="675"/>
      <c r="BY8" s="675"/>
      <c r="BZ8" s="675"/>
      <c r="CA8" s="675"/>
      <c r="CB8" s="675"/>
      <c r="CC8" s="675"/>
      <c r="CD8" s="675"/>
      <c r="CE8" s="675"/>
      <c r="CF8" s="675"/>
      <c r="CG8" s="675"/>
      <c r="CH8" s="675"/>
      <c r="CI8" s="675"/>
      <c r="CJ8" s="675"/>
      <c r="CK8" s="675"/>
      <c r="CL8" s="675"/>
      <c r="CM8" s="675"/>
      <c r="CN8" s="675"/>
      <c r="CO8" s="675"/>
      <c r="CP8" s="675"/>
      <c r="CQ8" s="675"/>
      <c r="CR8" s="675"/>
      <c r="CS8" s="675"/>
      <c r="CT8" s="675"/>
      <c r="CU8" s="675"/>
      <c r="CV8" s="675"/>
      <c r="CW8" s="675"/>
      <c r="CX8" s="675"/>
      <c r="CY8" s="675"/>
      <c r="CZ8" s="675"/>
      <c r="DA8" s="675"/>
      <c r="DB8" s="675"/>
      <c r="DC8" s="675"/>
      <c r="DD8" s="675"/>
      <c r="DE8" s="675"/>
      <c r="DF8" s="675"/>
      <c r="DG8" s="675"/>
      <c r="DH8" s="675"/>
      <c r="DI8" s="675"/>
      <c r="DJ8" s="675"/>
      <c r="DK8" s="675"/>
      <c r="DL8" s="675"/>
      <c r="DM8" s="675"/>
      <c r="DN8" s="675"/>
      <c r="DO8" s="675"/>
      <c r="DP8" s="675"/>
      <c r="DQ8" s="675"/>
      <c r="DR8" s="675"/>
      <c r="DS8" s="675"/>
      <c r="DT8" s="675"/>
      <c r="DU8" s="675"/>
      <c r="DV8" s="675"/>
      <c r="DW8" s="675"/>
      <c r="DX8" s="675"/>
      <c r="DY8" s="675"/>
      <c r="DZ8" s="675"/>
      <c r="EA8" s="675"/>
      <c r="EB8" s="675"/>
      <c r="EC8" s="675"/>
      <c r="ED8" s="675"/>
      <c r="EE8" s="675"/>
      <c r="EF8" s="675"/>
      <c r="EG8" s="675"/>
      <c r="EH8" s="675"/>
      <c r="EI8" s="675"/>
      <c r="EJ8" s="675"/>
      <c r="EK8" s="675"/>
      <c r="EL8" s="675"/>
      <c r="EM8" s="675"/>
      <c r="EN8" s="675"/>
      <c r="EO8" s="675"/>
      <c r="EP8" s="675"/>
      <c r="EQ8" s="675"/>
      <c r="ER8" s="675"/>
      <c r="ES8" s="675"/>
      <c r="ET8" s="675"/>
      <c r="EU8" s="675"/>
      <c r="EV8" s="675"/>
      <c r="EW8" s="675"/>
      <c r="EX8" s="675"/>
      <c r="EY8" s="675"/>
      <c r="EZ8" s="675"/>
      <c r="FA8" s="675"/>
      <c r="FB8" s="675"/>
      <c r="FC8" s="675"/>
      <c r="FD8" s="675"/>
      <c r="FE8" s="675"/>
      <c r="FF8" s="675"/>
      <c r="FG8" s="675"/>
      <c r="FH8" s="675"/>
      <c r="FI8" s="675"/>
      <c r="FJ8" s="675"/>
      <c r="FK8" s="675"/>
      <c r="FL8" s="675"/>
      <c r="FM8" s="675"/>
      <c r="FN8" s="675"/>
      <c r="FO8" s="675"/>
      <c r="FP8" s="675"/>
      <c r="FQ8" s="675"/>
      <c r="FR8" s="675"/>
      <c r="FS8" s="675"/>
      <c r="FT8" s="675"/>
      <c r="FU8" s="675"/>
      <c r="FV8" s="675"/>
      <c r="FW8" s="675"/>
      <c r="FX8" s="675"/>
      <c r="FY8" s="675"/>
      <c r="FZ8" s="675"/>
      <c r="GA8" s="675"/>
      <c r="GB8" s="675"/>
      <c r="GC8" s="675"/>
      <c r="GD8" s="675"/>
      <c r="GE8" s="675"/>
      <c r="GF8" s="675"/>
      <c r="GG8" s="675"/>
      <c r="GH8" s="675"/>
      <c r="GI8" s="675"/>
      <c r="GJ8" s="675"/>
      <c r="GK8" s="675"/>
      <c r="GL8" s="675"/>
      <c r="GM8" s="675"/>
      <c r="GN8" s="675"/>
      <c r="GO8" s="675"/>
      <c r="GP8" s="675"/>
      <c r="GQ8" s="675"/>
      <c r="GR8" s="675"/>
      <c r="GS8" s="675"/>
      <c r="GT8" s="675"/>
      <c r="GU8" s="675"/>
      <c r="GV8" s="675"/>
      <c r="GW8" s="675"/>
      <c r="GX8" s="675"/>
      <c r="GY8" s="675"/>
      <c r="GZ8" s="675"/>
      <c r="HA8" s="675"/>
      <c r="HB8" s="675"/>
      <c r="HC8" s="675"/>
      <c r="HD8" s="675"/>
      <c r="HE8" s="675"/>
      <c r="HF8" s="675"/>
      <c r="HG8" s="675"/>
      <c r="HH8" s="675"/>
      <c r="HI8" s="675"/>
      <c r="HJ8" s="675"/>
      <c r="HK8" s="675"/>
      <c r="HL8" s="675"/>
      <c r="HM8" s="675"/>
      <c r="HN8" s="675"/>
      <c r="HO8" s="675"/>
      <c r="HP8" s="675"/>
      <c r="HQ8" s="675"/>
      <c r="HR8" s="675"/>
      <c r="HS8" s="675"/>
      <c r="HT8" s="675"/>
      <c r="HU8" s="675"/>
      <c r="HV8" s="675"/>
      <c r="HW8" s="675"/>
      <c r="HX8" s="675"/>
      <c r="HY8" s="675"/>
      <c r="HZ8" s="675"/>
      <c r="IA8" s="675"/>
      <c r="IB8" s="675"/>
      <c r="IC8" s="675"/>
      <c r="ID8" s="675"/>
      <c r="IE8" s="675"/>
      <c r="IF8" s="675"/>
      <c r="IG8" s="675"/>
      <c r="IH8" s="675"/>
      <c r="II8" s="675"/>
      <c r="IJ8" s="675"/>
      <c r="IK8" s="675"/>
      <c r="IL8" s="675"/>
      <c r="IM8" s="675"/>
      <c r="IN8" s="675"/>
      <c r="IO8" s="675"/>
    </row>
    <row r="9" spans="1:249">
      <c r="A9" s="673" t="s">
        <v>398</v>
      </c>
      <c r="B9" s="701" t="s">
        <v>395</v>
      </c>
      <c r="C9" s="701"/>
      <c r="D9" s="701"/>
    </row>
    <row r="10" spans="1:249" ht="18" customHeight="1">
      <c r="A10" s="673" t="s">
        <v>399</v>
      </c>
      <c r="B10" s="701" t="s">
        <v>396</v>
      </c>
      <c r="C10" s="701"/>
      <c r="D10" s="701"/>
      <c r="E10" s="688" t="s">
        <v>400</v>
      </c>
      <c r="F10" s="688"/>
      <c r="G10" s="684" t="s">
        <v>397</v>
      </c>
    </row>
    <row r="12" spans="1:249" ht="27.75" customHeight="1">
      <c r="A12" s="706" t="s">
        <v>401</v>
      </c>
      <c r="B12" s="706"/>
      <c r="C12" s="706"/>
      <c r="D12" s="706"/>
      <c r="E12" s="706"/>
      <c r="F12" s="706"/>
      <c r="G12" s="706"/>
      <c r="H12" s="706"/>
      <c r="I12" s="706"/>
    </row>
    <row r="13" spans="1:249" ht="23.25" customHeight="1">
      <c r="A13" s="708" t="s">
        <v>402</v>
      </c>
      <c r="B13" s="708"/>
      <c r="C13" s="708"/>
      <c r="D13" s="708"/>
      <c r="E13" s="708"/>
      <c r="F13" s="708"/>
      <c r="G13" s="708"/>
      <c r="H13" s="708"/>
      <c r="I13" s="708"/>
    </row>
    <row r="14" spans="1:249" ht="23.25" customHeight="1">
      <c r="A14" s="702" t="s">
        <v>403</v>
      </c>
      <c r="B14" s="702"/>
      <c r="C14" s="702"/>
      <c r="D14" s="702"/>
      <c r="E14" s="702"/>
      <c r="F14" s="702"/>
      <c r="G14" s="702"/>
      <c r="H14" s="702"/>
      <c r="I14" s="702"/>
    </row>
    <row r="15" spans="1:249" ht="38.25" customHeight="1">
      <c r="A15" s="702" t="s">
        <v>404</v>
      </c>
      <c r="B15" s="702"/>
      <c r="C15" s="702"/>
      <c r="D15" s="702"/>
      <c r="E15" s="702"/>
      <c r="F15" s="702"/>
      <c r="G15" s="702"/>
      <c r="H15" s="702"/>
      <c r="I15" s="702"/>
    </row>
    <row r="16" spans="1:249" ht="27" customHeight="1">
      <c r="A16" s="704" t="s">
        <v>422</v>
      </c>
      <c r="B16" s="704"/>
      <c r="C16" s="704"/>
      <c r="D16" s="704"/>
      <c r="E16" s="704"/>
      <c r="F16" s="704"/>
      <c r="G16" s="704"/>
      <c r="H16" s="704"/>
      <c r="I16" s="704"/>
    </row>
    <row r="17" spans="1:11" ht="24.75" customHeight="1">
      <c r="A17" s="706" t="s">
        <v>423</v>
      </c>
      <c r="B17" s="706"/>
      <c r="C17" s="706"/>
      <c r="D17" s="706"/>
      <c r="E17" s="706"/>
      <c r="F17" s="706"/>
      <c r="G17" s="706"/>
      <c r="H17" s="706"/>
      <c r="I17" s="706"/>
    </row>
    <row r="18" spans="1:11" ht="64.5" customHeight="1">
      <c r="A18" s="702" t="s">
        <v>405</v>
      </c>
      <c r="B18" s="702"/>
      <c r="C18" s="702"/>
      <c r="D18" s="702"/>
      <c r="E18" s="702"/>
      <c r="F18" s="702"/>
      <c r="G18" s="702"/>
      <c r="H18" s="702"/>
      <c r="I18" s="702"/>
      <c r="J18" s="678">
        <f>E26*5%</f>
        <v>344072.96815862495</v>
      </c>
    </row>
    <row r="19" spans="1:11">
      <c r="A19" s="677" t="s">
        <v>406</v>
      </c>
    </row>
    <row r="20" spans="1:11" ht="8.25" customHeight="1"/>
    <row r="21" spans="1:11" s="681" customFormat="1" ht="25.5" customHeight="1">
      <c r="A21" s="692" t="s">
        <v>329</v>
      </c>
      <c r="B21" s="692"/>
      <c r="C21" s="692"/>
      <c r="D21" s="692"/>
      <c r="E21" s="692"/>
      <c r="F21" s="692"/>
      <c r="G21" s="692"/>
      <c r="H21" s="692"/>
      <c r="I21" s="692"/>
      <c r="J21" s="680"/>
      <c r="K21" s="680"/>
    </row>
    <row r="22" spans="1:11" ht="54.75" customHeight="1">
      <c r="A22" s="700" t="s">
        <v>407</v>
      </c>
      <c r="B22" s="700"/>
      <c r="C22" s="700"/>
      <c r="D22" s="700"/>
      <c r="E22" s="700"/>
      <c r="F22" s="700"/>
      <c r="G22" s="700"/>
      <c r="H22" s="700"/>
      <c r="I22" s="700"/>
      <c r="K22" s="674"/>
    </row>
    <row r="23" spans="1:11" customFormat="1" ht="36.75" customHeight="1">
      <c r="A23" s="682" t="s">
        <v>145</v>
      </c>
      <c r="B23" s="682" t="s">
        <v>408</v>
      </c>
      <c r="C23" s="682" t="s">
        <v>409</v>
      </c>
      <c r="D23" s="682" t="s">
        <v>410</v>
      </c>
      <c r="E23" s="692" t="s">
        <v>411</v>
      </c>
      <c r="F23" s="692"/>
      <c r="G23" s="692"/>
      <c r="H23" s="692"/>
      <c r="I23" s="692"/>
    </row>
    <row r="24" spans="1:11" customFormat="1" ht="117" customHeight="1">
      <c r="A24" s="683">
        <v>1</v>
      </c>
      <c r="B24" s="683">
        <v>1</v>
      </c>
      <c r="C24" s="683" t="s">
        <v>412</v>
      </c>
      <c r="D24" s="683">
        <v>4634</v>
      </c>
      <c r="E24" s="693" t="s">
        <v>413</v>
      </c>
      <c r="F24" s="693"/>
      <c r="G24" s="693"/>
      <c r="H24" s="693"/>
      <c r="I24" s="693"/>
    </row>
    <row r="25" spans="1:11" ht="21.75" customHeight="1">
      <c r="A25" s="692" t="s">
        <v>415</v>
      </c>
      <c r="B25" s="692"/>
      <c r="C25" s="692"/>
      <c r="D25" s="692"/>
      <c r="E25" s="692" t="s">
        <v>414</v>
      </c>
      <c r="F25" s="692"/>
      <c r="G25" s="692"/>
      <c r="H25" s="692"/>
      <c r="I25" s="692"/>
      <c r="K25" s="674"/>
    </row>
    <row r="26" spans="1:11" ht="24.75" customHeight="1">
      <c r="A26" s="690">
        <f>E26/12</f>
        <v>573454.94693104154</v>
      </c>
      <c r="B26" s="690"/>
      <c r="C26" s="690"/>
      <c r="D26" s="690"/>
      <c r="E26" s="694">
        <f>'Resumo Geral'!CC40</f>
        <v>6881459.3631724985</v>
      </c>
      <c r="F26" s="695"/>
      <c r="G26" s="695"/>
      <c r="H26" s="695"/>
      <c r="I26" s="696"/>
      <c r="J26" s="678">
        <f>6881800-E26</f>
        <v>340.63682750146836</v>
      </c>
      <c r="K26" s="674"/>
    </row>
    <row r="27" spans="1:11" ht="33.75" customHeight="1">
      <c r="A27" s="691" t="s">
        <v>426</v>
      </c>
      <c r="B27" s="691"/>
      <c r="C27" s="691"/>
      <c r="D27" s="691"/>
      <c r="E27" s="697" t="s">
        <v>425</v>
      </c>
      <c r="F27" s="698"/>
      <c r="G27" s="698"/>
      <c r="H27" s="698"/>
      <c r="I27" s="699"/>
      <c r="K27" s="674"/>
    </row>
    <row r="28" spans="1:11" ht="15.75" customHeight="1">
      <c r="K28" s="674"/>
    </row>
    <row r="29" spans="1:11" ht="37.5" customHeight="1">
      <c r="A29" s="689" t="s">
        <v>427</v>
      </c>
      <c r="B29" s="689"/>
      <c r="C29" s="689"/>
      <c r="D29" s="689"/>
      <c r="E29" s="689"/>
      <c r="F29" s="689"/>
      <c r="G29" s="689"/>
      <c r="H29" s="689"/>
      <c r="I29" s="689"/>
      <c r="K29" s="674"/>
    </row>
    <row r="30" spans="1:11" ht="27.75" customHeight="1">
      <c r="A30" s="685" t="s">
        <v>416</v>
      </c>
      <c r="B30" s="685"/>
      <c r="C30" s="685"/>
      <c r="D30" s="685"/>
      <c r="E30" s="685"/>
      <c r="F30" s="685"/>
      <c r="G30" s="685"/>
      <c r="H30" s="685"/>
      <c r="I30" s="685"/>
    </row>
    <row r="35" spans="1:9">
      <c r="A35" s="686" t="s">
        <v>417</v>
      </c>
      <c r="B35" s="686"/>
      <c r="C35" s="686"/>
      <c r="D35" s="686"/>
      <c r="E35" s="686"/>
      <c r="F35" s="686"/>
      <c r="G35" s="686"/>
      <c r="H35" s="686"/>
      <c r="I35" s="686"/>
    </row>
    <row r="36" spans="1:9">
      <c r="A36" s="687" t="s">
        <v>418</v>
      </c>
      <c r="B36" s="687"/>
      <c r="C36" s="687"/>
      <c r="D36" s="687"/>
      <c r="E36" s="687"/>
      <c r="F36" s="687"/>
      <c r="G36" s="687"/>
      <c r="H36" s="687"/>
      <c r="I36" s="687"/>
    </row>
    <row r="37" spans="1:9">
      <c r="A37" s="687" t="s">
        <v>419</v>
      </c>
      <c r="B37" s="687"/>
      <c r="C37" s="687"/>
      <c r="D37" s="687"/>
      <c r="E37" s="687"/>
      <c r="F37" s="687"/>
      <c r="G37" s="687"/>
      <c r="H37" s="687"/>
      <c r="I37" s="687"/>
    </row>
  </sheetData>
  <mergeCells count="32">
    <mergeCell ref="A18:I18"/>
    <mergeCell ref="A17:I17"/>
    <mergeCell ref="B8:I8"/>
    <mergeCell ref="B9:D9"/>
    <mergeCell ref="B10:D10"/>
    <mergeCell ref="A12:I12"/>
    <mergeCell ref="A13:I13"/>
    <mergeCell ref="B7:I7"/>
    <mergeCell ref="A14:I14"/>
    <mergeCell ref="A15:I15"/>
    <mergeCell ref="A1:I1"/>
    <mergeCell ref="A16:I16"/>
    <mergeCell ref="A2:I2"/>
    <mergeCell ref="B4:I4"/>
    <mergeCell ref="B6:I6"/>
    <mergeCell ref="B5:I5"/>
    <mergeCell ref="A30:I30"/>
    <mergeCell ref="A35:I35"/>
    <mergeCell ref="A36:I36"/>
    <mergeCell ref="A37:I37"/>
    <mergeCell ref="E10:F10"/>
    <mergeCell ref="A29:I29"/>
    <mergeCell ref="A26:D26"/>
    <mergeCell ref="A27:D27"/>
    <mergeCell ref="E23:I23"/>
    <mergeCell ref="E24:I24"/>
    <mergeCell ref="E25:I25"/>
    <mergeCell ref="E26:I26"/>
    <mergeCell ref="E27:I27"/>
    <mergeCell ref="A25:D25"/>
    <mergeCell ref="A21:I21"/>
    <mergeCell ref="A22:I22"/>
  </mergeCells>
  <hyperlinks>
    <hyperlink ref="B8" r:id="rId1"/>
  </hyperlinks>
  <printOptions horizontalCentered="1"/>
  <pageMargins left="0.51181102362204722" right="0.51181102362204722" top="1.1200000000000001" bottom="0.78740157480314965" header="0.31496062992125984" footer="0.31496062992125984"/>
  <pageSetup paperSize="9" scale="68" orientation="portrait" r:id="rId2"/>
  <headerFooter>
    <oddHeader>&amp;R&amp;G</oddHeader>
    <oddFooter>&amp;C&amp;G</oddFooter>
  </headerFooter>
  <rowBreaks count="1" manualBreakCount="1">
    <brk id="37" max="8" man="1"/>
  </rowBreaks>
  <drawing r:id="rId3"/>
  <legacyDrawingHF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5">
    <tabColor rgb="FF00B050"/>
  </sheetPr>
  <dimension ref="A1:B160"/>
  <sheetViews>
    <sheetView showGridLines="0" view="pageBreakPreview" zoomScale="120" zoomScaleNormal="100" zoomScaleSheetLayoutView="120" workbookViewId="0">
      <selection activeCell="E7" sqref="E7"/>
    </sheetView>
  </sheetViews>
  <sheetFormatPr defaultRowHeight="12"/>
  <cols>
    <col min="1" max="1" width="28.7109375" style="43" customWidth="1"/>
    <col min="2" max="2" width="12.5703125" style="44" customWidth="1"/>
    <col min="3" max="4" width="9.140625" style="42"/>
    <col min="5" max="5" width="12.140625" style="42" bestFit="1" customWidth="1"/>
    <col min="6" max="16384" width="9.140625" style="42"/>
  </cols>
  <sheetData>
    <row r="1" spans="1:2" ht="30" customHeight="1" thickBot="1">
      <c r="A1" s="367" t="s">
        <v>180</v>
      </c>
      <c r="B1" s="368" t="s">
        <v>218</v>
      </c>
    </row>
    <row r="2" spans="1:2" ht="12.75">
      <c r="A2" s="369" t="s">
        <v>219</v>
      </c>
      <c r="B2" s="370">
        <v>0.03</v>
      </c>
    </row>
    <row r="3" spans="1:2" ht="12.75">
      <c r="A3" s="369" t="s">
        <v>275</v>
      </c>
      <c r="B3" s="370">
        <v>0.02</v>
      </c>
    </row>
    <row r="4" spans="1:2" ht="12.75">
      <c r="A4" s="369" t="s">
        <v>76</v>
      </c>
      <c r="B4" s="370">
        <v>3.5000000000000003E-2</v>
      </c>
    </row>
    <row r="5" spans="1:2" ht="12.75">
      <c r="A5" s="369" t="s">
        <v>10</v>
      </c>
      <c r="B5" s="370">
        <v>0.05</v>
      </c>
    </row>
    <row r="6" spans="1:2" ht="12.75">
      <c r="A6" s="369" t="s">
        <v>1</v>
      </c>
      <c r="B6" s="370">
        <v>2.5000000000000001E-2</v>
      </c>
    </row>
    <row r="7" spans="1:2" ht="12.75">
      <c r="A7" s="369" t="s">
        <v>336</v>
      </c>
      <c r="B7" s="372">
        <v>0.02</v>
      </c>
    </row>
    <row r="8" spans="1:2" ht="12.75">
      <c r="A8" s="371" t="s">
        <v>2</v>
      </c>
      <c r="B8" s="372">
        <v>0.03</v>
      </c>
    </row>
    <row r="9" spans="1:2" ht="12.75">
      <c r="A9" s="371" t="s">
        <v>337</v>
      </c>
      <c r="B9" s="372">
        <v>0.03</v>
      </c>
    </row>
    <row r="10" spans="1:2" ht="12.75">
      <c r="A10" s="369" t="s">
        <v>3</v>
      </c>
      <c r="B10" s="372">
        <v>3.5000000000000003E-2</v>
      </c>
    </row>
    <row r="11" spans="1:2" ht="12.75">
      <c r="A11" s="369" t="s">
        <v>77</v>
      </c>
      <c r="B11" s="370">
        <v>0.02</v>
      </c>
    </row>
    <row r="12" spans="1:2" ht="12.75" customHeight="1">
      <c r="A12" s="369" t="s">
        <v>4</v>
      </c>
      <c r="B12" s="370">
        <v>0.05</v>
      </c>
    </row>
    <row r="13" spans="1:2" ht="12.75" customHeight="1">
      <c r="A13" s="369" t="s">
        <v>276</v>
      </c>
      <c r="B13" s="370">
        <v>0.05</v>
      </c>
    </row>
    <row r="14" spans="1:2" ht="12.75">
      <c r="A14" s="369" t="s">
        <v>5</v>
      </c>
      <c r="B14" s="370">
        <v>0.03</v>
      </c>
    </row>
    <row r="15" spans="1:2" ht="12.75">
      <c r="A15" s="369" t="s">
        <v>277</v>
      </c>
      <c r="B15" s="370">
        <v>0.04</v>
      </c>
    </row>
    <row r="16" spans="1:2" ht="12.75">
      <c r="A16" s="369" t="s">
        <v>278</v>
      </c>
      <c r="B16" s="370">
        <v>0.05</v>
      </c>
    </row>
    <row r="17" spans="1:2" ht="12.75">
      <c r="A17" s="369" t="s">
        <v>279</v>
      </c>
      <c r="B17" s="372">
        <v>0.02</v>
      </c>
    </row>
    <row r="18" spans="1:2" ht="12.75">
      <c r="A18" s="369" t="s">
        <v>220</v>
      </c>
      <c r="B18" s="372">
        <v>0.03</v>
      </c>
    </row>
    <row r="19" spans="1:2" ht="12.75">
      <c r="A19" s="369" t="s">
        <v>6</v>
      </c>
      <c r="B19" s="372">
        <v>0.04</v>
      </c>
    </row>
    <row r="20" spans="1:2" ht="12.75">
      <c r="A20" s="371" t="s">
        <v>338</v>
      </c>
      <c r="B20" s="372">
        <v>0.02</v>
      </c>
    </row>
    <row r="21" spans="1:2" ht="12.75">
      <c r="A21" s="369" t="s">
        <v>333</v>
      </c>
      <c r="B21" s="372">
        <v>2.5000000000000001E-2</v>
      </c>
    </row>
    <row r="22" spans="1:2" ht="12.75">
      <c r="A22" s="369" t="s">
        <v>7</v>
      </c>
      <c r="B22" s="372">
        <v>0.03</v>
      </c>
    </row>
    <row r="23" spans="1:2" ht="12.75">
      <c r="A23" s="369" t="s">
        <v>78</v>
      </c>
      <c r="B23" s="372">
        <v>0.02</v>
      </c>
    </row>
    <row r="24" spans="1:2" ht="12.75">
      <c r="A24" s="369" t="s">
        <v>8</v>
      </c>
      <c r="B24" s="372">
        <v>0.02</v>
      </c>
    </row>
    <row r="25" spans="1:2" ht="12.75">
      <c r="A25" s="369" t="s">
        <v>116</v>
      </c>
      <c r="B25" s="372">
        <v>0.02</v>
      </c>
    </row>
    <row r="26" spans="1:2" ht="12.75">
      <c r="A26" s="369" t="s">
        <v>340</v>
      </c>
      <c r="B26" s="372">
        <v>0.05</v>
      </c>
    </row>
    <row r="27" spans="1:2" ht="12.75">
      <c r="A27" s="369" t="s">
        <v>117</v>
      </c>
      <c r="B27" s="372">
        <v>0.03</v>
      </c>
    </row>
    <row r="28" spans="1:2" ht="12" customHeight="1">
      <c r="A28" s="369" t="s">
        <v>280</v>
      </c>
      <c r="B28" s="372">
        <v>0.03</v>
      </c>
    </row>
    <row r="29" spans="1:2" ht="12" customHeight="1">
      <c r="A29" s="369" t="s">
        <v>132</v>
      </c>
      <c r="B29" s="372">
        <v>0.05</v>
      </c>
    </row>
    <row r="30" spans="1:2" ht="12" customHeight="1">
      <c r="A30" s="369" t="s">
        <v>74</v>
      </c>
      <c r="B30" s="372">
        <v>0.05</v>
      </c>
    </row>
    <row r="31" spans="1:2" ht="12.75">
      <c r="A31" s="369" t="s">
        <v>9</v>
      </c>
      <c r="B31" s="372">
        <v>0.02</v>
      </c>
    </row>
    <row r="32" spans="1:2" ht="12.75">
      <c r="A32" s="369" t="s">
        <v>75</v>
      </c>
      <c r="B32" s="372">
        <v>0.03</v>
      </c>
    </row>
    <row r="33" spans="1:2" ht="12.75">
      <c r="A33" s="369" t="s">
        <v>118</v>
      </c>
      <c r="B33" s="372">
        <v>0.03</v>
      </c>
    </row>
    <row r="34" spans="1:2" ht="12.75">
      <c r="A34" s="369" t="s">
        <v>322</v>
      </c>
      <c r="B34" s="372">
        <v>0.02</v>
      </c>
    </row>
    <row r="35" spans="1:2" ht="13.5" thickBot="1">
      <c r="A35" s="364"/>
      <c r="B35" s="365"/>
    </row>
    <row r="36" spans="1:2" ht="12.75">
      <c r="A36" s="366"/>
      <c r="B36" s="366"/>
    </row>
    <row r="37" spans="1:2" ht="12.75">
      <c r="A37" s="366"/>
      <c r="B37" s="366"/>
    </row>
    <row r="38" spans="1:2" ht="12.75">
      <c r="A38" s="366" t="s">
        <v>380</v>
      </c>
      <c r="B38" s="366"/>
    </row>
    <row r="39" spans="1:2" ht="12.75">
      <c r="A39"/>
      <c r="B39"/>
    </row>
    <row r="40" spans="1:2" ht="12.75">
      <c r="A40"/>
      <c r="B40"/>
    </row>
    <row r="41" spans="1:2" ht="12.75">
      <c r="A41"/>
      <c r="B41"/>
    </row>
    <row r="42" spans="1:2" ht="12.75">
      <c r="A42"/>
      <c r="B42"/>
    </row>
    <row r="43" spans="1:2" ht="12.75">
      <c r="A43"/>
      <c r="B43"/>
    </row>
    <row r="44" spans="1:2" ht="12.75">
      <c r="A44"/>
      <c r="B44"/>
    </row>
    <row r="45" spans="1:2" ht="12.75">
      <c r="A45"/>
      <c r="B45"/>
    </row>
    <row r="46" spans="1:2" ht="12.75">
      <c r="A46"/>
      <c r="B46"/>
    </row>
    <row r="47" spans="1:2" ht="12.75">
      <c r="A47"/>
      <c r="B47"/>
    </row>
    <row r="48" spans="1:2" ht="12.75">
      <c r="A48"/>
      <c r="B48"/>
    </row>
    <row r="49" spans="1:2" ht="12.75">
      <c r="A49"/>
      <c r="B49"/>
    </row>
    <row r="50" spans="1:2" ht="12.75">
      <c r="A50"/>
      <c r="B50"/>
    </row>
    <row r="51" spans="1:2" ht="12.75">
      <c r="A51"/>
      <c r="B51"/>
    </row>
    <row r="52" spans="1:2" ht="12.75">
      <c r="A52"/>
      <c r="B52"/>
    </row>
    <row r="53" spans="1:2" ht="12.75">
      <c r="A53"/>
      <c r="B53"/>
    </row>
    <row r="54" spans="1:2" ht="12.75">
      <c r="A54"/>
      <c r="B54"/>
    </row>
    <row r="55" spans="1:2" ht="12.75">
      <c r="A55"/>
      <c r="B55"/>
    </row>
    <row r="56" spans="1:2" ht="12.75">
      <c r="A56"/>
      <c r="B56"/>
    </row>
    <row r="57" spans="1:2" ht="12.75">
      <c r="A57"/>
      <c r="B57"/>
    </row>
    <row r="58" spans="1:2" ht="12.75">
      <c r="A58"/>
      <c r="B58"/>
    </row>
    <row r="59" spans="1:2" ht="12.75">
      <c r="A59"/>
      <c r="B59"/>
    </row>
    <row r="60" spans="1:2" ht="12.75">
      <c r="A60"/>
      <c r="B60"/>
    </row>
    <row r="61" spans="1:2" ht="12.75">
      <c r="A61"/>
      <c r="B61"/>
    </row>
    <row r="62" spans="1:2" ht="12.75">
      <c r="A62"/>
      <c r="B62"/>
    </row>
    <row r="63" spans="1:2" ht="12.75">
      <c r="A63"/>
      <c r="B63"/>
    </row>
    <row r="64" spans="1:2" ht="12.75">
      <c r="A64"/>
      <c r="B64"/>
    </row>
    <row r="65" spans="1:2" ht="12.75">
      <c r="A65"/>
      <c r="B65"/>
    </row>
    <row r="66" spans="1:2" ht="12.75">
      <c r="A66"/>
      <c r="B66"/>
    </row>
    <row r="67" spans="1:2" ht="12.75">
      <c r="A67"/>
      <c r="B67"/>
    </row>
    <row r="68" spans="1:2" ht="12.75">
      <c r="A68"/>
      <c r="B68"/>
    </row>
    <row r="69" spans="1:2" ht="12.75">
      <c r="A69"/>
      <c r="B69"/>
    </row>
    <row r="70" spans="1:2" ht="12.75">
      <c r="A70"/>
      <c r="B70"/>
    </row>
    <row r="71" spans="1:2" ht="12.75">
      <c r="A71"/>
      <c r="B71"/>
    </row>
    <row r="72" spans="1:2" ht="12.75">
      <c r="A72"/>
      <c r="B72"/>
    </row>
    <row r="73" spans="1:2" ht="12.75">
      <c r="A73"/>
      <c r="B73"/>
    </row>
    <row r="74" spans="1:2" ht="12.75">
      <c r="A74"/>
      <c r="B74"/>
    </row>
    <row r="75" spans="1:2" ht="12.75">
      <c r="A75"/>
      <c r="B75"/>
    </row>
    <row r="76" spans="1:2" ht="12.75">
      <c r="A76"/>
      <c r="B76"/>
    </row>
    <row r="77" spans="1:2" ht="12.75">
      <c r="A77"/>
      <c r="B77"/>
    </row>
    <row r="78" spans="1:2" ht="12.75">
      <c r="A78"/>
      <c r="B78"/>
    </row>
    <row r="79" spans="1:2" ht="12.75">
      <c r="A79"/>
      <c r="B79"/>
    </row>
    <row r="80" spans="1:2" ht="12.75">
      <c r="A80"/>
      <c r="B80"/>
    </row>
    <row r="81" spans="1:2" ht="12.75">
      <c r="A81"/>
      <c r="B81"/>
    </row>
    <row r="82" spans="1:2" ht="12.75">
      <c r="A82"/>
      <c r="B82"/>
    </row>
    <row r="83" spans="1:2" ht="12.75">
      <c r="A83"/>
      <c r="B83"/>
    </row>
    <row r="84" spans="1:2" ht="12.75">
      <c r="A84"/>
      <c r="B84"/>
    </row>
    <row r="85" spans="1:2" ht="12.75">
      <c r="A85"/>
      <c r="B85"/>
    </row>
    <row r="86" spans="1:2" ht="12.75">
      <c r="A86"/>
      <c r="B86"/>
    </row>
    <row r="87" spans="1:2" ht="12.75">
      <c r="A87"/>
      <c r="B87"/>
    </row>
    <row r="88" spans="1:2" ht="12.75">
      <c r="A88"/>
      <c r="B88"/>
    </row>
    <row r="89" spans="1:2" ht="12.75">
      <c r="A89"/>
      <c r="B89"/>
    </row>
    <row r="90" spans="1:2" ht="12.75">
      <c r="A90"/>
      <c r="B90"/>
    </row>
    <row r="91" spans="1:2" ht="12.75">
      <c r="A91"/>
      <c r="B91"/>
    </row>
    <row r="92" spans="1:2" ht="12.75">
      <c r="A92"/>
      <c r="B92"/>
    </row>
    <row r="93" spans="1:2" ht="12.75">
      <c r="A93"/>
      <c r="B93"/>
    </row>
    <row r="94" spans="1:2" ht="12.75">
      <c r="A94"/>
      <c r="B94"/>
    </row>
    <row r="95" spans="1:2" ht="12.75">
      <c r="A95"/>
      <c r="B95"/>
    </row>
    <row r="96" spans="1:2" ht="12.75">
      <c r="A96"/>
      <c r="B96"/>
    </row>
    <row r="97" spans="1:2" ht="12.75">
      <c r="A97"/>
      <c r="B97"/>
    </row>
    <row r="98" spans="1:2" ht="12.75">
      <c r="A98"/>
      <c r="B98"/>
    </row>
    <row r="99" spans="1:2" ht="12.75">
      <c r="A99"/>
      <c r="B99"/>
    </row>
    <row r="100" spans="1:2" ht="12.75">
      <c r="A100"/>
      <c r="B100"/>
    </row>
    <row r="101" spans="1:2" ht="12.75">
      <c r="A101"/>
      <c r="B101"/>
    </row>
    <row r="102" spans="1:2" ht="12.75">
      <c r="A102"/>
      <c r="B102"/>
    </row>
    <row r="103" spans="1:2" ht="12.75">
      <c r="A103"/>
      <c r="B103"/>
    </row>
    <row r="104" spans="1:2" ht="12.75">
      <c r="A104"/>
      <c r="B104"/>
    </row>
    <row r="105" spans="1:2" ht="12.75">
      <c r="A105"/>
      <c r="B105"/>
    </row>
    <row r="106" spans="1:2" ht="12.75">
      <c r="A106"/>
      <c r="B106"/>
    </row>
    <row r="107" spans="1:2" ht="12.75">
      <c r="A107"/>
      <c r="B107"/>
    </row>
    <row r="108" spans="1:2" ht="12.75">
      <c r="A108"/>
      <c r="B108"/>
    </row>
    <row r="109" spans="1:2" ht="12.75">
      <c r="A109"/>
      <c r="B109"/>
    </row>
    <row r="110" spans="1:2" ht="12.75">
      <c r="A110"/>
      <c r="B110"/>
    </row>
    <row r="111" spans="1:2" ht="12.75">
      <c r="A111"/>
      <c r="B111"/>
    </row>
    <row r="112" spans="1:2" ht="12.75">
      <c r="A112"/>
      <c r="B112"/>
    </row>
    <row r="113" spans="1:2" ht="12.75">
      <c r="A113"/>
      <c r="B113"/>
    </row>
    <row r="114" spans="1:2" ht="12.75">
      <c r="A114"/>
      <c r="B114"/>
    </row>
    <row r="115" spans="1:2" ht="12.75">
      <c r="A115"/>
      <c r="B115"/>
    </row>
    <row r="116" spans="1:2" ht="12.75">
      <c r="A116"/>
      <c r="B116"/>
    </row>
    <row r="117" spans="1:2" ht="12.75">
      <c r="A117"/>
      <c r="B117"/>
    </row>
    <row r="118" spans="1:2" ht="12.75">
      <c r="A118"/>
      <c r="B118"/>
    </row>
    <row r="119" spans="1:2" ht="12.75">
      <c r="A119"/>
      <c r="B119"/>
    </row>
    <row r="120" spans="1:2" ht="12.75">
      <c r="A120"/>
      <c r="B120"/>
    </row>
    <row r="121" spans="1:2" ht="12.75">
      <c r="A121"/>
      <c r="B121"/>
    </row>
    <row r="122" spans="1:2" ht="12.75">
      <c r="A122"/>
      <c r="B122"/>
    </row>
    <row r="123" spans="1:2" ht="12.75">
      <c r="A123"/>
      <c r="B123"/>
    </row>
    <row r="124" spans="1:2" ht="12.75">
      <c r="A124"/>
      <c r="B124"/>
    </row>
    <row r="125" spans="1:2" ht="12.75">
      <c r="A125"/>
      <c r="B125"/>
    </row>
    <row r="126" spans="1:2" ht="12.75">
      <c r="A126"/>
      <c r="B126"/>
    </row>
    <row r="127" spans="1:2" ht="12.75">
      <c r="A127"/>
      <c r="B127"/>
    </row>
    <row r="128" spans="1:2" ht="12.75">
      <c r="A128"/>
      <c r="B128"/>
    </row>
    <row r="129" spans="1:2" ht="12.75">
      <c r="A129"/>
      <c r="B129"/>
    </row>
    <row r="130" spans="1:2" ht="12.75">
      <c r="A130"/>
      <c r="B130"/>
    </row>
    <row r="131" spans="1:2" ht="12.75">
      <c r="A131"/>
      <c r="B131"/>
    </row>
    <row r="132" spans="1:2" ht="12.75">
      <c r="A132"/>
      <c r="B132"/>
    </row>
    <row r="133" spans="1:2" ht="12.75">
      <c r="A133"/>
      <c r="B133"/>
    </row>
    <row r="134" spans="1:2" ht="12.75">
      <c r="A134"/>
      <c r="B134"/>
    </row>
    <row r="135" spans="1:2" ht="12.75">
      <c r="A135"/>
      <c r="B135"/>
    </row>
    <row r="136" spans="1:2" ht="12.75">
      <c r="A136"/>
      <c r="B136"/>
    </row>
    <row r="137" spans="1:2" ht="12.75">
      <c r="A137"/>
      <c r="B137"/>
    </row>
    <row r="138" spans="1:2" ht="12.75">
      <c r="A138"/>
      <c r="B138"/>
    </row>
    <row r="139" spans="1:2" ht="12.75">
      <c r="A139"/>
      <c r="B139"/>
    </row>
    <row r="140" spans="1:2" ht="12.75">
      <c r="A140"/>
      <c r="B140"/>
    </row>
    <row r="141" spans="1:2" ht="12.75">
      <c r="A141"/>
      <c r="B141"/>
    </row>
    <row r="142" spans="1:2" ht="12.75">
      <c r="A142"/>
      <c r="B142"/>
    </row>
    <row r="143" spans="1:2" ht="12.75">
      <c r="A143"/>
      <c r="B143"/>
    </row>
    <row r="144" spans="1:2" ht="12.75" customHeight="1">
      <c r="A144"/>
      <c r="B144"/>
    </row>
    <row r="145" spans="1:2" ht="12.75">
      <c r="A145"/>
      <c r="B145"/>
    </row>
    <row r="146" spans="1:2" ht="12.75">
      <c r="A146"/>
      <c r="B146"/>
    </row>
    <row r="147" spans="1:2" ht="12.75">
      <c r="A147"/>
      <c r="B147"/>
    </row>
    <row r="148" spans="1:2" ht="12.75">
      <c r="A148"/>
      <c r="B148"/>
    </row>
    <row r="149" spans="1:2" ht="12.75">
      <c r="A149"/>
      <c r="B149"/>
    </row>
    <row r="150" spans="1:2" ht="12.75">
      <c r="A150"/>
      <c r="B150"/>
    </row>
    <row r="151" spans="1:2" ht="12.75">
      <c r="A151"/>
      <c r="B151"/>
    </row>
    <row r="152" spans="1:2" ht="12.75">
      <c r="A152"/>
      <c r="B152"/>
    </row>
    <row r="153" spans="1:2" ht="12.75">
      <c r="A153"/>
      <c r="B153"/>
    </row>
    <row r="154" spans="1:2" ht="12.75">
      <c r="A154"/>
      <c r="B154"/>
    </row>
    <row r="155" spans="1:2" ht="12.75">
      <c r="A155"/>
      <c r="B155"/>
    </row>
    <row r="156" spans="1:2" ht="12.75">
      <c r="A156"/>
      <c r="B156"/>
    </row>
    <row r="157" spans="1:2" ht="12.75">
      <c r="A157"/>
      <c r="B157"/>
    </row>
    <row r="158" spans="1:2" ht="12.75">
      <c r="A158"/>
      <c r="B158"/>
    </row>
    <row r="160" spans="1:2">
      <c r="A160" s="709"/>
      <c r="B160" s="709"/>
    </row>
  </sheetData>
  <sheetProtection algorithmName="SHA-512" hashValue="VQYcgGmYZtY+5hZhFvDhQWwbIhT0DDveUI+CUfbshpTzsHow105XH85tX3W1Fog2G+aK/fAtg7CvIgkFkzmKGw==" saltValue="a6bli6r9PZI/7ttP6fyDKg==" spinCount="100000" sheet="1" objects="1" scenarios="1" autoFilter="0"/>
  <sortState ref="A2:B18">
    <sortCondition ref="A1"/>
  </sortState>
  <mergeCells count="1">
    <mergeCell ref="A160:B160"/>
  </mergeCells>
  <phoneticPr fontId="38" type="noConversion"/>
  <dataValidations count="1">
    <dataValidation type="list" allowBlank="1" showInputMessage="1" showErrorMessage="1" sqref="A4">
      <formula1>cidades</formula1>
    </dataValidation>
  </dataValidations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B050"/>
  </sheetPr>
  <dimension ref="A1:J15"/>
  <sheetViews>
    <sheetView showGridLines="0" view="pageBreakPreview" zoomScale="110" zoomScaleNormal="100" zoomScaleSheetLayoutView="110" workbookViewId="0">
      <selection activeCell="H15" sqref="H15"/>
    </sheetView>
  </sheetViews>
  <sheetFormatPr defaultRowHeight="12.75"/>
  <cols>
    <col min="1" max="1" width="9.140625" style="1"/>
    <col min="2" max="2" width="13" style="1" customWidth="1"/>
    <col min="3" max="3" width="12.140625" style="1" bestFit="1" customWidth="1"/>
    <col min="4" max="4" width="53.42578125" style="1" customWidth="1"/>
    <col min="5" max="5" width="20.85546875" style="1" customWidth="1"/>
    <col min="6" max="6" width="16.85546875" style="1" customWidth="1"/>
    <col min="7" max="7" width="19.7109375" style="1" customWidth="1"/>
    <col min="8" max="8" width="21.140625" style="1" customWidth="1"/>
    <col min="9" max="9" width="11" style="1" bestFit="1" customWidth="1"/>
    <col min="10" max="10" width="9.5703125" style="1" bestFit="1" customWidth="1"/>
    <col min="11" max="260" width="9.140625" style="1"/>
    <col min="261" max="261" width="28.5703125" style="1" customWidth="1"/>
    <col min="262" max="262" width="16.85546875" style="1" customWidth="1"/>
    <col min="263" max="263" width="19.7109375" style="1" customWidth="1"/>
    <col min="264" max="264" width="21.140625" style="1" customWidth="1"/>
    <col min="265" max="265" width="9.140625" style="1"/>
    <col min="266" max="266" width="9.5703125" style="1" bestFit="1" customWidth="1"/>
    <col min="267" max="516" width="9.140625" style="1"/>
    <col min="517" max="517" width="28.5703125" style="1" customWidth="1"/>
    <col min="518" max="518" width="16.85546875" style="1" customWidth="1"/>
    <col min="519" max="519" width="19.7109375" style="1" customWidth="1"/>
    <col min="520" max="520" width="21.140625" style="1" customWidth="1"/>
    <col min="521" max="521" width="9.140625" style="1"/>
    <col min="522" max="522" width="9.5703125" style="1" bestFit="1" customWidth="1"/>
    <col min="523" max="772" width="9.140625" style="1"/>
    <col min="773" max="773" width="28.5703125" style="1" customWidth="1"/>
    <col min="774" max="774" width="16.85546875" style="1" customWidth="1"/>
    <col min="775" max="775" width="19.7109375" style="1" customWidth="1"/>
    <col min="776" max="776" width="21.140625" style="1" customWidth="1"/>
    <col min="777" max="777" width="9.140625" style="1"/>
    <col min="778" max="778" width="9.5703125" style="1" bestFit="1" customWidth="1"/>
    <col min="779" max="1028" width="9.140625" style="1"/>
    <col min="1029" max="1029" width="28.5703125" style="1" customWidth="1"/>
    <col min="1030" max="1030" width="16.85546875" style="1" customWidth="1"/>
    <col min="1031" max="1031" width="19.7109375" style="1" customWidth="1"/>
    <col min="1032" max="1032" width="21.140625" style="1" customWidth="1"/>
    <col min="1033" max="1033" width="9.140625" style="1"/>
    <col min="1034" max="1034" width="9.5703125" style="1" bestFit="1" customWidth="1"/>
    <col min="1035" max="1284" width="9.140625" style="1"/>
    <col min="1285" max="1285" width="28.5703125" style="1" customWidth="1"/>
    <col min="1286" max="1286" width="16.85546875" style="1" customWidth="1"/>
    <col min="1287" max="1287" width="19.7109375" style="1" customWidth="1"/>
    <col min="1288" max="1288" width="21.140625" style="1" customWidth="1"/>
    <col min="1289" max="1289" width="9.140625" style="1"/>
    <col min="1290" max="1290" width="9.5703125" style="1" bestFit="1" customWidth="1"/>
    <col min="1291" max="1540" width="9.140625" style="1"/>
    <col min="1541" max="1541" width="28.5703125" style="1" customWidth="1"/>
    <col min="1542" max="1542" width="16.85546875" style="1" customWidth="1"/>
    <col min="1543" max="1543" width="19.7109375" style="1" customWidth="1"/>
    <col min="1544" max="1544" width="21.140625" style="1" customWidth="1"/>
    <col min="1545" max="1545" width="9.140625" style="1"/>
    <col min="1546" max="1546" width="9.5703125" style="1" bestFit="1" customWidth="1"/>
    <col min="1547" max="1796" width="9.140625" style="1"/>
    <col min="1797" max="1797" width="28.5703125" style="1" customWidth="1"/>
    <col min="1798" max="1798" width="16.85546875" style="1" customWidth="1"/>
    <col min="1799" max="1799" width="19.7109375" style="1" customWidth="1"/>
    <col min="1800" max="1800" width="21.140625" style="1" customWidth="1"/>
    <col min="1801" max="1801" width="9.140625" style="1"/>
    <col min="1802" max="1802" width="9.5703125" style="1" bestFit="1" customWidth="1"/>
    <col min="1803" max="2052" width="9.140625" style="1"/>
    <col min="2053" max="2053" width="28.5703125" style="1" customWidth="1"/>
    <col min="2054" max="2054" width="16.85546875" style="1" customWidth="1"/>
    <col min="2055" max="2055" width="19.7109375" style="1" customWidth="1"/>
    <col min="2056" max="2056" width="21.140625" style="1" customWidth="1"/>
    <col min="2057" max="2057" width="9.140625" style="1"/>
    <col min="2058" max="2058" width="9.5703125" style="1" bestFit="1" customWidth="1"/>
    <col min="2059" max="2308" width="9.140625" style="1"/>
    <col min="2309" max="2309" width="28.5703125" style="1" customWidth="1"/>
    <col min="2310" max="2310" width="16.85546875" style="1" customWidth="1"/>
    <col min="2311" max="2311" width="19.7109375" style="1" customWidth="1"/>
    <col min="2312" max="2312" width="21.140625" style="1" customWidth="1"/>
    <col min="2313" max="2313" width="9.140625" style="1"/>
    <col min="2314" max="2314" width="9.5703125" style="1" bestFit="1" customWidth="1"/>
    <col min="2315" max="2564" width="9.140625" style="1"/>
    <col min="2565" max="2565" width="28.5703125" style="1" customWidth="1"/>
    <col min="2566" max="2566" width="16.85546875" style="1" customWidth="1"/>
    <col min="2567" max="2567" width="19.7109375" style="1" customWidth="1"/>
    <col min="2568" max="2568" width="21.140625" style="1" customWidth="1"/>
    <col min="2569" max="2569" width="9.140625" style="1"/>
    <col min="2570" max="2570" width="9.5703125" style="1" bestFit="1" customWidth="1"/>
    <col min="2571" max="2820" width="9.140625" style="1"/>
    <col min="2821" max="2821" width="28.5703125" style="1" customWidth="1"/>
    <col min="2822" max="2822" width="16.85546875" style="1" customWidth="1"/>
    <col min="2823" max="2823" width="19.7109375" style="1" customWidth="1"/>
    <col min="2824" max="2824" width="21.140625" style="1" customWidth="1"/>
    <col min="2825" max="2825" width="9.140625" style="1"/>
    <col min="2826" max="2826" width="9.5703125" style="1" bestFit="1" customWidth="1"/>
    <col min="2827" max="3076" width="9.140625" style="1"/>
    <col min="3077" max="3077" width="28.5703125" style="1" customWidth="1"/>
    <col min="3078" max="3078" width="16.85546875" style="1" customWidth="1"/>
    <col min="3079" max="3079" width="19.7109375" style="1" customWidth="1"/>
    <col min="3080" max="3080" width="21.140625" style="1" customWidth="1"/>
    <col min="3081" max="3081" width="9.140625" style="1"/>
    <col min="3082" max="3082" width="9.5703125" style="1" bestFit="1" customWidth="1"/>
    <col min="3083" max="3332" width="9.140625" style="1"/>
    <col min="3333" max="3333" width="28.5703125" style="1" customWidth="1"/>
    <col min="3334" max="3334" width="16.85546875" style="1" customWidth="1"/>
    <col min="3335" max="3335" width="19.7109375" style="1" customWidth="1"/>
    <col min="3336" max="3336" width="21.140625" style="1" customWidth="1"/>
    <col min="3337" max="3337" width="9.140625" style="1"/>
    <col min="3338" max="3338" width="9.5703125" style="1" bestFit="1" customWidth="1"/>
    <col min="3339" max="3588" width="9.140625" style="1"/>
    <col min="3589" max="3589" width="28.5703125" style="1" customWidth="1"/>
    <col min="3590" max="3590" width="16.85546875" style="1" customWidth="1"/>
    <col min="3591" max="3591" width="19.7109375" style="1" customWidth="1"/>
    <col min="3592" max="3592" width="21.140625" style="1" customWidth="1"/>
    <col min="3593" max="3593" width="9.140625" style="1"/>
    <col min="3594" max="3594" width="9.5703125" style="1" bestFit="1" customWidth="1"/>
    <col min="3595" max="3844" width="9.140625" style="1"/>
    <col min="3845" max="3845" width="28.5703125" style="1" customWidth="1"/>
    <col min="3846" max="3846" width="16.85546875" style="1" customWidth="1"/>
    <col min="3847" max="3847" width="19.7109375" style="1" customWidth="1"/>
    <col min="3848" max="3848" width="21.140625" style="1" customWidth="1"/>
    <col min="3849" max="3849" width="9.140625" style="1"/>
    <col min="3850" max="3850" width="9.5703125" style="1" bestFit="1" customWidth="1"/>
    <col min="3851" max="4100" width="9.140625" style="1"/>
    <col min="4101" max="4101" width="28.5703125" style="1" customWidth="1"/>
    <col min="4102" max="4102" width="16.85546875" style="1" customWidth="1"/>
    <col min="4103" max="4103" width="19.7109375" style="1" customWidth="1"/>
    <col min="4104" max="4104" width="21.140625" style="1" customWidth="1"/>
    <col min="4105" max="4105" width="9.140625" style="1"/>
    <col min="4106" max="4106" width="9.5703125" style="1" bestFit="1" customWidth="1"/>
    <col min="4107" max="4356" width="9.140625" style="1"/>
    <col min="4357" max="4357" width="28.5703125" style="1" customWidth="1"/>
    <col min="4358" max="4358" width="16.85546875" style="1" customWidth="1"/>
    <col min="4359" max="4359" width="19.7109375" style="1" customWidth="1"/>
    <col min="4360" max="4360" width="21.140625" style="1" customWidth="1"/>
    <col min="4361" max="4361" width="9.140625" style="1"/>
    <col min="4362" max="4362" width="9.5703125" style="1" bestFit="1" customWidth="1"/>
    <col min="4363" max="4612" width="9.140625" style="1"/>
    <col min="4613" max="4613" width="28.5703125" style="1" customWidth="1"/>
    <col min="4614" max="4614" width="16.85546875" style="1" customWidth="1"/>
    <col min="4615" max="4615" width="19.7109375" style="1" customWidth="1"/>
    <col min="4616" max="4616" width="21.140625" style="1" customWidth="1"/>
    <col min="4617" max="4617" width="9.140625" style="1"/>
    <col min="4618" max="4618" width="9.5703125" style="1" bestFit="1" customWidth="1"/>
    <col min="4619" max="4868" width="9.140625" style="1"/>
    <col min="4869" max="4869" width="28.5703125" style="1" customWidth="1"/>
    <col min="4870" max="4870" width="16.85546875" style="1" customWidth="1"/>
    <col min="4871" max="4871" width="19.7109375" style="1" customWidth="1"/>
    <col min="4872" max="4872" width="21.140625" style="1" customWidth="1"/>
    <col min="4873" max="4873" width="9.140625" style="1"/>
    <col min="4874" max="4874" width="9.5703125" style="1" bestFit="1" customWidth="1"/>
    <col min="4875" max="5124" width="9.140625" style="1"/>
    <col min="5125" max="5125" width="28.5703125" style="1" customWidth="1"/>
    <col min="5126" max="5126" width="16.85546875" style="1" customWidth="1"/>
    <col min="5127" max="5127" width="19.7109375" style="1" customWidth="1"/>
    <col min="5128" max="5128" width="21.140625" style="1" customWidth="1"/>
    <col min="5129" max="5129" width="9.140625" style="1"/>
    <col min="5130" max="5130" width="9.5703125" style="1" bestFit="1" customWidth="1"/>
    <col min="5131" max="5380" width="9.140625" style="1"/>
    <col min="5381" max="5381" width="28.5703125" style="1" customWidth="1"/>
    <col min="5382" max="5382" width="16.85546875" style="1" customWidth="1"/>
    <col min="5383" max="5383" width="19.7109375" style="1" customWidth="1"/>
    <col min="5384" max="5384" width="21.140625" style="1" customWidth="1"/>
    <col min="5385" max="5385" width="9.140625" style="1"/>
    <col min="5386" max="5386" width="9.5703125" style="1" bestFit="1" customWidth="1"/>
    <col min="5387" max="5636" width="9.140625" style="1"/>
    <col min="5637" max="5637" width="28.5703125" style="1" customWidth="1"/>
    <col min="5638" max="5638" width="16.85546875" style="1" customWidth="1"/>
    <col min="5639" max="5639" width="19.7109375" style="1" customWidth="1"/>
    <col min="5640" max="5640" width="21.140625" style="1" customWidth="1"/>
    <col min="5641" max="5641" width="9.140625" style="1"/>
    <col min="5642" max="5642" width="9.5703125" style="1" bestFit="1" customWidth="1"/>
    <col min="5643" max="5892" width="9.140625" style="1"/>
    <col min="5893" max="5893" width="28.5703125" style="1" customWidth="1"/>
    <col min="5894" max="5894" width="16.85546875" style="1" customWidth="1"/>
    <col min="5895" max="5895" width="19.7109375" style="1" customWidth="1"/>
    <col min="5896" max="5896" width="21.140625" style="1" customWidth="1"/>
    <col min="5897" max="5897" width="9.140625" style="1"/>
    <col min="5898" max="5898" width="9.5703125" style="1" bestFit="1" customWidth="1"/>
    <col min="5899" max="6148" width="9.140625" style="1"/>
    <col min="6149" max="6149" width="28.5703125" style="1" customWidth="1"/>
    <col min="6150" max="6150" width="16.85546875" style="1" customWidth="1"/>
    <col min="6151" max="6151" width="19.7109375" style="1" customWidth="1"/>
    <col min="6152" max="6152" width="21.140625" style="1" customWidth="1"/>
    <col min="6153" max="6153" width="9.140625" style="1"/>
    <col min="6154" max="6154" width="9.5703125" style="1" bestFit="1" customWidth="1"/>
    <col min="6155" max="6404" width="9.140625" style="1"/>
    <col min="6405" max="6405" width="28.5703125" style="1" customWidth="1"/>
    <col min="6406" max="6406" width="16.85546875" style="1" customWidth="1"/>
    <col min="6407" max="6407" width="19.7109375" style="1" customWidth="1"/>
    <col min="6408" max="6408" width="21.140625" style="1" customWidth="1"/>
    <col min="6409" max="6409" width="9.140625" style="1"/>
    <col min="6410" max="6410" width="9.5703125" style="1" bestFit="1" customWidth="1"/>
    <col min="6411" max="6660" width="9.140625" style="1"/>
    <col min="6661" max="6661" width="28.5703125" style="1" customWidth="1"/>
    <col min="6662" max="6662" width="16.85546875" style="1" customWidth="1"/>
    <col min="6663" max="6663" width="19.7109375" style="1" customWidth="1"/>
    <col min="6664" max="6664" width="21.140625" style="1" customWidth="1"/>
    <col min="6665" max="6665" width="9.140625" style="1"/>
    <col min="6666" max="6666" width="9.5703125" style="1" bestFit="1" customWidth="1"/>
    <col min="6667" max="6916" width="9.140625" style="1"/>
    <col min="6917" max="6917" width="28.5703125" style="1" customWidth="1"/>
    <col min="6918" max="6918" width="16.85546875" style="1" customWidth="1"/>
    <col min="6919" max="6919" width="19.7109375" style="1" customWidth="1"/>
    <col min="6920" max="6920" width="21.140625" style="1" customWidth="1"/>
    <col min="6921" max="6921" width="9.140625" style="1"/>
    <col min="6922" max="6922" width="9.5703125" style="1" bestFit="1" customWidth="1"/>
    <col min="6923" max="7172" width="9.140625" style="1"/>
    <col min="7173" max="7173" width="28.5703125" style="1" customWidth="1"/>
    <col min="7174" max="7174" width="16.85546875" style="1" customWidth="1"/>
    <col min="7175" max="7175" width="19.7109375" style="1" customWidth="1"/>
    <col min="7176" max="7176" width="21.140625" style="1" customWidth="1"/>
    <col min="7177" max="7177" width="9.140625" style="1"/>
    <col min="7178" max="7178" width="9.5703125" style="1" bestFit="1" customWidth="1"/>
    <col min="7179" max="7428" width="9.140625" style="1"/>
    <col min="7429" max="7429" width="28.5703125" style="1" customWidth="1"/>
    <col min="7430" max="7430" width="16.85546875" style="1" customWidth="1"/>
    <col min="7431" max="7431" width="19.7109375" style="1" customWidth="1"/>
    <col min="7432" max="7432" width="21.140625" style="1" customWidth="1"/>
    <col min="7433" max="7433" width="9.140625" style="1"/>
    <col min="7434" max="7434" width="9.5703125" style="1" bestFit="1" customWidth="1"/>
    <col min="7435" max="7684" width="9.140625" style="1"/>
    <col min="7685" max="7685" width="28.5703125" style="1" customWidth="1"/>
    <col min="7686" max="7686" width="16.85546875" style="1" customWidth="1"/>
    <col min="7687" max="7687" width="19.7109375" style="1" customWidth="1"/>
    <col min="7688" max="7688" width="21.140625" style="1" customWidth="1"/>
    <col min="7689" max="7689" width="9.140625" style="1"/>
    <col min="7690" max="7690" width="9.5703125" style="1" bestFit="1" customWidth="1"/>
    <col min="7691" max="7940" width="9.140625" style="1"/>
    <col min="7941" max="7941" width="28.5703125" style="1" customWidth="1"/>
    <col min="7942" max="7942" width="16.85546875" style="1" customWidth="1"/>
    <col min="7943" max="7943" width="19.7109375" style="1" customWidth="1"/>
    <col min="7944" max="7944" width="21.140625" style="1" customWidth="1"/>
    <col min="7945" max="7945" width="9.140625" style="1"/>
    <col min="7946" max="7946" width="9.5703125" style="1" bestFit="1" customWidth="1"/>
    <col min="7947" max="8196" width="9.140625" style="1"/>
    <col min="8197" max="8197" width="28.5703125" style="1" customWidth="1"/>
    <col min="8198" max="8198" width="16.85546875" style="1" customWidth="1"/>
    <col min="8199" max="8199" width="19.7109375" style="1" customWidth="1"/>
    <col min="8200" max="8200" width="21.140625" style="1" customWidth="1"/>
    <col min="8201" max="8201" width="9.140625" style="1"/>
    <col min="8202" max="8202" width="9.5703125" style="1" bestFit="1" customWidth="1"/>
    <col min="8203" max="8452" width="9.140625" style="1"/>
    <col min="8453" max="8453" width="28.5703125" style="1" customWidth="1"/>
    <col min="8454" max="8454" width="16.85546875" style="1" customWidth="1"/>
    <col min="8455" max="8455" width="19.7109375" style="1" customWidth="1"/>
    <col min="8456" max="8456" width="21.140625" style="1" customWidth="1"/>
    <col min="8457" max="8457" width="9.140625" style="1"/>
    <col min="8458" max="8458" width="9.5703125" style="1" bestFit="1" customWidth="1"/>
    <col min="8459" max="8708" width="9.140625" style="1"/>
    <col min="8709" max="8709" width="28.5703125" style="1" customWidth="1"/>
    <col min="8710" max="8710" width="16.85546875" style="1" customWidth="1"/>
    <col min="8711" max="8711" width="19.7109375" style="1" customWidth="1"/>
    <col min="8712" max="8712" width="21.140625" style="1" customWidth="1"/>
    <col min="8713" max="8713" width="9.140625" style="1"/>
    <col min="8714" max="8714" width="9.5703125" style="1" bestFit="1" customWidth="1"/>
    <col min="8715" max="8964" width="9.140625" style="1"/>
    <col min="8965" max="8965" width="28.5703125" style="1" customWidth="1"/>
    <col min="8966" max="8966" width="16.85546875" style="1" customWidth="1"/>
    <col min="8967" max="8967" width="19.7109375" style="1" customWidth="1"/>
    <col min="8968" max="8968" width="21.140625" style="1" customWidth="1"/>
    <col min="8969" max="8969" width="9.140625" style="1"/>
    <col min="8970" max="8970" width="9.5703125" style="1" bestFit="1" customWidth="1"/>
    <col min="8971" max="9220" width="9.140625" style="1"/>
    <col min="9221" max="9221" width="28.5703125" style="1" customWidth="1"/>
    <col min="9222" max="9222" width="16.85546875" style="1" customWidth="1"/>
    <col min="9223" max="9223" width="19.7109375" style="1" customWidth="1"/>
    <col min="9224" max="9224" width="21.140625" style="1" customWidth="1"/>
    <col min="9225" max="9225" width="9.140625" style="1"/>
    <col min="9226" max="9226" width="9.5703125" style="1" bestFit="1" customWidth="1"/>
    <col min="9227" max="9476" width="9.140625" style="1"/>
    <col min="9477" max="9477" width="28.5703125" style="1" customWidth="1"/>
    <col min="9478" max="9478" width="16.85546875" style="1" customWidth="1"/>
    <col min="9479" max="9479" width="19.7109375" style="1" customWidth="1"/>
    <col min="9480" max="9480" width="21.140625" style="1" customWidth="1"/>
    <col min="9481" max="9481" width="9.140625" style="1"/>
    <col min="9482" max="9482" width="9.5703125" style="1" bestFit="1" customWidth="1"/>
    <col min="9483" max="9732" width="9.140625" style="1"/>
    <col min="9733" max="9733" width="28.5703125" style="1" customWidth="1"/>
    <col min="9734" max="9734" width="16.85546875" style="1" customWidth="1"/>
    <col min="9735" max="9735" width="19.7109375" style="1" customWidth="1"/>
    <col min="9736" max="9736" width="21.140625" style="1" customWidth="1"/>
    <col min="9737" max="9737" width="9.140625" style="1"/>
    <col min="9738" max="9738" width="9.5703125" style="1" bestFit="1" customWidth="1"/>
    <col min="9739" max="9988" width="9.140625" style="1"/>
    <col min="9989" max="9989" width="28.5703125" style="1" customWidth="1"/>
    <col min="9990" max="9990" width="16.85546875" style="1" customWidth="1"/>
    <col min="9991" max="9991" width="19.7109375" style="1" customWidth="1"/>
    <col min="9992" max="9992" width="21.140625" style="1" customWidth="1"/>
    <col min="9993" max="9993" width="9.140625" style="1"/>
    <col min="9994" max="9994" width="9.5703125" style="1" bestFit="1" customWidth="1"/>
    <col min="9995" max="10244" width="9.140625" style="1"/>
    <col min="10245" max="10245" width="28.5703125" style="1" customWidth="1"/>
    <col min="10246" max="10246" width="16.85546875" style="1" customWidth="1"/>
    <col min="10247" max="10247" width="19.7109375" style="1" customWidth="1"/>
    <col min="10248" max="10248" width="21.140625" style="1" customWidth="1"/>
    <col min="10249" max="10249" width="9.140625" style="1"/>
    <col min="10250" max="10250" width="9.5703125" style="1" bestFit="1" customWidth="1"/>
    <col min="10251" max="10500" width="9.140625" style="1"/>
    <col min="10501" max="10501" width="28.5703125" style="1" customWidth="1"/>
    <col min="10502" max="10502" width="16.85546875" style="1" customWidth="1"/>
    <col min="10503" max="10503" width="19.7109375" style="1" customWidth="1"/>
    <col min="10504" max="10504" width="21.140625" style="1" customWidth="1"/>
    <col min="10505" max="10505" width="9.140625" style="1"/>
    <col min="10506" max="10506" width="9.5703125" style="1" bestFit="1" customWidth="1"/>
    <col min="10507" max="10756" width="9.140625" style="1"/>
    <col min="10757" max="10757" width="28.5703125" style="1" customWidth="1"/>
    <col min="10758" max="10758" width="16.85546875" style="1" customWidth="1"/>
    <col min="10759" max="10759" width="19.7109375" style="1" customWidth="1"/>
    <col min="10760" max="10760" width="21.140625" style="1" customWidth="1"/>
    <col min="10761" max="10761" width="9.140625" style="1"/>
    <col min="10762" max="10762" width="9.5703125" style="1" bestFit="1" customWidth="1"/>
    <col min="10763" max="11012" width="9.140625" style="1"/>
    <col min="11013" max="11013" width="28.5703125" style="1" customWidth="1"/>
    <col min="11014" max="11014" width="16.85546875" style="1" customWidth="1"/>
    <col min="11015" max="11015" width="19.7109375" style="1" customWidth="1"/>
    <col min="11016" max="11016" width="21.140625" style="1" customWidth="1"/>
    <col min="11017" max="11017" width="9.140625" style="1"/>
    <col min="11018" max="11018" width="9.5703125" style="1" bestFit="1" customWidth="1"/>
    <col min="11019" max="11268" width="9.140625" style="1"/>
    <col min="11269" max="11269" width="28.5703125" style="1" customWidth="1"/>
    <col min="11270" max="11270" width="16.85546875" style="1" customWidth="1"/>
    <col min="11271" max="11271" width="19.7109375" style="1" customWidth="1"/>
    <col min="11272" max="11272" width="21.140625" style="1" customWidth="1"/>
    <col min="11273" max="11273" width="9.140625" style="1"/>
    <col min="11274" max="11274" width="9.5703125" style="1" bestFit="1" customWidth="1"/>
    <col min="11275" max="11524" width="9.140625" style="1"/>
    <col min="11525" max="11525" width="28.5703125" style="1" customWidth="1"/>
    <col min="11526" max="11526" width="16.85546875" style="1" customWidth="1"/>
    <col min="11527" max="11527" width="19.7109375" style="1" customWidth="1"/>
    <col min="11528" max="11528" width="21.140625" style="1" customWidth="1"/>
    <col min="11529" max="11529" width="9.140625" style="1"/>
    <col min="11530" max="11530" width="9.5703125" style="1" bestFit="1" customWidth="1"/>
    <col min="11531" max="11780" width="9.140625" style="1"/>
    <col min="11781" max="11781" width="28.5703125" style="1" customWidth="1"/>
    <col min="11782" max="11782" width="16.85546875" style="1" customWidth="1"/>
    <col min="11783" max="11783" width="19.7109375" style="1" customWidth="1"/>
    <col min="11784" max="11784" width="21.140625" style="1" customWidth="1"/>
    <col min="11785" max="11785" width="9.140625" style="1"/>
    <col min="11786" max="11786" width="9.5703125" style="1" bestFit="1" customWidth="1"/>
    <col min="11787" max="12036" width="9.140625" style="1"/>
    <col min="12037" max="12037" width="28.5703125" style="1" customWidth="1"/>
    <col min="12038" max="12038" width="16.85546875" style="1" customWidth="1"/>
    <col min="12039" max="12039" width="19.7109375" style="1" customWidth="1"/>
    <col min="12040" max="12040" width="21.140625" style="1" customWidth="1"/>
    <col min="12041" max="12041" width="9.140625" style="1"/>
    <col min="12042" max="12042" width="9.5703125" style="1" bestFit="1" customWidth="1"/>
    <col min="12043" max="12292" width="9.140625" style="1"/>
    <col min="12293" max="12293" width="28.5703125" style="1" customWidth="1"/>
    <col min="12294" max="12294" width="16.85546875" style="1" customWidth="1"/>
    <col min="12295" max="12295" width="19.7109375" style="1" customWidth="1"/>
    <col min="12296" max="12296" width="21.140625" style="1" customWidth="1"/>
    <col min="12297" max="12297" width="9.140625" style="1"/>
    <col min="12298" max="12298" width="9.5703125" style="1" bestFit="1" customWidth="1"/>
    <col min="12299" max="12548" width="9.140625" style="1"/>
    <col min="12549" max="12549" width="28.5703125" style="1" customWidth="1"/>
    <col min="12550" max="12550" width="16.85546875" style="1" customWidth="1"/>
    <col min="12551" max="12551" width="19.7109375" style="1" customWidth="1"/>
    <col min="12552" max="12552" width="21.140625" style="1" customWidth="1"/>
    <col min="12553" max="12553" width="9.140625" style="1"/>
    <col min="12554" max="12554" width="9.5703125" style="1" bestFit="1" customWidth="1"/>
    <col min="12555" max="12804" width="9.140625" style="1"/>
    <col min="12805" max="12805" width="28.5703125" style="1" customWidth="1"/>
    <col min="12806" max="12806" width="16.85546875" style="1" customWidth="1"/>
    <col min="12807" max="12807" width="19.7109375" style="1" customWidth="1"/>
    <col min="12808" max="12808" width="21.140625" style="1" customWidth="1"/>
    <col min="12809" max="12809" width="9.140625" style="1"/>
    <col min="12810" max="12810" width="9.5703125" style="1" bestFit="1" customWidth="1"/>
    <col min="12811" max="13060" width="9.140625" style="1"/>
    <col min="13061" max="13061" width="28.5703125" style="1" customWidth="1"/>
    <col min="13062" max="13062" width="16.85546875" style="1" customWidth="1"/>
    <col min="13063" max="13063" width="19.7109375" style="1" customWidth="1"/>
    <col min="13064" max="13064" width="21.140625" style="1" customWidth="1"/>
    <col min="13065" max="13065" width="9.140625" style="1"/>
    <col min="13066" max="13066" width="9.5703125" style="1" bestFit="1" customWidth="1"/>
    <col min="13067" max="13316" width="9.140625" style="1"/>
    <col min="13317" max="13317" width="28.5703125" style="1" customWidth="1"/>
    <col min="13318" max="13318" width="16.85546875" style="1" customWidth="1"/>
    <col min="13319" max="13319" width="19.7109375" style="1" customWidth="1"/>
    <col min="13320" max="13320" width="21.140625" style="1" customWidth="1"/>
    <col min="13321" max="13321" width="9.140625" style="1"/>
    <col min="13322" max="13322" width="9.5703125" style="1" bestFit="1" customWidth="1"/>
    <col min="13323" max="13572" width="9.140625" style="1"/>
    <col min="13573" max="13573" width="28.5703125" style="1" customWidth="1"/>
    <col min="13574" max="13574" width="16.85546875" style="1" customWidth="1"/>
    <col min="13575" max="13575" width="19.7109375" style="1" customWidth="1"/>
    <col min="13576" max="13576" width="21.140625" style="1" customWidth="1"/>
    <col min="13577" max="13577" width="9.140625" style="1"/>
    <col min="13578" max="13578" width="9.5703125" style="1" bestFit="1" customWidth="1"/>
    <col min="13579" max="13828" width="9.140625" style="1"/>
    <col min="13829" max="13829" width="28.5703125" style="1" customWidth="1"/>
    <col min="13830" max="13830" width="16.85546875" style="1" customWidth="1"/>
    <col min="13831" max="13831" width="19.7109375" style="1" customWidth="1"/>
    <col min="13832" max="13832" width="21.140625" style="1" customWidth="1"/>
    <col min="13833" max="13833" width="9.140625" style="1"/>
    <col min="13834" max="13834" width="9.5703125" style="1" bestFit="1" customWidth="1"/>
    <col min="13835" max="14084" width="9.140625" style="1"/>
    <col min="14085" max="14085" width="28.5703125" style="1" customWidth="1"/>
    <col min="14086" max="14086" width="16.85546875" style="1" customWidth="1"/>
    <col min="14087" max="14087" width="19.7109375" style="1" customWidth="1"/>
    <col min="14088" max="14088" width="21.140625" style="1" customWidth="1"/>
    <col min="14089" max="14089" width="9.140625" style="1"/>
    <col min="14090" max="14090" width="9.5703125" style="1" bestFit="1" customWidth="1"/>
    <col min="14091" max="14340" width="9.140625" style="1"/>
    <col min="14341" max="14341" width="28.5703125" style="1" customWidth="1"/>
    <col min="14342" max="14342" width="16.85546875" style="1" customWidth="1"/>
    <col min="14343" max="14343" width="19.7109375" style="1" customWidth="1"/>
    <col min="14344" max="14344" width="21.140625" style="1" customWidth="1"/>
    <col min="14345" max="14345" width="9.140625" style="1"/>
    <col min="14346" max="14346" width="9.5703125" style="1" bestFit="1" customWidth="1"/>
    <col min="14347" max="14596" width="9.140625" style="1"/>
    <col min="14597" max="14597" width="28.5703125" style="1" customWidth="1"/>
    <col min="14598" max="14598" width="16.85546875" style="1" customWidth="1"/>
    <col min="14599" max="14599" width="19.7109375" style="1" customWidth="1"/>
    <col min="14600" max="14600" width="21.140625" style="1" customWidth="1"/>
    <col min="14601" max="14601" width="9.140625" style="1"/>
    <col min="14602" max="14602" width="9.5703125" style="1" bestFit="1" customWidth="1"/>
    <col min="14603" max="14852" width="9.140625" style="1"/>
    <col min="14853" max="14853" width="28.5703125" style="1" customWidth="1"/>
    <col min="14854" max="14854" width="16.85546875" style="1" customWidth="1"/>
    <col min="14855" max="14855" width="19.7109375" style="1" customWidth="1"/>
    <col min="14856" max="14856" width="21.140625" style="1" customWidth="1"/>
    <col min="14857" max="14857" width="9.140625" style="1"/>
    <col min="14858" max="14858" width="9.5703125" style="1" bestFit="1" customWidth="1"/>
    <col min="14859" max="15108" width="9.140625" style="1"/>
    <col min="15109" max="15109" width="28.5703125" style="1" customWidth="1"/>
    <col min="15110" max="15110" width="16.85546875" style="1" customWidth="1"/>
    <col min="15111" max="15111" width="19.7109375" style="1" customWidth="1"/>
    <col min="15112" max="15112" width="21.140625" style="1" customWidth="1"/>
    <col min="15113" max="15113" width="9.140625" style="1"/>
    <col min="15114" max="15114" width="9.5703125" style="1" bestFit="1" customWidth="1"/>
    <col min="15115" max="15364" width="9.140625" style="1"/>
    <col min="15365" max="15365" width="28.5703125" style="1" customWidth="1"/>
    <col min="15366" max="15366" width="16.85546875" style="1" customWidth="1"/>
    <col min="15367" max="15367" width="19.7109375" style="1" customWidth="1"/>
    <col min="15368" max="15368" width="21.140625" style="1" customWidth="1"/>
    <col min="15369" max="15369" width="9.140625" style="1"/>
    <col min="15370" max="15370" width="9.5703125" style="1" bestFit="1" customWidth="1"/>
    <col min="15371" max="15620" width="9.140625" style="1"/>
    <col min="15621" max="15621" width="28.5703125" style="1" customWidth="1"/>
    <col min="15622" max="15622" width="16.85546875" style="1" customWidth="1"/>
    <col min="15623" max="15623" width="19.7109375" style="1" customWidth="1"/>
    <col min="15624" max="15624" width="21.140625" style="1" customWidth="1"/>
    <col min="15625" max="15625" width="9.140625" style="1"/>
    <col min="15626" max="15626" width="9.5703125" style="1" bestFit="1" customWidth="1"/>
    <col min="15627" max="15876" width="9.140625" style="1"/>
    <col min="15877" max="15877" width="28.5703125" style="1" customWidth="1"/>
    <col min="15878" max="15878" width="16.85546875" style="1" customWidth="1"/>
    <col min="15879" max="15879" width="19.7109375" style="1" customWidth="1"/>
    <col min="15880" max="15880" width="21.140625" style="1" customWidth="1"/>
    <col min="15881" max="15881" width="9.140625" style="1"/>
    <col min="15882" max="15882" width="9.5703125" style="1" bestFit="1" customWidth="1"/>
    <col min="15883" max="16132" width="9.140625" style="1"/>
    <col min="16133" max="16133" width="28.5703125" style="1" customWidth="1"/>
    <col min="16134" max="16134" width="16.85546875" style="1" customWidth="1"/>
    <col min="16135" max="16135" width="19.7109375" style="1" customWidth="1"/>
    <col min="16136" max="16136" width="21.140625" style="1" customWidth="1"/>
    <col min="16137" max="16137" width="9.140625" style="1"/>
    <col min="16138" max="16138" width="9.5703125" style="1" bestFit="1" customWidth="1"/>
    <col min="16139" max="16384" width="9.140625" style="1"/>
  </cols>
  <sheetData>
    <row r="1" spans="1:10" ht="27" customHeight="1">
      <c r="A1" s="710" t="s">
        <v>384</v>
      </c>
      <c r="B1" s="710"/>
      <c r="C1" s="710"/>
      <c r="D1" s="710"/>
      <c r="E1" s="710"/>
      <c r="F1" s="710"/>
      <c r="G1" s="710"/>
      <c r="H1" s="710"/>
    </row>
    <row r="2" spans="1:10" ht="7.5" customHeight="1">
      <c r="A2" s="710"/>
      <c r="B2" s="710"/>
      <c r="C2" s="710"/>
      <c r="D2" s="710"/>
      <c r="E2" s="710"/>
      <c r="F2" s="710"/>
      <c r="G2" s="710"/>
      <c r="H2" s="710"/>
    </row>
    <row r="3" spans="1:10" s="246" customFormat="1" ht="9" customHeight="1">
      <c r="A3" s="710"/>
      <c r="B3" s="710"/>
      <c r="C3" s="710"/>
      <c r="D3" s="710"/>
      <c r="E3" s="710"/>
      <c r="F3" s="710"/>
      <c r="G3" s="710"/>
      <c r="H3" s="710"/>
    </row>
    <row r="4" spans="1:10" s="244" customFormat="1" ht="48.75" customHeight="1">
      <c r="A4" s="647" t="s">
        <v>12</v>
      </c>
      <c r="B4" s="647" t="s">
        <v>371</v>
      </c>
      <c r="C4" s="647" t="s">
        <v>356</v>
      </c>
      <c r="D4" s="647" t="s">
        <v>224</v>
      </c>
      <c r="E4" s="647" t="s">
        <v>370</v>
      </c>
      <c r="F4" s="647" t="s">
        <v>194</v>
      </c>
      <c r="G4" s="647" t="s">
        <v>193</v>
      </c>
      <c r="H4" s="647" t="s">
        <v>362</v>
      </c>
    </row>
    <row r="5" spans="1:10" s="244" customFormat="1" ht="21" customHeight="1">
      <c r="A5" s="664">
        <v>1</v>
      </c>
      <c r="B5" s="665">
        <v>660</v>
      </c>
      <c r="C5" s="666">
        <v>426300</v>
      </c>
      <c r="D5" s="667" t="s">
        <v>357</v>
      </c>
      <c r="E5" s="668">
        <v>2389.0383000000002</v>
      </c>
      <c r="F5" s="668">
        <f>E5/B5</f>
        <v>3.6197550000000001</v>
      </c>
      <c r="G5" s="668">
        <f t="shared" ref="G5:G9" si="0">F5/60</f>
        <v>6.0329250000000001E-2</v>
      </c>
      <c r="H5" s="668">
        <f t="shared" ref="H5:H9" si="1">(B5*G5)*12</f>
        <v>477.80765999999994</v>
      </c>
      <c r="I5" s="247"/>
      <c r="J5" s="248"/>
    </row>
    <row r="6" spans="1:10" s="244" customFormat="1" ht="21" customHeight="1">
      <c r="A6" s="664">
        <v>2</v>
      </c>
      <c r="B6" s="669">
        <v>55</v>
      </c>
      <c r="C6" s="664" t="s">
        <v>363</v>
      </c>
      <c r="D6" s="667" t="s">
        <v>358</v>
      </c>
      <c r="E6" s="668">
        <v>127050.77256666667</v>
      </c>
      <c r="F6" s="668">
        <f t="shared" ref="F6:F8" si="2">E6/B6</f>
        <v>2310.0140466666667</v>
      </c>
      <c r="G6" s="668">
        <f t="shared" si="0"/>
        <v>38.500234111111112</v>
      </c>
      <c r="H6" s="668">
        <f t="shared" si="1"/>
        <v>25410.154513333335</v>
      </c>
      <c r="I6" s="247"/>
      <c r="J6" s="248"/>
    </row>
    <row r="7" spans="1:10" s="244" customFormat="1" ht="21" customHeight="1">
      <c r="A7" s="664">
        <v>3</v>
      </c>
      <c r="B7" s="669">
        <v>55</v>
      </c>
      <c r="C7" s="664" t="s">
        <v>363</v>
      </c>
      <c r="D7" s="667" t="s">
        <v>359</v>
      </c>
      <c r="E7" s="668">
        <v>185678.43359999999</v>
      </c>
      <c r="F7" s="668">
        <f>E7/B7</f>
        <v>3375.9715199999996</v>
      </c>
      <c r="G7" s="668">
        <f t="shared" si="0"/>
        <v>56.266191999999997</v>
      </c>
      <c r="H7" s="668">
        <f t="shared" si="1"/>
        <v>37135.686719999998</v>
      </c>
      <c r="I7" s="247"/>
      <c r="J7" s="248"/>
    </row>
    <row r="8" spans="1:10" s="244" customFormat="1" ht="21" customHeight="1">
      <c r="A8" s="664">
        <v>4</v>
      </c>
      <c r="B8" s="669">
        <v>55</v>
      </c>
      <c r="C8" s="664" t="s">
        <v>363</v>
      </c>
      <c r="D8" s="667" t="s">
        <v>360</v>
      </c>
      <c r="E8" s="668">
        <v>51490.626876333343</v>
      </c>
      <c r="F8" s="668">
        <f t="shared" si="2"/>
        <v>936.19321593333348</v>
      </c>
      <c r="G8" s="668">
        <f t="shared" si="0"/>
        <v>15.603220265555558</v>
      </c>
      <c r="H8" s="668">
        <f>(B8*G8)*12</f>
        <v>10298.125375266669</v>
      </c>
      <c r="I8" s="247"/>
      <c r="J8" s="248"/>
    </row>
    <row r="9" spans="1:10" s="244" customFormat="1" ht="21" customHeight="1">
      <c r="A9" s="664">
        <v>5</v>
      </c>
      <c r="B9" s="669">
        <v>55</v>
      </c>
      <c r="C9" s="670">
        <v>1344307</v>
      </c>
      <c r="D9" s="667" t="s">
        <v>361</v>
      </c>
      <c r="E9" s="668">
        <v>2146.36213</v>
      </c>
      <c r="F9" s="668">
        <f>E9/B9</f>
        <v>39.024766</v>
      </c>
      <c r="G9" s="668">
        <f t="shared" si="0"/>
        <v>0.6504127666666667</v>
      </c>
      <c r="H9" s="668">
        <f t="shared" si="1"/>
        <v>429.272426</v>
      </c>
      <c r="I9" s="247"/>
      <c r="J9" s="248"/>
    </row>
    <row r="10" spans="1:10" s="244" customFormat="1" ht="18.75" customHeight="1">
      <c r="A10" s="713" t="s">
        <v>375</v>
      </c>
      <c r="B10" s="714"/>
      <c r="C10" s="714"/>
      <c r="D10" s="714"/>
      <c r="E10" s="714"/>
      <c r="F10" s="714"/>
      <c r="G10" s="715"/>
      <c r="H10" s="671">
        <f>SUM(H5:H9)</f>
        <v>73751.046694599994</v>
      </c>
      <c r="I10" s="248">
        <f>H10*5</f>
        <v>368755.233473</v>
      </c>
      <c r="J10" s="250"/>
    </row>
    <row r="11" spans="1:10" s="244" customFormat="1" ht="18.75" customHeight="1">
      <c r="A11" s="713" t="s">
        <v>373</v>
      </c>
      <c r="B11" s="714"/>
      <c r="C11" s="714"/>
      <c r="D11" s="714"/>
      <c r="E11" s="714"/>
      <c r="F11" s="714"/>
      <c r="G11" s="715"/>
      <c r="H11" s="672">
        <v>105</v>
      </c>
      <c r="I11" s="248"/>
      <c r="J11" s="250"/>
    </row>
    <row r="12" spans="1:10" s="244" customFormat="1" ht="18.75" customHeight="1">
      <c r="A12" s="712" t="s">
        <v>374</v>
      </c>
      <c r="B12" s="712"/>
      <c r="C12" s="712"/>
      <c r="D12" s="712"/>
      <c r="E12" s="712"/>
      <c r="F12" s="712"/>
      <c r="G12" s="712"/>
      <c r="H12" s="671">
        <f>H10/12/H11</f>
        <v>58.532576741746027</v>
      </c>
      <c r="I12" s="252">
        <f>H12*5*12*105</f>
        <v>368755.233473</v>
      </c>
      <c r="J12" s="253"/>
    </row>
    <row r="13" spans="1:10" s="244" customFormat="1" ht="18.75" customHeight="1">
      <c r="A13" s="711" t="s">
        <v>225</v>
      </c>
      <c r="B13" s="711"/>
      <c r="C13" s="711"/>
      <c r="D13" s="711"/>
      <c r="E13" s="711"/>
      <c r="F13" s="711"/>
      <c r="G13" s="711"/>
      <c r="H13" s="711"/>
    </row>
    <row r="15" spans="1:10">
      <c r="B15" s="249"/>
      <c r="C15" s="249"/>
      <c r="H15" s="250"/>
      <c r="I15" s="250"/>
      <c r="J15" s="251"/>
    </row>
  </sheetData>
  <sheetProtection algorithmName="SHA-512" hashValue="HsETo+5Ct+Y2Lo+r3Sa4ezQ9PTB/GcOgFdUohQVU0qSdcWbkXvTuhcL6vmLtwwf3HpYN49R4IrMb/tHAcwTsOA==" saltValue="KnXGdJmvjDpK9Roo5DxXHw==" spinCount="100000" sheet="1" objects="1" scenarios="1" autoFilter="0"/>
  <mergeCells count="5">
    <mergeCell ref="A1:H3"/>
    <mergeCell ref="A13:H13"/>
    <mergeCell ref="A12:G12"/>
    <mergeCell ref="A10:G10"/>
    <mergeCell ref="A11:G11"/>
  </mergeCells>
  <pageMargins left="0.511811024" right="0.511811024" top="0.78740157499999996" bottom="0.78740157499999996" header="0.31496062000000002" footer="0.31496062000000002"/>
  <pageSetup paperSize="9" scale="56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J14"/>
  <sheetViews>
    <sheetView showGridLines="0" view="pageBreakPreview" zoomScale="110" zoomScaleNormal="100" zoomScaleSheetLayoutView="110" workbookViewId="0">
      <selection activeCell="H10" sqref="H10"/>
    </sheetView>
  </sheetViews>
  <sheetFormatPr defaultRowHeight="12.75"/>
  <cols>
    <col min="1" max="1" width="9.28515625" style="1" customWidth="1"/>
    <col min="2" max="2" width="12.85546875" style="1" customWidth="1"/>
    <col min="3" max="3" width="50.85546875" style="1" customWidth="1"/>
    <col min="4" max="4" width="12.7109375" style="1" customWidth="1"/>
    <col min="5" max="8" width="13.28515625" style="1" customWidth="1"/>
    <col min="9" max="9" width="11" style="1" bestFit="1" customWidth="1"/>
    <col min="10" max="258" width="9.140625" style="1"/>
    <col min="259" max="259" width="16.7109375" style="1" customWidth="1"/>
    <col min="260" max="260" width="9.140625" style="1"/>
    <col min="261" max="261" width="50.85546875" style="1" customWidth="1"/>
    <col min="262" max="264" width="13.28515625" style="1" customWidth="1"/>
    <col min="265" max="514" width="9.140625" style="1"/>
    <col min="515" max="515" width="16.7109375" style="1" customWidth="1"/>
    <col min="516" max="516" width="9.140625" style="1"/>
    <col min="517" max="517" width="50.85546875" style="1" customWidth="1"/>
    <col min="518" max="520" width="13.28515625" style="1" customWidth="1"/>
    <col min="521" max="770" width="9.140625" style="1"/>
    <col min="771" max="771" width="16.7109375" style="1" customWidth="1"/>
    <col min="772" max="772" width="9.140625" style="1"/>
    <col min="773" max="773" width="50.85546875" style="1" customWidth="1"/>
    <col min="774" max="776" width="13.28515625" style="1" customWidth="1"/>
    <col min="777" max="1026" width="9.140625" style="1"/>
    <col min="1027" max="1027" width="16.7109375" style="1" customWidth="1"/>
    <col min="1028" max="1028" width="9.140625" style="1"/>
    <col min="1029" max="1029" width="50.85546875" style="1" customWidth="1"/>
    <col min="1030" max="1032" width="13.28515625" style="1" customWidth="1"/>
    <col min="1033" max="1282" width="9.140625" style="1"/>
    <col min="1283" max="1283" width="16.7109375" style="1" customWidth="1"/>
    <col min="1284" max="1284" width="9.140625" style="1"/>
    <col min="1285" max="1285" width="50.85546875" style="1" customWidth="1"/>
    <col min="1286" max="1288" width="13.28515625" style="1" customWidth="1"/>
    <col min="1289" max="1538" width="9.140625" style="1"/>
    <col min="1539" max="1539" width="16.7109375" style="1" customWidth="1"/>
    <col min="1540" max="1540" width="9.140625" style="1"/>
    <col min="1541" max="1541" width="50.85546875" style="1" customWidth="1"/>
    <col min="1542" max="1544" width="13.28515625" style="1" customWidth="1"/>
    <col min="1545" max="1794" width="9.140625" style="1"/>
    <col min="1795" max="1795" width="16.7109375" style="1" customWidth="1"/>
    <col min="1796" max="1796" width="9.140625" style="1"/>
    <col min="1797" max="1797" width="50.85546875" style="1" customWidth="1"/>
    <col min="1798" max="1800" width="13.28515625" style="1" customWidth="1"/>
    <col min="1801" max="2050" width="9.140625" style="1"/>
    <col min="2051" max="2051" width="16.7109375" style="1" customWidth="1"/>
    <col min="2052" max="2052" width="9.140625" style="1"/>
    <col min="2053" max="2053" width="50.85546875" style="1" customWidth="1"/>
    <col min="2054" max="2056" width="13.28515625" style="1" customWidth="1"/>
    <col min="2057" max="2306" width="9.140625" style="1"/>
    <col min="2307" max="2307" width="16.7109375" style="1" customWidth="1"/>
    <col min="2308" max="2308" width="9.140625" style="1"/>
    <col min="2309" max="2309" width="50.85546875" style="1" customWidth="1"/>
    <col min="2310" max="2312" width="13.28515625" style="1" customWidth="1"/>
    <col min="2313" max="2562" width="9.140625" style="1"/>
    <col min="2563" max="2563" width="16.7109375" style="1" customWidth="1"/>
    <col min="2564" max="2564" width="9.140625" style="1"/>
    <col min="2565" max="2565" width="50.85546875" style="1" customWidth="1"/>
    <col min="2566" max="2568" width="13.28515625" style="1" customWidth="1"/>
    <col min="2569" max="2818" width="9.140625" style="1"/>
    <col min="2819" max="2819" width="16.7109375" style="1" customWidth="1"/>
    <col min="2820" max="2820" width="9.140625" style="1"/>
    <col min="2821" max="2821" width="50.85546875" style="1" customWidth="1"/>
    <col min="2822" max="2824" width="13.28515625" style="1" customWidth="1"/>
    <col min="2825" max="3074" width="9.140625" style="1"/>
    <col min="3075" max="3075" width="16.7109375" style="1" customWidth="1"/>
    <col min="3076" max="3076" width="9.140625" style="1"/>
    <col min="3077" max="3077" width="50.85546875" style="1" customWidth="1"/>
    <col min="3078" max="3080" width="13.28515625" style="1" customWidth="1"/>
    <col min="3081" max="3330" width="9.140625" style="1"/>
    <col min="3331" max="3331" width="16.7109375" style="1" customWidth="1"/>
    <col min="3332" max="3332" width="9.140625" style="1"/>
    <col min="3333" max="3333" width="50.85546875" style="1" customWidth="1"/>
    <col min="3334" max="3336" width="13.28515625" style="1" customWidth="1"/>
    <col min="3337" max="3586" width="9.140625" style="1"/>
    <col min="3587" max="3587" width="16.7109375" style="1" customWidth="1"/>
    <col min="3588" max="3588" width="9.140625" style="1"/>
    <col min="3589" max="3589" width="50.85546875" style="1" customWidth="1"/>
    <col min="3590" max="3592" width="13.28515625" style="1" customWidth="1"/>
    <col min="3593" max="3842" width="9.140625" style="1"/>
    <col min="3843" max="3843" width="16.7109375" style="1" customWidth="1"/>
    <col min="3844" max="3844" width="9.140625" style="1"/>
    <col min="3845" max="3845" width="50.85546875" style="1" customWidth="1"/>
    <col min="3846" max="3848" width="13.28515625" style="1" customWidth="1"/>
    <col min="3849" max="4098" width="9.140625" style="1"/>
    <col min="4099" max="4099" width="16.7109375" style="1" customWidth="1"/>
    <col min="4100" max="4100" width="9.140625" style="1"/>
    <col min="4101" max="4101" width="50.85546875" style="1" customWidth="1"/>
    <col min="4102" max="4104" width="13.28515625" style="1" customWidth="1"/>
    <col min="4105" max="4354" width="9.140625" style="1"/>
    <col min="4355" max="4355" width="16.7109375" style="1" customWidth="1"/>
    <col min="4356" max="4356" width="9.140625" style="1"/>
    <col min="4357" max="4357" width="50.85546875" style="1" customWidth="1"/>
    <col min="4358" max="4360" width="13.28515625" style="1" customWidth="1"/>
    <col min="4361" max="4610" width="9.140625" style="1"/>
    <col min="4611" max="4611" width="16.7109375" style="1" customWidth="1"/>
    <col min="4612" max="4612" width="9.140625" style="1"/>
    <col min="4613" max="4613" width="50.85546875" style="1" customWidth="1"/>
    <col min="4614" max="4616" width="13.28515625" style="1" customWidth="1"/>
    <col min="4617" max="4866" width="9.140625" style="1"/>
    <col min="4867" max="4867" width="16.7109375" style="1" customWidth="1"/>
    <col min="4868" max="4868" width="9.140625" style="1"/>
    <col min="4869" max="4869" width="50.85546875" style="1" customWidth="1"/>
    <col min="4870" max="4872" width="13.28515625" style="1" customWidth="1"/>
    <col min="4873" max="5122" width="9.140625" style="1"/>
    <col min="5123" max="5123" width="16.7109375" style="1" customWidth="1"/>
    <col min="5124" max="5124" width="9.140625" style="1"/>
    <col min="5125" max="5125" width="50.85546875" style="1" customWidth="1"/>
    <col min="5126" max="5128" width="13.28515625" style="1" customWidth="1"/>
    <col min="5129" max="5378" width="9.140625" style="1"/>
    <col min="5379" max="5379" width="16.7109375" style="1" customWidth="1"/>
    <col min="5380" max="5380" width="9.140625" style="1"/>
    <col min="5381" max="5381" width="50.85546875" style="1" customWidth="1"/>
    <col min="5382" max="5384" width="13.28515625" style="1" customWidth="1"/>
    <col min="5385" max="5634" width="9.140625" style="1"/>
    <col min="5635" max="5635" width="16.7109375" style="1" customWidth="1"/>
    <col min="5636" max="5636" width="9.140625" style="1"/>
    <col min="5637" max="5637" width="50.85546875" style="1" customWidth="1"/>
    <col min="5638" max="5640" width="13.28515625" style="1" customWidth="1"/>
    <col min="5641" max="5890" width="9.140625" style="1"/>
    <col min="5891" max="5891" width="16.7109375" style="1" customWidth="1"/>
    <col min="5892" max="5892" width="9.140625" style="1"/>
    <col min="5893" max="5893" width="50.85546875" style="1" customWidth="1"/>
    <col min="5894" max="5896" width="13.28515625" style="1" customWidth="1"/>
    <col min="5897" max="6146" width="9.140625" style="1"/>
    <col min="6147" max="6147" width="16.7109375" style="1" customWidth="1"/>
    <col min="6148" max="6148" width="9.140625" style="1"/>
    <col min="6149" max="6149" width="50.85546875" style="1" customWidth="1"/>
    <col min="6150" max="6152" width="13.28515625" style="1" customWidth="1"/>
    <col min="6153" max="6402" width="9.140625" style="1"/>
    <col min="6403" max="6403" width="16.7109375" style="1" customWidth="1"/>
    <col min="6404" max="6404" width="9.140625" style="1"/>
    <col min="6405" max="6405" width="50.85546875" style="1" customWidth="1"/>
    <col min="6406" max="6408" width="13.28515625" style="1" customWidth="1"/>
    <col min="6409" max="6658" width="9.140625" style="1"/>
    <col min="6659" max="6659" width="16.7109375" style="1" customWidth="1"/>
    <col min="6660" max="6660" width="9.140625" style="1"/>
    <col min="6661" max="6661" width="50.85546875" style="1" customWidth="1"/>
    <col min="6662" max="6664" width="13.28515625" style="1" customWidth="1"/>
    <col min="6665" max="6914" width="9.140625" style="1"/>
    <col min="6915" max="6915" width="16.7109375" style="1" customWidth="1"/>
    <col min="6916" max="6916" width="9.140625" style="1"/>
    <col min="6917" max="6917" width="50.85546875" style="1" customWidth="1"/>
    <col min="6918" max="6920" width="13.28515625" style="1" customWidth="1"/>
    <col min="6921" max="7170" width="9.140625" style="1"/>
    <col min="7171" max="7171" width="16.7109375" style="1" customWidth="1"/>
    <col min="7172" max="7172" width="9.140625" style="1"/>
    <col min="7173" max="7173" width="50.85546875" style="1" customWidth="1"/>
    <col min="7174" max="7176" width="13.28515625" style="1" customWidth="1"/>
    <col min="7177" max="7426" width="9.140625" style="1"/>
    <col min="7427" max="7427" width="16.7109375" style="1" customWidth="1"/>
    <col min="7428" max="7428" width="9.140625" style="1"/>
    <col min="7429" max="7429" width="50.85546875" style="1" customWidth="1"/>
    <col min="7430" max="7432" width="13.28515625" style="1" customWidth="1"/>
    <col min="7433" max="7682" width="9.140625" style="1"/>
    <col min="7683" max="7683" width="16.7109375" style="1" customWidth="1"/>
    <col min="7684" max="7684" width="9.140625" style="1"/>
    <col min="7685" max="7685" width="50.85546875" style="1" customWidth="1"/>
    <col min="7686" max="7688" width="13.28515625" style="1" customWidth="1"/>
    <col min="7689" max="7938" width="9.140625" style="1"/>
    <col min="7939" max="7939" width="16.7109375" style="1" customWidth="1"/>
    <col min="7940" max="7940" width="9.140625" style="1"/>
    <col min="7941" max="7941" width="50.85546875" style="1" customWidth="1"/>
    <col min="7942" max="7944" width="13.28515625" style="1" customWidth="1"/>
    <col min="7945" max="8194" width="9.140625" style="1"/>
    <col min="8195" max="8195" width="16.7109375" style="1" customWidth="1"/>
    <col min="8196" max="8196" width="9.140625" style="1"/>
    <col min="8197" max="8197" width="50.85546875" style="1" customWidth="1"/>
    <col min="8198" max="8200" width="13.28515625" style="1" customWidth="1"/>
    <col min="8201" max="8450" width="9.140625" style="1"/>
    <col min="8451" max="8451" width="16.7109375" style="1" customWidth="1"/>
    <col min="8452" max="8452" width="9.140625" style="1"/>
    <col min="8453" max="8453" width="50.85546875" style="1" customWidth="1"/>
    <col min="8454" max="8456" width="13.28515625" style="1" customWidth="1"/>
    <col min="8457" max="8706" width="9.140625" style="1"/>
    <col min="8707" max="8707" width="16.7109375" style="1" customWidth="1"/>
    <col min="8708" max="8708" width="9.140625" style="1"/>
    <col min="8709" max="8709" width="50.85546875" style="1" customWidth="1"/>
    <col min="8710" max="8712" width="13.28515625" style="1" customWidth="1"/>
    <col min="8713" max="8962" width="9.140625" style="1"/>
    <col min="8963" max="8963" width="16.7109375" style="1" customWidth="1"/>
    <col min="8964" max="8964" width="9.140625" style="1"/>
    <col min="8965" max="8965" width="50.85546875" style="1" customWidth="1"/>
    <col min="8966" max="8968" width="13.28515625" style="1" customWidth="1"/>
    <col min="8969" max="9218" width="9.140625" style="1"/>
    <col min="9219" max="9219" width="16.7109375" style="1" customWidth="1"/>
    <col min="9220" max="9220" width="9.140625" style="1"/>
    <col min="9221" max="9221" width="50.85546875" style="1" customWidth="1"/>
    <col min="9222" max="9224" width="13.28515625" style="1" customWidth="1"/>
    <col min="9225" max="9474" width="9.140625" style="1"/>
    <col min="9475" max="9475" width="16.7109375" style="1" customWidth="1"/>
    <col min="9476" max="9476" width="9.140625" style="1"/>
    <col min="9477" max="9477" width="50.85546875" style="1" customWidth="1"/>
    <col min="9478" max="9480" width="13.28515625" style="1" customWidth="1"/>
    <col min="9481" max="9730" width="9.140625" style="1"/>
    <col min="9731" max="9731" width="16.7109375" style="1" customWidth="1"/>
    <col min="9732" max="9732" width="9.140625" style="1"/>
    <col min="9733" max="9733" width="50.85546875" style="1" customWidth="1"/>
    <col min="9734" max="9736" width="13.28515625" style="1" customWidth="1"/>
    <col min="9737" max="9986" width="9.140625" style="1"/>
    <col min="9987" max="9987" width="16.7109375" style="1" customWidth="1"/>
    <col min="9988" max="9988" width="9.140625" style="1"/>
    <col min="9989" max="9989" width="50.85546875" style="1" customWidth="1"/>
    <col min="9990" max="9992" width="13.28515625" style="1" customWidth="1"/>
    <col min="9993" max="10242" width="9.140625" style="1"/>
    <col min="10243" max="10243" width="16.7109375" style="1" customWidth="1"/>
    <col min="10244" max="10244" width="9.140625" style="1"/>
    <col min="10245" max="10245" width="50.85546875" style="1" customWidth="1"/>
    <col min="10246" max="10248" width="13.28515625" style="1" customWidth="1"/>
    <col min="10249" max="10498" width="9.140625" style="1"/>
    <col min="10499" max="10499" width="16.7109375" style="1" customWidth="1"/>
    <col min="10500" max="10500" width="9.140625" style="1"/>
    <col min="10501" max="10501" width="50.85546875" style="1" customWidth="1"/>
    <col min="10502" max="10504" width="13.28515625" style="1" customWidth="1"/>
    <col min="10505" max="10754" width="9.140625" style="1"/>
    <col min="10755" max="10755" width="16.7109375" style="1" customWidth="1"/>
    <col min="10756" max="10756" width="9.140625" style="1"/>
    <col min="10757" max="10757" width="50.85546875" style="1" customWidth="1"/>
    <col min="10758" max="10760" width="13.28515625" style="1" customWidth="1"/>
    <col min="10761" max="11010" width="9.140625" style="1"/>
    <col min="11011" max="11011" width="16.7109375" style="1" customWidth="1"/>
    <col min="11012" max="11012" width="9.140625" style="1"/>
    <col min="11013" max="11013" width="50.85546875" style="1" customWidth="1"/>
    <col min="11014" max="11016" width="13.28515625" style="1" customWidth="1"/>
    <col min="11017" max="11266" width="9.140625" style="1"/>
    <col min="11267" max="11267" width="16.7109375" style="1" customWidth="1"/>
    <col min="11268" max="11268" width="9.140625" style="1"/>
    <col min="11269" max="11269" width="50.85546875" style="1" customWidth="1"/>
    <col min="11270" max="11272" width="13.28515625" style="1" customWidth="1"/>
    <col min="11273" max="11522" width="9.140625" style="1"/>
    <col min="11523" max="11523" width="16.7109375" style="1" customWidth="1"/>
    <col min="11524" max="11524" width="9.140625" style="1"/>
    <col min="11525" max="11525" width="50.85546875" style="1" customWidth="1"/>
    <col min="11526" max="11528" width="13.28515625" style="1" customWidth="1"/>
    <col min="11529" max="11778" width="9.140625" style="1"/>
    <col min="11779" max="11779" width="16.7109375" style="1" customWidth="1"/>
    <col min="11780" max="11780" width="9.140625" style="1"/>
    <col min="11781" max="11781" width="50.85546875" style="1" customWidth="1"/>
    <col min="11782" max="11784" width="13.28515625" style="1" customWidth="1"/>
    <col min="11785" max="12034" width="9.140625" style="1"/>
    <col min="12035" max="12035" width="16.7109375" style="1" customWidth="1"/>
    <col min="12036" max="12036" width="9.140625" style="1"/>
    <col min="12037" max="12037" width="50.85546875" style="1" customWidth="1"/>
    <col min="12038" max="12040" width="13.28515625" style="1" customWidth="1"/>
    <col min="12041" max="12290" width="9.140625" style="1"/>
    <col min="12291" max="12291" width="16.7109375" style="1" customWidth="1"/>
    <col min="12292" max="12292" width="9.140625" style="1"/>
    <col min="12293" max="12293" width="50.85546875" style="1" customWidth="1"/>
    <col min="12294" max="12296" width="13.28515625" style="1" customWidth="1"/>
    <col min="12297" max="12546" width="9.140625" style="1"/>
    <col min="12547" max="12547" width="16.7109375" style="1" customWidth="1"/>
    <col min="12548" max="12548" width="9.140625" style="1"/>
    <col min="12549" max="12549" width="50.85546875" style="1" customWidth="1"/>
    <col min="12550" max="12552" width="13.28515625" style="1" customWidth="1"/>
    <col min="12553" max="12802" width="9.140625" style="1"/>
    <col min="12803" max="12803" width="16.7109375" style="1" customWidth="1"/>
    <col min="12804" max="12804" width="9.140625" style="1"/>
    <col min="12805" max="12805" width="50.85546875" style="1" customWidth="1"/>
    <col min="12806" max="12808" width="13.28515625" style="1" customWidth="1"/>
    <col min="12809" max="13058" width="9.140625" style="1"/>
    <col min="13059" max="13059" width="16.7109375" style="1" customWidth="1"/>
    <col min="13060" max="13060" width="9.140625" style="1"/>
    <col min="13061" max="13061" width="50.85546875" style="1" customWidth="1"/>
    <col min="13062" max="13064" width="13.28515625" style="1" customWidth="1"/>
    <col min="13065" max="13314" width="9.140625" style="1"/>
    <col min="13315" max="13315" width="16.7109375" style="1" customWidth="1"/>
    <col min="13316" max="13316" width="9.140625" style="1"/>
    <col min="13317" max="13317" width="50.85546875" style="1" customWidth="1"/>
    <col min="13318" max="13320" width="13.28515625" style="1" customWidth="1"/>
    <col min="13321" max="13570" width="9.140625" style="1"/>
    <col min="13571" max="13571" width="16.7109375" style="1" customWidth="1"/>
    <col min="13572" max="13572" width="9.140625" style="1"/>
    <col min="13573" max="13573" width="50.85546875" style="1" customWidth="1"/>
    <col min="13574" max="13576" width="13.28515625" style="1" customWidth="1"/>
    <col min="13577" max="13826" width="9.140625" style="1"/>
    <col min="13827" max="13827" width="16.7109375" style="1" customWidth="1"/>
    <col min="13828" max="13828" width="9.140625" style="1"/>
    <col min="13829" max="13829" width="50.85546875" style="1" customWidth="1"/>
    <col min="13830" max="13832" width="13.28515625" style="1" customWidth="1"/>
    <col min="13833" max="14082" width="9.140625" style="1"/>
    <col min="14083" max="14083" width="16.7109375" style="1" customWidth="1"/>
    <col min="14084" max="14084" width="9.140625" style="1"/>
    <col min="14085" max="14085" width="50.85546875" style="1" customWidth="1"/>
    <col min="14086" max="14088" width="13.28515625" style="1" customWidth="1"/>
    <col min="14089" max="14338" width="9.140625" style="1"/>
    <col min="14339" max="14339" width="16.7109375" style="1" customWidth="1"/>
    <col min="14340" max="14340" width="9.140625" style="1"/>
    <col min="14341" max="14341" width="50.85546875" style="1" customWidth="1"/>
    <col min="14342" max="14344" width="13.28515625" style="1" customWidth="1"/>
    <col min="14345" max="14594" width="9.140625" style="1"/>
    <col min="14595" max="14595" width="16.7109375" style="1" customWidth="1"/>
    <col min="14596" max="14596" width="9.140625" style="1"/>
    <col min="14597" max="14597" width="50.85546875" style="1" customWidth="1"/>
    <col min="14598" max="14600" width="13.28515625" style="1" customWidth="1"/>
    <col min="14601" max="14850" width="9.140625" style="1"/>
    <col min="14851" max="14851" width="16.7109375" style="1" customWidth="1"/>
    <col min="14852" max="14852" width="9.140625" style="1"/>
    <col min="14853" max="14853" width="50.85546875" style="1" customWidth="1"/>
    <col min="14854" max="14856" width="13.28515625" style="1" customWidth="1"/>
    <col min="14857" max="15106" width="9.140625" style="1"/>
    <col min="15107" max="15107" width="16.7109375" style="1" customWidth="1"/>
    <col min="15108" max="15108" width="9.140625" style="1"/>
    <col min="15109" max="15109" width="50.85546875" style="1" customWidth="1"/>
    <col min="15110" max="15112" width="13.28515625" style="1" customWidth="1"/>
    <col min="15113" max="15362" width="9.140625" style="1"/>
    <col min="15363" max="15363" width="16.7109375" style="1" customWidth="1"/>
    <col min="15364" max="15364" width="9.140625" style="1"/>
    <col min="15365" max="15365" width="50.85546875" style="1" customWidth="1"/>
    <col min="15366" max="15368" width="13.28515625" style="1" customWidth="1"/>
    <col min="15369" max="15618" width="9.140625" style="1"/>
    <col min="15619" max="15619" width="16.7109375" style="1" customWidth="1"/>
    <col min="15620" max="15620" width="9.140625" style="1"/>
    <col min="15621" max="15621" width="50.85546875" style="1" customWidth="1"/>
    <col min="15622" max="15624" width="13.28515625" style="1" customWidth="1"/>
    <col min="15625" max="15874" width="9.140625" style="1"/>
    <col min="15875" max="15875" width="16.7109375" style="1" customWidth="1"/>
    <col min="15876" max="15876" width="9.140625" style="1"/>
    <col min="15877" max="15877" width="50.85546875" style="1" customWidth="1"/>
    <col min="15878" max="15880" width="13.28515625" style="1" customWidth="1"/>
    <col min="15881" max="16130" width="9.140625" style="1"/>
    <col min="16131" max="16131" width="16.7109375" style="1" customWidth="1"/>
    <col min="16132" max="16132" width="9.140625" style="1"/>
    <col min="16133" max="16133" width="50.85546875" style="1" customWidth="1"/>
    <col min="16134" max="16136" width="13.28515625" style="1" customWidth="1"/>
    <col min="16137" max="16384" width="9.140625" style="1"/>
  </cols>
  <sheetData>
    <row r="1" spans="1:10" ht="29.25" customHeight="1">
      <c r="A1" s="717" t="s">
        <v>383</v>
      </c>
      <c r="B1" s="717"/>
      <c r="C1" s="717"/>
      <c r="D1" s="717"/>
      <c r="E1" s="717"/>
      <c r="F1" s="717"/>
      <c r="G1" s="717"/>
      <c r="H1" s="717"/>
    </row>
    <row r="2" spans="1:10" s="244" customFormat="1" ht="60.75" customHeight="1">
      <c r="A2" s="656" t="s">
        <v>364</v>
      </c>
      <c r="B2" s="656" t="s">
        <v>371</v>
      </c>
      <c r="C2" s="656" t="s">
        <v>11</v>
      </c>
      <c r="D2" s="656" t="s">
        <v>370</v>
      </c>
      <c r="E2" s="656" t="s">
        <v>194</v>
      </c>
      <c r="F2" s="656" t="s">
        <v>372</v>
      </c>
      <c r="G2" s="656" t="s">
        <v>373</v>
      </c>
      <c r="H2" s="656" t="s">
        <v>221</v>
      </c>
    </row>
    <row r="3" spans="1:10" s="244" customFormat="1" ht="21" customHeight="1">
      <c r="A3" s="657">
        <v>1</v>
      </c>
      <c r="B3" s="657">
        <v>105</v>
      </c>
      <c r="C3" s="658" t="s">
        <v>365</v>
      </c>
      <c r="D3" s="659">
        <v>13522.0719004</v>
      </c>
      <c r="E3" s="660">
        <f>D3/B3</f>
        <v>128.78163714666667</v>
      </c>
      <c r="F3" s="661">
        <v>1</v>
      </c>
      <c r="G3" s="718">
        <v>105</v>
      </c>
      <c r="H3" s="660">
        <f>E3*F3*$G$3</f>
        <v>13522.0719004</v>
      </c>
    </row>
    <row r="4" spans="1:10" s="244" customFormat="1" ht="21" customHeight="1">
      <c r="A4" s="657">
        <v>2</v>
      </c>
      <c r="B4" s="657">
        <v>105</v>
      </c>
      <c r="C4" s="658" t="s">
        <v>366</v>
      </c>
      <c r="D4" s="659">
        <v>18255.0986037</v>
      </c>
      <c r="E4" s="660">
        <f t="shared" ref="E4:E8" si="0">D4/B4</f>
        <v>173.85808194000001</v>
      </c>
      <c r="F4" s="661">
        <v>1</v>
      </c>
      <c r="G4" s="718"/>
      <c r="H4" s="660">
        <f>E4*F4*$G$3</f>
        <v>18255.0986037</v>
      </c>
    </row>
    <row r="5" spans="1:10" s="244" customFormat="1" ht="21" customHeight="1">
      <c r="A5" s="657">
        <v>3</v>
      </c>
      <c r="B5" s="657">
        <v>210</v>
      </c>
      <c r="C5" s="658" t="s">
        <v>367</v>
      </c>
      <c r="D5" s="659">
        <v>20476.127909160001</v>
      </c>
      <c r="E5" s="660">
        <f t="shared" si="0"/>
        <v>97.505370996000011</v>
      </c>
      <c r="F5" s="661">
        <v>2</v>
      </c>
      <c r="G5" s="718"/>
      <c r="H5" s="660">
        <f>E5*F5*$G$3</f>
        <v>20476.127909160001</v>
      </c>
    </row>
    <row r="6" spans="1:10" s="244" customFormat="1" ht="21" customHeight="1" thickBot="1">
      <c r="A6" s="657">
        <v>4</v>
      </c>
      <c r="B6" s="657">
        <v>210</v>
      </c>
      <c r="C6" s="658" t="s">
        <v>222</v>
      </c>
      <c r="D6" s="659">
        <v>9163.9198000000015</v>
      </c>
      <c r="E6" s="660">
        <f t="shared" si="0"/>
        <v>43.637713333333338</v>
      </c>
      <c r="F6" s="661">
        <v>2</v>
      </c>
      <c r="G6" s="718"/>
      <c r="H6" s="660">
        <f t="shared" ref="H6" si="1">E6*F6*$G$3</f>
        <v>9163.9198000000015</v>
      </c>
    </row>
    <row r="7" spans="1:10" s="244" customFormat="1" ht="21" customHeight="1" thickBot="1">
      <c r="A7" s="657">
        <v>5</v>
      </c>
      <c r="B7" s="657">
        <v>105</v>
      </c>
      <c r="C7" s="658" t="s">
        <v>368</v>
      </c>
      <c r="D7" s="659">
        <v>10770.97396725</v>
      </c>
      <c r="E7" s="660">
        <f t="shared" si="0"/>
        <v>102.58070445</v>
      </c>
      <c r="F7" s="661">
        <v>1</v>
      </c>
      <c r="G7" s="718"/>
      <c r="H7" s="660">
        <f>E7*F7*$G$3</f>
        <v>10770.97396725</v>
      </c>
      <c r="J7" s="648"/>
    </row>
    <row r="8" spans="1:10" s="244" customFormat="1" ht="21" customHeight="1">
      <c r="A8" s="657">
        <v>6</v>
      </c>
      <c r="B8" s="657">
        <v>105</v>
      </c>
      <c r="C8" s="658" t="s">
        <v>369</v>
      </c>
      <c r="D8" s="659">
        <v>6403.3623759000002</v>
      </c>
      <c r="E8" s="660">
        <f t="shared" si="0"/>
        <v>60.984403579999999</v>
      </c>
      <c r="F8" s="661">
        <v>1</v>
      </c>
      <c r="G8" s="718"/>
      <c r="H8" s="660">
        <f>E8*F8*$G$3</f>
        <v>6403.3623759000002</v>
      </c>
    </row>
    <row r="9" spans="1:10" s="244" customFormat="1" ht="18.75" customHeight="1">
      <c r="A9" s="716" t="s">
        <v>223</v>
      </c>
      <c r="B9" s="716"/>
      <c r="C9" s="716"/>
      <c r="D9" s="716"/>
      <c r="E9" s="716"/>
      <c r="F9" s="716"/>
      <c r="G9" s="716"/>
      <c r="H9" s="662">
        <f>SUM(H3:H8)</f>
        <v>78591.554556410003</v>
      </c>
      <c r="I9" s="252"/>
    </row>
    <row r="10" spans="1:10" s="244" customFormat="1" ht="18.75" customHeight="1">
      <c r="A10" s="716" t="s">
        <v>376</v>
      </c>
      <c r="B10" s="716"/>
      <c r="C10" s="716"/>
      <c r="D10" s="716"/>
      <c r="E10" s="716"/>
      <c r="F10" s="716"/>
      <c r="G10" s="716"/>
      <c r="H10" s="662">
        <f>H9/G3/12</f>
        <v>62.374249647944445</v>
      </c>
    </row>
    <row r="11" spans="1:10">
      <c r="A11" s="663"/>
      <c r="B11" s="663"/>
      <c r="C11" s="663"/>
      <c r="D11" s="663"/>
      <c r="E11" s="663"/>
      <c r="F11" s="663"/>
      <c r="G11" s="663"/>
      <c r="H11" s="663"/>
    </row>
    <row r="12" spans="1:10">
      <c r="A12" s="663"/>
      <c r="B12" s="663"/>
      <c r="C12" s="663"/>
      <c r="D12" s="663"/>
      <c r="E12" s="663"/>
      <c r="F12" s="663"/>
      <c r="G12" s="663"/>
      <c r="H12" s="663"/>
    </row>
    <row r="14" spans="1:10">
      <c r="F14" s="245"/>
      <c r="G14" s="245"/>
    </row>
  </sheetData>
  <sheetProtection algorithmName="SHA-512" hashValue="k0wjE2J1C3OFDEmAh5jSv820lzD8WBjPY+KkbjkKPf0117BTDoqeQfyDQNAa7CrDL1GRp1iAja+2rW4NkNJ4JA==" saltValue="+GMZHGrxVBD9R3GZqfCw+A==" spinCount="100000" sheet="1" objects="1" scenarios="1"/>
  <mergeCells count="4">
    <mergeCell ref="A10:G10"/>
    <mergeCell ref="A1:H1"/>
    <mergeCell ref="G3:G8"/>
    <mergeCell ref="A9:G9"/>
  </mergeCells>
  <pageMargins left="0.511811024" right="0.511811024" top="0.78740157499999996" bottom="0.78740157499999996" header="0.31496062000000002" footer="0.31496062000000002"/>
  <pageSetup paperSize="9" scale="67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B050"/>
  </sheetPr>
  <dimension ref="A1:I113"/>
  <sheetViews>
    <sheetView showGridLines="0" view="pageBreakPreview" topLeftCell="A88" zoomScale="110" zoomScaleNormal="100" zoomScaleSheetLayoutView="110" workbookViewId="0">
      <selection activeCell="B106" sqref="B106:C106"/>
    </sheetView>
  </sheetViews>
  <sheetFormatPr defaultRowHeight="12.75"/>
  <cols>
    <col min="1" max="1" width="54.28515625" style="53" customWidth="1"/>
    <col min="2" max="2" width="25.7109375" style="53" customWidth="1"/>
    <col min="3" max="3" width="13" style="53" customWidth="1"/>
    <col min="4" max="16384" width="9.140625" style="53"/>
  </cols>
  <sheetData>
    <row r="1" spans="1:4">
      <c r="A1" s="770" t="s">
        <v>382</v>
      </c>
      <c r="B1" s="771"/>
      <c r="C1" s="771"/>
    </row>
    <row r="2" spans="1:4">
      <c r="A2" s="772" t="s">
        <v>217</v>
      </c>
      <c r="B2" s="773"/>
      <c r="C2" s="773"/>
    </row>
    <row r="3" spans="1:4" ht="13.5" thickBot="1">
      <c r="A3" s="222"/>
      <c r="B3" s="223"/>
      <c r="C3" s="223"/>
      <c r="D3" s="222"/>
    </row>
    <row r="4" spans="1:4" ht="13.5" thickBot="1">
      <c r="A4" s="224"/>
      <c r="B4" s="225"/>
      <c r="C4" s="226"/>
      <c r="D4" s="240"/>
    </row>
    <row r="5" spans="1:4">
      <c r="A5" s="774" t="s">
        <v>14</v>
      </c>
      <c r="B5" s="775"/>
      <c r="C5" s="776"/>
    </row>
    <row r="6" spans="1:4">
      <c r="A6" s="745" t="s">
        <v>15</v>
      </c>
      <c r="B6" s="747"/>
      <c r="C6" s="746"/>
    </row>
    <row r="7" spans="1:4">
      <c r="A7" s="745" t="s">
        <v>16</v>
      </c>
      <c r="B7" s="747"/>
      <c r="C7" s="746"/>
    </row>
    <row r="8" spans="1:4" ht="13.5" thickBot="1">
      <c r="A8" s="743" t="s">
        <v>17</v>
      </c>
      <c r="B8" s="744"/>
      <c r="C8" s="756"/>
    </row>
    <row r="9" spans="1:4" ht="15.75" customHeight="1">
      <c r="A9" s="725"/>
      <c r="B9" s="726"/>
      <c r="C9" s="726"/>
    </row>
    <row r="10" spans="1:4" ht="15.75" customHeight="1">
      <c r="A10" s="727" t="s">
        <v>18</v>
      </c>
      <c r="B10" s="728"/>
      <c r="C10" s="728"/>
    </row>
    <row r="11" spans="1:4" ht="15.75" customHeight="1" thickBot="1">
      <c r="A11" s="729"/>
      <c r="B11" s="730"/>
      <c r="C11" s="730"/>
    </row>
    <row r="12" spans="1:4" ht="13.5" thickBot="1">
      <c r="A12" s="723" t="s">
        <v>19</v>
      </c>
      <c r="B12" s="724"/>
      <c r="C12" s="254" t="s">
        <v>197</v>
      </c>
      <c r="D12" s="240"/>
    </row>
    <row r="13" spans="1:4">
      <c r="A13" s="752" t="s">
        <v>21</v>
      </c>
      <c r="B13" s="753"/>
      <c r="C13" s="229">
        <v>1</v>
      </c>
    </row>
    <row r="14" spans="1:4">
      <c r="A14" s="777" t="s">
        <v>188</v>
      </c>
      <c r="B14" s="778"/>
      <c r="C14" s="102">
        <v>0.3</v>
      </c>
    </row>
    <row r="15" spans="1:4">
      <c r="A15" s="745" t="s">
        <v>22</v>
      </c>
      <c r="B15" s="746"/>
      <c r="C15" s="115">
        <v>0</v>
      </c>
    </row>
    <row r="16" spans="1:4">
      <c r="A16" s="745" t="s">
        <v>23</v>
      </c>
      <c r="B16" s="747"/>
      <c r="C16" s="103">
        <f>1/220*0.4*7*15.5</f>
        <v>0.19727272727272727</v>
      </c>
    </row>
    <row r="17" spans="1:9">
      <c r="A17" s="745" t="s">
        <v>24</v>
      </c>
      <c r="B17" s="746"/>
      <c r="C17" s="102">
        <v>0</v>
      </c>
    </row>
    <row r="18" spans="1:9">
      <c r="A18" s="745" t="s">
        <v>25</v>
      </c>
      <c r="B18" s="747"/>
      <c r="C18" s="105">
        <v>0</v>
      </c>
    </row>
    <row r="19" spans="1:9" ht="38.25">
      <c r="A19" s="745" t="s">
        <v>26</v>
      </c>
      <c r="B19" s="747"/>
      <c r="C19" s="106" t="s">
        <v>186</v>
      </c>
      <c r="E19" s="64"/>
    </row>
    <row r="20" spans="1:9" ht="39" thickBot="1">
      <c r="A20" s="745" t="s">
        <v>350</v>
      </c>
      <c r="B20" s="746"/>
      <c r="C20" s="106" t="s">
        <v>186</v>
      </c>
      <c r="D20" s="144"/>
    </row>
    <row r="21" spans="1:9" ht="13.5" thickBot="1">
      <c r="A21" s="723" t="s">
        <v>27</v>
      </c>
      <c r="B21" s="754"/>
      <c r="C21" s="724"/>
    </row>
    <row r="22" spans="1:9">
      <c r="A22" s="725"/>
      <c r="B22" s="726"/>
      <c r="C22" s="726"/>
    </row>
    <row r="23" spans="1:9">
      <c r="A23" s="727" t="s">
        <v>28</v>
      </c>
      <c r="B23" s="728"/>
      <c r="C23" s="728"/>
      <c r="G23" s="64"/>
    </row>
    <row r="24" spans="1:9" ht="13.5" thickBot="1">
      <c r="A24" s="729"/>
      <c r="B24" s="730"/>
      <c r="C24" s="730"/>
    </row>
    <row r="25" spans="1:9" ht="13.5" thickBot="1">
      <c r="A25" s="723" t="s">
        <v>29</v>
      </c>
      <c r="B25" s="754"/>
      <c r="C25" s="256" t="s">
        <v>197</v>
      </c>
      <c r="D25" s="240"/>
      <c r="E25" s="64"/>
      <c r="I25" s="64"/>
    </row>
    <row r="26" spans="1:9" ht="12.75" customHeight="1">
      <c r="A26" s="752" t="s">
        <v>30</v>
      </c>
      <c r="B26" s="753"/>
      <c r="C26" s="767" t="s">
        <v>242</v>
      </c>
      <c r="G26" s="64"/>
    </row>
    <row r="27" spans="1:9">
      <c r="A27" s="745" t="s">
        <v>31</v>
      </c>
      <c r="B27" s="747"/>
      <c r="C27" s="768"/>
    </row>
    <row r="28" spans="1:9">
      <c r="A28" s="745" t="s">
        <v>32</v>
      </c>
      <c r="B28" s="747"/>
      <c r="C28" s="768"/>
    </row>
    <row r="29" spans="1:9">
      <c r="A29" s="745" t="s">
        <v>33</v>
      </c>
      <c r="B29" s="746"/>
      <c r="C29" s="768"/>
    </row>
    <row r="30" spans="1:9">
      <c r="A30" s="745" t="s">
        <v>34</v>
      </c>
      <c r="B30" s="746"/>
      <c r="C30" s="768"/>
    </row>
    <row r="31" spans="1:9">
      <c r="A31" s="760" t="s">
        <v>212</v>
      </c>
      <c r="B31" s="769"/>
      <c r="C31" s="768"/>
    </row>
    <row r="32" spans="1:9">
      <c r="A32" s="760" t="s">
        <v>213</v>
      </c>
      <c r="B32" s="761"/>
      <c r="C32" s="768"/>
    </row>
    <row r="33" spans="1:4" ht="13.5" thickBot="1">
      <c r="A33" s="762" t="s">
        <v>191</v>
      </c>
      <c r="B33" s="763"/>
      <c r="C33" s="269">
        <v>0</v>
      </c>
    </row>
    <row r="34" spans="1:4" ht="13.5" thickBot="1">
      <c r="A34" s="723" t="s">
        <v>35</v>
      </c>
      <c r="B34" s="754"/>
      <c r="C34" s="724"/>
    </row>
    <row r="35" spans="1:4">
      <c r="A35" s="725"/>
      <c r="B35" s="726"/>
      <c r="C35" s="726"/>
    </row>
    <row r="36" spans="1:4">
      <c r="A36" s="727" t="s">
        <v>36</v>
      </c>
      <c r="B36" s="728"/>
      <c r="C36" s="728"/>
    </row>
    <row r="37" spans="1:4" ht="13.5" thickBot="1">
      <c r="A37" s="729"/>
      <c r="B37" s="730"/>
      <c r="C37" s="759"/>
    </row>
    <row r="38" spans="1:4" ht="13.5" thickBot="1">
      <c r="A38" s="723" t="s">
        <v>37</v>
      </c>
      <c r="B38" s="754"/>
      <c r="C38" s="258" t="s">
        <v>197</v>
      </c>
    </row>
    <row r="39" spans="1:4" ht="12.75" customHeight="1">
      <c r="A39" s="752" t="s">
        <v>208</v>
      </c>
      <c r="B39" s="753"/>
      <c r="C39" s="764" t="s">
        <v>186</v>
      </c>
    </row>
    <row r="40" spans="1:4">
      <c r="A40" s="745" t="s">
        <v>209</v>
      </c>
      <c r="B40" s="747"/>
      <c r="C40" s="765"/>
    </row>
    <row r="41" spans="1:4">
      <c r="A41" s="745" t="s">
        <v>210</v>
      </c>
      <c r="B41" s="747"/>
      <c r="C41" s="765"/>
      <c r="D41" s="100"/>
    </row>
    <row r="42" spans="1:4" ht="13.5" thickBot="1">
      <c r="A42" s="745" t="s">
        <v>211</v>
      </c>
      <c r="B42" s="747"/>
      <c r="C42" s="766"/>
    </row>
    <row r="43" spans="1:4" ht="13.5" thickBot="1">
      <c r="A43" s="723" t="s">
        <v>35</v>
      </c>
      <c r="B43" s="754"/>
      <c r="C43" s="724"/>
    </row>
    <row r="44" spans="1:4">
      <c r="A44" s="725"/>
      <c r="B44" s="726"/>
      <c r="C44" s="726"/>
    </row>
    <row r="45" spans="1:4">
      <c r="A45" s="727" t="s">
        <v>38</v>
      </c>
      <c r="B45" s="728"/>
      <c r="C45" s="728"/>
    </row>
    <row r="46" spans="1:4" ht="13.5" thickBot="1">
      <c r="A46" s="729"/>
      <c r="B46" s="730"/>
      <c r="C46" s="759"/>
    </row>
    <row r="47" spans="1:4" ht="13.5" thickBot="1">
      <c r="A47" s="723" t="s">
        <v>39</v>
      </c>
      <c r="B47" s="724"/>
      <c r="C47" s="56" t="s">
        <v>197</v>
      </c>
    </row>
    <row r="48" spans="1:4">
      <c r="A48" s="752" t="s">
        <v>41</v>
      </c>
      <c r="B48" s="755"/>
      <c r="C48" s="125">
        <v>0.2</v>
      </c>
    </row>
    <row r="49" spans="1:6">
      <c r="A49" s="745" t="s">
        <v>42</v>
      </c>
      <c r="B49" s="747"/>
      <c r="C49" s="129">
        <v>1.4999999999999999E-2</v>
      </c>
    </row>
    <row r="50" spans="1:6">
      <c r="A50" s="745" t="s">
        <v>43</v>
      </c>
      <c r="B50" s="746"/>
      <c r="C50" s="129">
        <v>0.01</v>
      </c>
    </row>
    <row r="51" spans="1:6">
      <c r="A51" s="745" t="s">
        <v>44</v>
      </c>
      <c r="B51" s="746"/>
      <c r="C51" s="129">
        <v>2E-3</v>
      </c>
    </row>
    <row r="52" spans="1:6">
      <c r="A52" s="745" t="s">
        <v>45</v>
      </c>
      <c r="B52" s="746"/>
      <c r="C52" s="129">
        <v>2.5000000000000001E-2</v>
      </c>
    </row>
    <row r="53" spans="1:6">
      <c r="A53" s="745" t="s">
        <v>46</v>
      </c>
      <c r="B53" s="746"/>
      <c r="C53" s="129">
        <v>0.08</v>
      </c>
    </row>
    <row r="54" spans="1:6">
      <c r="A54" s="745" t="s">
        <v>214</v>
      </c>
      <c r="B54" s="746"/>
      <c r="C54" s="129">
        <v>0.03</v>
      </c>
    </row>
    <row r="55" spans="1:6" ht="13.5" thickBot="1">
      <c r="A55" s="743" t="s">
        <v>47</v>
      </c>
      <c r="B55" s="756"/>
      <c r="C55" s="259">
        <v>6.0000000000000001E-3</v>
      </c>
    </row>
    <row r="56" spans="1:6" ht="13.5" thickBot="1">
      <c r="A56" s="723" t="s">
        <v>35</v>
      </c>
      <c r="B56" s="724"/>
      <c r="C56" s="131">
        <f>SUM(C48:C55)</f>
        <v>0.3680000000000001</v>
      </c>
    </row>
    <row r="57" spans="1:6" ht="13.5" thickBot="1">
      <c r="A57" s="750"/>
      <c r="B57" s="751"/>
      <c r="C57" s="726"/>
    </row>
    <row r="58" spans="1:6" ht="13.5" thickBot="1">
      <c r="A58" s="723" t="s">
        <v>349</v>
      </c>
      <c r="B58" s="724"/>
      <c r="C58" s="56" t="s">
        <v>197</v>
      </c>
    </row>
    <row r="59" spans="1:6">
      <c r="A59" s="752" t="s">
        <v>48</v>
      </c>
      <c r="B59" s="755"/>
      <c r="C59" s="145">
        <f>1/12</f>
        <v>8.3333333333333329E-2</v>
      </c>
      <c r="E59" s="135"/>
    </row>
    <row r="60" spans="1:6">
      <c r="A60" s="748" t="s">
        <v>49</v>
      </c>
      <c r="B60" s="749"/>
      <c r="C60" s="154">
        <f>SUM(C59:C59)</f>
        <v>8.3333333333333329E-2</v>
      </c>
    </row>
    <row r="61" spans="1:6" ht="13.5" thickBot="1">
      <c r="A61" s="743" t="s">
        <v>341</v>
      </c>
      <c r="B61" s="756"/>
      <c r="C61" s="138">
        <f>C60*C56</f>
        <v>3.0666666666666675E-2</v>
      </c>
    </row>
    <row r="62" spans="1:6" ht="13.5" thickBot="1">
      <c r="A62" s="140" t="s">
        <v>35</v>
      </c>
      <c r="B62" s="141"/>
      <c r="C62" s="131">
        <f>SUM(C60:C61)</f>
        <v>0.114</v>
      </c>
    </row>
    <row r="63" spans="1:6" ht="13.5" thickBot="1">
      <c r="A63" s="750"/>
      <c r="B63" s="751"/>
      <c r="C63" s="759"/>
      <c r="E63" s="143"/>
      <c r="F63" s="144"/>
    </row>
    <row r="64" spans="1:6" ht="13.5" thickBot="1">
      <c r="A64" s="723" t="s">
        <v>50</v>
      </c>
      <c r="B64" s="754"/>
      <c r="C64" s="256" t="s">
        <v>197</v>
      </c>
      <c r="D64" s="240"/>
    </row>
    <row r="65" spans="1:7">
      <c r="A65" s="752" t="s">
        <v>206</v>
      </c>
      <c r="B65" s="755"/>
      <c r="C65" s="145">
        <f>((1/12+1/12+1/3/12)*4/12)*0.02</f>
        <v>1.2962962962962963E-3</v>
      </c>
    </row>
    <row r="66" spans="1:7" ht="13.5" thickBot="1">
      <c r="A66" s="745" t="s">
        <v>207</v>
      </c>
      <c r="B66" s="747"/>
      <c r="C66" s="103">
        <f>C65*C56</f>
        <v>4.7703703703703715E-4</v>
      </c>
    </row>
    <row r="67" spans="1:7" ht="13.5" thickBot="1">
      <c r="A67" s="201" t="s">
        <v>35</v>
      </c>
      <c r="B67" s="141"/>
      <c r="C67" s="131">
        <f>SUM(C65:C66)</f>
        <v>1.7733333333333334E-3</v>
      </c>
    </row>
    <row r="68" spans="1:7" ht="13.5" thickBot="1">
      <c r="A68" s="757"/>
      <c r="B68" s="758"/>
      <c r="C68" s="758"/>
    </row>
    <row r="69" spans="1:7" ht="13.5" thickBot="1">
      <c r="A69" s="723" t="s">
        <v>51</v>
      </c>
      <c r="B69" s="754"/>
      <c r="C69" s="258" t="s">
        <v>197</v>
      </c>
    </row>
    <row r="70" spans="1:7">
      <c r="A70" s="752" t="s">
        <v>80</v>
      </c>
      <c r="B70" s="755"/>
      <c r="C70" s="147">
        <f>(1/12*0.05)+((1+1+1/3)*1/12)*(0.05/12)+((1/12*0.05)+((1+1+1/3)*1/12)*(0.05/12))/30*3*5/60</f>
        <v>5.0183256172839511E-3</v>
      </c>
      <c r="G70" s="143"/>
    </row>
    <row r="71" spans="1:7">
      <c r="A71" s="745" t="s">
        <v>81</v>
      </c>
      <c r="B71" s="747"/>
      <c r="C71" s="148">
        <f>C70*C53</f>
        <v>4.0146604938271608E-4</v>
      </c>
    </row>
    <row r="72" spans="1:7">
      <c r="A72" s="745" t="s">
        <v>52</v>
      </c>
      <c r="B72" s="747"/>
      <c r="C72" s="148">
        <f>C70*C53*0.5</f>
        <v>2.0073302469135804E-4</v>
      </c>
    </row>
    <row r="73" spans="1:7">
      <c r="A73" s="745" t="s">
        <v>53</v>
      </c>
      <c r="B73" s="747"/>
      <c r="C73" s="148">
        <f>(1/30*7)*0.9/60</f>
        <v>3.5000000000000005E-3</v>
      </c>
    </row>
    <row r="74" spans="1:7">
      <c r="A74" s="745" t="s">
        <v>54</v>
      </c>
      <c r="B74" s="747"/>
      <c r="C74" s="148">
        <f>C73*C56</f>
        <v>1.2880000000000005E-3</v>
      </c>
    </row>
    <row r="75" spans="1:7">
      <c r="A75" s="745" t="s">
        <v>55</v>
      </c>
      <c r="B75" s="746"/>
      <c r="C75" s="205">
        <f>0.5*0.08*0.9*(1+1/12+1/12+1/3/12)</f>
        <v>4.2999999999999997E-2</v>
      </c>
    </row>
    <row r="76" spans="1:7" ht="13.5" thickBot="1">
      <c r="A76" s="743" t="s">
        <v>82</v>
      </c>
      <c r="B76" s="756"/>
      <c r="C76" s="257">
        <f>(1*2%)/12</f>
        <v>1.6666666666666668E-3</v>
      </c>
    </row>
    <row r="77" spans="1:7" ht="13.5" thickBot="1">
      <c r="A77" s="201" t="s">
        <v>35</v>
      </c>
      <c r="B77" s="202"/>
      <c r="C77" s="131">
        <f>SUM(C70:C76)</f>
        <v>5.5075191358024689E-2</v>
      </c>
    </row>
    <row r="78" spans="1:7" ht="13.5" thickBot="1">
      <c r="A78" s="750"/>
      <c r="B78" s="751"/>
      <c r="C78" s="751"/>
    </row>
    <row r="79" spans="1:7" ht="13.5" thickBot="1">
      <c r="A79" s="723" t="s">
        <v>56</v>
      </c>
      <c r="B79" s="724"/>
      <c r="C79" s="260" t="s">
        <v>197</v>
      </c>
      <c r="D79" s="240"/>
      <c r="E79" s="241"/>
      <c r="F79" s="64"/>
    </row>
    <row r="80" spans="1:7">
      <c r="A80" s="752" t="s">
        <v>352</v>
      </c>
      <c r="B80" s="755"/>
      <c r="C80" s="261">
        <f>1/12+(1/3*1/12)</f>
        <v>0.1111111111111111</v>
      </c>
      <c r="D80" s="240"/>
    </row>
    <row r="81" spans="1:5">
      <c r="A81" s="745" t="s">
        <v>57</v>
      </c>
      <c r="B81" s="746"/>
      <c r="C81" s="153">
        <f>(1/30)*5/12</f>
        <v>1.3888888888888888E-2</v>
      </c>
    </row>
    <row r="82" spans="1:5">
      <c r="A82" s="745" t="s">
        <v>83</v>
      </c>
      <c r="B82" s="746"/>
      <c r="C82" s="153">
        <f>(5/30)/12*1.5%+(2.96/30)/12</f>
        <v>8.4305555555555557E-3</v>
      </c>
    </row>
    <row r="83" spans="1:5">
      <c r="A83" s="745" t="s">
        <v>84</v>
      </c>
      <c r="B83" s="747"/>
      <c r="C83" s="148">
        <f>(1/30)*15*0.08/12</f>
        <v>3.3333333333333335E-3</v>
      </c>
    </row>
    <row r="84" spans="1:5">
      <c r="A84" s="745" t="s">
        <v>86</v>
      </c>
      <c r="B84" s="747"/>
      <c r="C84" s="206">
        <v>0</v>
      </c>
    </row>
    <row r="85" spans="1:5">
      <c r="A85" s="748" t="s">
        <v>58</v>
      </c>
      <c r="B85" s="749"/>
      <c r="C85" s="154">
        <f>SUM(C80:C84)</f>
        <v>0.13676388888888888</v>
      </c>
    </row>
    <row r="86" spans="1:5" ht="13.5" thickBot="1">
      <c r="A86" s="743" t="s">
        <v>85</v>
      </c>
      <c r="B86" s="744"/>
      <c r="C86" s="262">
        <f>C85*C56</f>
        <v>5.0329111111111123E-2</v>
      </c>
      <c r="D86" s="240"/>
    </row>
    <row r="87" spans="1:5" ht="13.5" thickBot="1">
      <c r="A87" s="201" t="s">
        <v>35</v>
      </c>
      <c r="B87" s="204"/>
      <c r="C87" s="161">
        <f>SUM(C85:C86)</f>
        <v>0.18709300000000001</v>
      </c>
    </row>
    <row r="88" spans="1:5" ht="13.5" thickBot="1">
      <c r="A88" s="750"/>
      <c r="B88" s="751"/>
      <c r="C88" s="751"/>
    </row>
    <row r="89" spans="1:5" ht="13.5" thickBot="1">
      <c r="A89" s="723" t="s">
        <v>59</v>
      </c>
      <c r="B89" s="724"/>
      <c r="C89" s="56" t="s">
        <v>197</v>
      </c>
    </row>
    <row r="90" spans="1:5">
      <c r="A90" s="752" t="s">
        <v>60</v>
      </c>
      <c r="B90" s="753"/>
      <c r="C90" s="125">
        <f>C56</f>
        <v>0.3680000000000001</v>
      </c>
    </row>
    <row r="91" spans="1:5">
      <c r="A91" s="745" t="s">
        <v>349</v>
      </c>
      <c r="B91" s="746"/>
      <c r="C91" s="129">
        <f>C60+C61</f>
        <v>0.114</v>
      </c>
    </row>
    <row r="92" spans="1:5">
      <c r="A92" s="745" t="s">
        <v>50</v>
      </c>
      <c r="B92" s="747"/>
      <c r="C92" s="129">
        <f>C65+C66</f>
        <v>1.7733333333333334E-3</v>
      </c>
    </row>
    <row r="93" spans="1:5">
      <c r="A93" s="745" t="s">
        <v>51</v>
      </c>
      <c r="B93" s="747"/>
      <c r="C93" s="129">
        <f>SUM(C70:C76)</f>
        <v>5.5075191358024689E-2</v>
      </c>
    </row>
    <row r="94" spans="1:5" ht="13.5" thickBot="1">
      <c r="A94" s="743" t="s">
        <v>61</v>
      </c>
      <c r="B94" s="744"/>
      <c r="C94" s="259">
        <f>SUM(C85:C86)</f>
        <v>0.18709300000000001</v>
      </c>
    </row>
    <row r="95" spans="1:5" ht="13.5" thickBot="1">
      <c r="A95" s="723" t="s">
        <v>35</v>
      </c>
      <c r="B95" s="724"/>
      <c r="C95" s="161">
        <f>SUM(C90:C94)</f>
        <v>0.72594152469135809</v>
      </c>
      <c r="E95" s="100"/>
    </row>
    <row r="96" spans="1:5">
      <c r="A96" s="725"/>
      <c r="B96" s="726"/>
      <c r="C96" s="726"/>
    </row>
    <row r="97" spans="1:6">
      <c r="A97" s="727" t="s">
        <v>62</v>
      </c>
      <c r="B97" s="728"/>
      <c r="C97" s="728"/>
    </row>
    <row r="98" spans="1:6" ht="13.5" thickBot="1">
      <c r="A98" s="729"/>
      <c r="B98" s="730"/>
      <c r="C98" s="730"/>
      <c r="F98" s="241"/>
    </row>
    <row r="99" spans="1:6" ht="13.5" thickBot="1">
      <c r="A99" s="163" t="s">
        <v>63</v>
      </c>
      <c r="B99" s="731" t="s">
        <v>197</v>
      </c>
      <c r="C99" s="732"/>
      <c r="E99" s="64"/>
    </row>
    <row r="100" spans="1:6">
      <c r="A100" s="165" t="s">
        <v>64</v>
      </c>
      <c r="B100" s="735">
        <v>113.7</v>
      </c>
      <c r="C100" s="736"/>
    </row>
    <row r="101" spans="1:6">
      <c r="A101" s="48" t="s">
        <v>65</v>
      </c>
      <c r="B101" s="737" t="s">
        <v>40</v>
      </c>
      <c r="C101" s="738"/>
    </row>
    <row r="102" spans="1:6">
      <c r="A102" s="48" t="s">
        <v>66</v>
      </c>
      <c r="B102" s="737">
        <v>3</v>
      </c>
      <c r="C102" s="738"/>
    </row>
    <row r="103" spans="1:6">
      <c r="A103" s="48" t="s">
        <v>67</v>
      </c>
      <c r="B103" s="737">
        <v>0.65</v>
      </c>
      <c r="C103" s="738"/>
    </row>
    <row r="104" spans="1:6">
      <c r="A104" s="48" t="s">
        <v>68</v>
      </c>
      <c r="B104" s="737"/>
      <c r="C104" s="738"/>
    </row>
    <row r="105" spans="1:6">
      <c r="A105" s="48" t="s">
        <v>69</v>
      </c>
      <c r="B105" s="733" t="s">
        <v>335</v>
      </c>
      <c r="C105" s="734"/>
    </row>
    <row r="106" spans="1:6">
      <c r="A106" s="48" t="s">
        <v>70</v>
      </c>
      <c r="B106" s="737"/>
      <c r="C106" s="738"/>
    </row>
    <row r="107" spans="1:6">
      <c r="A107" s="48" t="s">
        <v>71</v>
      </c>
      <c r="B107" s="739"/>
      <c r="C107" s="740"/>
      <c r="E107" s="100"/>
    </row>
    <row r="108" spans="1:6" ht="13.5" thickBot="1">
      <c r="A108" s="171" t="s">
        <v>72</v>
      </c>
      <c r="B108" s="741">
        <v>136.4</v>
      </c>
      <c r="C108" s="742"/>
    </row>
    <row r="109" spans="1:6" ht="13.5" thickBot="1">
      <c r="A109" s="720" t="s">
        <v>35</v>
      </c>
      <c r="B109" s="721"/>
      <c r="C109" s="722"/>
    </row>
    <row r="110" spans="1:6" ht="13.5" thickBot="1">
      <c r="A110" s="719"/>
      <c r="B110" s="719"/>
      <c r="C110" s="719"/>
    </row>
    <row r="111" spans="1:6" ht="13.5" thickBot="1">
      <c r="A111" s="720" t="s">
        <v>73</v>
      </c>
      <c r="B111" s="721"/>
      <c r="C111" s="722"/>
    </row>
    <row r="113" spans="2:2">
      <c r="B113" s="176"/>
    </row>
  </sheetData>
  <sheetProtection algorithmName="SHA-512" hashValue="4Dx6+p1jpRL89cx4fIbMmpycdciwMpxwGFn8cPm64G1bVQXiNV6L7Zp1IcgkxH1WKlGhibHbrjnCJTyQW5e7hA==" saltValue="ajk3Zf7KiDzwP1gfvr1atQ==" spinCount="100000" sheet="1" objects="1" scenarios="1"/>
  <protectedRanges>
    <protectedRange sqref="B108:C108" name="Intervalo2"/>
    <protectedRange sqref="B100:C100" name="Intervalo1"/>
  </protectedRanges>
  <mergeCells count="107">
    <mergeCell ref="A21:C21"/>
    <mergeCell ref="A22:C22"/>
    <mergeCell ref="A8:C8"/>
    <mergeCell ref="A1:C1"/>
    <mergeCell ref="A2:C2"/>
    <mergeCell ref="A5:C5"/>
    <mergeCell ref="A6:C6"/>
    <mergeCell ref="A7:C7"/>
    <mergeCell ref="A20:B20"/>
    <mergeCell ref="A9:C9"/>
    <mergeCell ref="A10:C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23:C23"/>
    <mergeCell ref="A24:C24"/>
    <mergeCell ref="A25:B25"/>
    <mergeCell ref="A26:B26"/>
    <mergeCell ref="A27:B27"/>
    <mergeCell ref="A28:B28"/>
    <mergeCell ref="A29:B29"/>
    <mergeCell ref="A30:B30"/>
    <mergeCell ref="A43:C43"/>
    <mergeCell ref="A32:B32"/>
    <mergeCell ref="A33:B33"/>
    <mergeCell ref="A34:C34"/>
    <mergeCell ref="A35:C35"/>
    <mergeCell ref="A36:C36"/>
    <mergeCell ref="A37:C37"/>
    <mergeCell ref="A38:B38"/>
    <mergeCell ref="A39:B39"/>
    <mergeCell ref="A40:B40"/>
    <mergeCell ref="A41:B41"/>
    <mergeCell ref="A42:B42"/>
    <mergeCell ref="C39:C42"/>
    <mergeCell ref="C26:C32"/>
    <mergeCell ref="A31:B31"/>
    <mergeCell ref="A55:B55"/>
    <mergeCell ref="A44:C44"/>
    <mergeCell ref="A45:C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68:C68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81:B81"/>
    <mergeCell ref="A69:B69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94:B94"/>
    <mergeCell ref="A82:B82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110:C110"/>
    <mergeCell ref="A111:C111"/>
    <mergeCell ref="A95:B95"/>
    <mergeCell ref="A96:C96"/>
    <mergeCell ref="A97:C97"/>
    <mergeCell ref="A98:C98"/>
    <mergeCell ref="B99:C99"/>
    <mergeCell ref="A109:C109"/>
    <mergeCell ref="B105:C105"/>
    <mergeCell ref="B100:C100"/>
    <mergeCell ref="B101:C101"/>
    <mergeCell ref="B102:C102"/>
    <mergeCell ref="B103:C103"/>
    <mergeCell ref="B104:C104"/>
    <mergeCell ref="B106:C106"/>
    <mergeCell ref="B107:C107"/>
    <mergeCell ref="B108:C108"/>
  </mergeCells>
  <printOptions horizontalCentered="1"/>
  <pageMargins left="0.39370078740157483" right="0.39370078740157483" top="1.1811023622047245" bottom="0.39370078740157483" header="0.39370078740157483" footer="0.39370078740157483"/>
  <pageSetup scale="46" orientation="portrait" r:id="rId1"/>
  <headerFooter alignWithMargins="0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6">
    <tabColor rgb="FF00B050"/>
  </sheetPr>
  <dimension ref="B1:U46"/>
  <sheetViews>
    <sheetView showGridLines="0" view="pageBreakPreview" topLeftCell="A22" zoomScale="110" zoomScaleNormal="100" zoomScaleSheetLayoutView="110" workbookViewId="0">
      <selection activeCell="E4" sqref="E4"/>
    </sheetView>
  </sheetViews>
  <sheetFormatPr defaultRowHeight="12.75"/>
  <cols>
    <col min="1" max="1" width="5" style="3" customWidth="1"/>
    <col min="2" max="2" width="33.7109375" style="3" customWidth="1"/>
    <col min="3" max="3" width="15.85546875" style="3" customWidth="1"/>
    <col min="4" max="4" width="16" style="3" customWidth="1"/>
    <col min="5" max="5" width="14.5703125" style="3" customWidth="1"/>
    <col min="6" max="6" width="14.7109375" style="4" customWidth="1"/>
    <col min="7" max="7" width="8" style="3" customWidth="1"/>
    <col min="8" max="8" width="9.140625" style="3"/>
    <col min="9" max="9" width="8.28515625" style="3" customWidth="1"/>
    <col min="10" max="10" width="9.140625" style="3"/>
    <col min="11" max="11" width="25.28515625" style="3" customWidth="1"/>
    <col min="12" max="16384" width="9.140625" style="3"/>
  </cols>
  <sheetData>
    <row r="1" spans="2:21" ht="13.5" thickBot="1"/>
    <row r="2" spans="2:21" ht="27.75" customHeight="1" thickBot="1">
      <c r="B2" s="389" t="s">
        <v>119</v>
      </c>
      <c r="C2" s="390" t="s">
        <v>231</v>
      </c>
      <c r="D2" s="391" t="s">
        <v>234</v>
      </c>
      <c r="E2" s="392" t="s">
        <v>232</v>
      </c>
      <c r="F2" s="393" t="s">
        <v>233</v>
      </c>
      <c r="G2" s="391" t="s">
        <v>92</v>
      </c>
      <c r="H2" s="392" t="s">
        <v>93</v>
      </c>
      <c r="I2" s="393" t="s">
        <v>120</v>
      </c>
      <c r="J2" s="374"/>
    </row>
    <row r="3" spans="2:21" ht="20.25" customHeight="1">
      <c r="B3" s="394" t="s">
        <v>226</v>
      </c>
      <c r="C3" s="620">
        <v>112.9</v>
      </c>
      <c r="D3" s="620">
        <v>15.99</v>
      </c>
      <c r="E3" s="620">
        <v>91.08</v>
      </c>
      <c r="F3" s="653">
        <v>17.03</v>
      </c>
      <c r="G3" s="655">
        <v>0</v>
      </c>
      <c r="H3" s="395">
        <v>0</v>
      </c>
      <c r="I3" s="395">
        <v>0</v>
      </c>
      <c r="J3" s="374"/>
    </row>
    <row r="4" spans="2:21" ht="18" customHeight="1" thickBot="1">
      <c r="B4" s="396" t="s">
        <v>379</v>
      </c>
      <c r="C4" s="651">
        <v>112.9</v>
      </c>
      <c r="D4" s="652">
        <v>15.99</v>
      </c>
      <c r="E4" s="651">
        <v>91.08</v>
      </c>
      <c r="F4" s="654">
        <v>17.03</v>
      </c>
      <c r="G4" s="654">
        <v>0</v>
      </c>
      <c r="H4" s="397">
        <v>0</v>
      </c>
      <c r="I4" s="398">
        <v>0</v>
      </c>
      <c r="J4" s="374"/>
    </row>
    <row r="5" spans="2:21">
      <c r="B5" s="374"/>
      <c r="C5" s="374"/>
      <c r="D5" s="374"/>
      <c r="E5" s="374"/>
      <c r="F5" s="373"/>
      <c r="G5" s="374"/>
      <c r="H5" s="374"/>
      <c r="I5" s="374"/>
      <c r="J5" s="374"/>
    </row>
    <row r="6" spans="2:21" ht="20.25" customHeight="1" thickBot="1">
      <c r="B6" s="399"/>
      <c r="C6" s="374"/>
      <c r="D6" s="374"/>
      <c r="E6" s="374"/>
      <c r="F6" s="619"/>
      <c r="G6" s="374" t="s">
        <v>378</v>
      </c>
      <c r="H6" s="374"/>
      <c r="I6" s="374"/>
      <c r="J6" s="374"/>
    </row>
    <row r="7" spans="2:21" ht="17.25" customHeight="1" thickBot="1">
      <c r="B7" s="779" t="s">
        <v>135</v>
      </c>
      <c r="C7" s="780"/>
      <c r="D7" s="780"/>
      <c r="E7" s="781"/>
      <c r="F7" s="373"/>
      <c r="G7" s="374"/>
      <c r="H7" s="374"/>
      <c r="I7" s="375"/>
      <c r="J7" s="374"/>
      <c r="K7" s="374"/>
    </row>
    <row r="8" spans="2:21" ht="17.25" customHeight="1" thickBot="1">
      <c r="B8" s="376" t="s">
        <v>235</v>
      </c>
      <c r="C8" s="376" t="s">
        <v>236</v>
      </c>
      <c r="D8" s="376" t="s">
        <v>237</v>
      </c>
      <c r="E8" s="376" t="s">
        <v>13</v>
      </c>
      <c r="F8" s="373"/>
      <c r="G8" s="374"/>
      <c r="H8" s="374"/>
      <c r="I8" s="375"/>
      <c r="J8" s="374"/>
      <c r="K8" s="374"/>
    </row>
    <row r="9" spans="2:21" ht="17.25" customHeight="1">
      <c r="B9" s="377" t="s">
        <v>219</v>
      </c>
      <c r="C9" s="378">
        <v>3.7</v>
      </c>
      <c r="D9" s="378"/>
      <c r="E9" s="379">
        <f t="shared" ref="E9:E41" si="0">C9+D9</f>
        <v>3.7</v>
      </c>
      <c r="F9" s="373"/>
      <c r="G9" s="782" t="s">
        <v>377</v>
      </c>
      <c r="H9" s="782"/>
      <c r="I9" s="782"/>
      <c r="J9" s="782"/>
      <c r="K9" s="782"/>
    </row>
    <row r="10" spans="2:21" ht="17.25" customHeight="1">
      <c r="B10" s="377" t="s">
        <v>275</v>
      </c>
      <c r="C10" s="378">
        <v>3.7</v>
      </c>
      <c r="D10" s="378"/>
      <c r="E10" s="379">
        <f t="shared" ref="E10" si="1">C10+D10</f>
        <v>3.7</v>
      </c>
      <c r="F10" s="373"/>
      <c r="G10" s="782"/>
      <c r="H10" s="782"/>
      <c r="I10" s="782"/>
      <c r="J10" s="782"/>
      <c r="K10" s="782"/>
    </row>
    <row r="11" spans="2:21" ht="17.25" customHeight="1">
      <c r="B11" s="380" t="s">
        <v>76</v>
      </c>
      <c r="C11" s="381">
        <v>3.7</v>
      </c>
      <c r="D11" s="381"/>
      <c r="E11" s="382">
        <f t="shared" si="0"/>
        <v>3.7</v>
      </c>
      <c r="F11" s="373"/>
      <c r="G11" s="783" t="s">
        <v>354</v>
      </c>
      <c r="H11" s="783"/>
      <c r="I11" s="783"/>
      <c r="J11" s="783"/>
      <c r="K11" s="783"/>
    </row>
    <row r="12" spans="2:21" ht="17.25" customHeight="1">
      <c r="B12" s="383" t="s">
        <v>10</v>
      </c>
      <c r="C12" s="384">
        <v>4.05</v>
      </c>
      <c r="D12" s="384">
        <v>2.85</v>
      </c>
      <c r="E12" s="385">
        <f>C12+D12</f>
        <v>6.9</v>
      </c>
      <c r="F12" s="650"/>
      <c r="G12" s="783"/>
      <c r="H12" s="783"/>
      <c r="I12" s="783"/>
      <c r="J12" s="783"/>
      <c r="K12" s="783"/>
      <c r="U12" s="349"/>
    </row>
    <row r="13" spans="2:21" ht="17.25" customHeight="1">
      <c r="B13" s="386" t="s">
        <v>1</v>
      </c>
      <c r="C13" s="381">
        <v>3.7</v>
      </c>
      <c r="D13" s="381"/>
      <c r="E13" s="382">
        <f t="shared" si="0"/>
        <v>3.7</v>
      </c>
      <c r="F13" s="373"/>
      <c r="G13" s="783"/>
      <c r="H13" s="783"/>
      <c r="I13" s="783"/>
      <c r="J13" s="783"/>
      <c r="K13" s="783"/>
    </row>
    <row r="14" spans="2:21" ht="17.25" customHeight="1">
      <c r="B14" s="377" t="s">
        <v>336</v>
      </c>
      <c r="C14" s="378">
        <v>3.7</v>
      </c>
      <c r="D14" s="378"/>
      <c r="E14" s="379">
        <f>C14+D14</f>
        <v>3.7</v>
      </c>
      <c r="F14" s="373"/>
      <c r="G14" s="649"/>
      <c r="H14" s="649"/>
      <c r="I14" s="649"/>
      <c r="J14" s="649"/>
      <c r="K14" s="649"/>
    </row>
    <row r="15" spans="2:21" ht="17.25" customHeight="1">
      <c r="B15" s="377" t="s">
        <v>2</v>
      </c>
      <c r="C15" s="378">
        <v>3.7</v>
      </c>
      <c r="D15" s="378"/>
      <c r="E15" s="379">
        <f t="shared" si="0"/>
        <v>3.7</v>
      </c>
      <c r="F15" s="373"/>
      <c r="G15" s="374"/>
      <c r="H15" s="374"/>
      <c r="I15" s="374"/>
      <c r="J15" s="374"/>
      <c r="K15" s="374"/>
    </row>
    <row r="16" spans="2:21" ht="17.25" customHeight="1">
      <c r="B16" s="377" t="s">
        <v>337</v>
      </c>
      <c r="C16" s="378">
        <v>3.7</v>
      </c>
      <c r="D16" s="378"/>
      <c r="E16" s="379">
        <f t="shared" si="0"/>
        <v>3.7</v>
      </c>
      <c r="F16" s="373"/>
      <c r="G16" s="374"/>
      <c r="H16" s="374"/>
      <c r="I16" s="374"/>
      <c r="J16" s="374"/>
      <c r="K16" s="374"/>
    </row>
    <row r="17" spans="2:11" ht="17.25" customHeight="1">
      <c r="B17" s="377" t="s">
        <v>3</v>
      </c>
      <c r="C17" s="378">
        <v>3.7</v>
      </c>
      <c r="D17" s="378"/>
      <c r="E17" s="379">
        <f t="shared" si="0"/>
        <v>3.7</v>
      </c>
      <c r="F17" s="373"/>
      <c r="G17" s="374"/>
      <c r="H17" s="374"/>
      <c r="I17" s="374"/>
      <c r="J17" s="374"/>
      <c r="K17" s="374"/>
    </row>
    <row r="18" spans="2:11" ht="17.25" customHeight="1">
      <c r="B18" s="377" t="s">
        <v>77</v>
      </c>
      <c r="C18" s="378">
        <v>3.7</v>
      </c>
      <c r="D18" s="378"/>
      <c r="E18" s="379">
        <f t="shared" si="0"/>
        <v>3.7</v>
      </c>
      <c r="F18" s="373"/>
      <c r="G18" s="374"/>
      <c r="H18" s="374"/>
      <c r="I18" s="374"/>
      <c r="J18" s="374"/>
      <c r="K18" s="374"/>
    </row>
    <row r="19" spans="2:11" ht="17.25" customHeight="1">
      <c r="B19" s="377" t="s">
        <v>4</v>
      </c>
      <c r="C19" s="378">
        <v>3.7</v>
      </c>
      <c r="D19" s="378"/>
      <c r="E19" s="379">
        <f t="shared" si="0"/>
        <v>3.7</v>
      </c>
      <c r="F19" s="373"/>
      <c r="G19" s="374"/>
      <c r="H19" s="374"/>
      <c r="I19" s="374"/>
      <c r="J19" s="374"/>
      <c r="K19" s="374"/>
    </row>
    <row r="20" spans="2:11" ht="17.25" customHeight="1">
      <c r="B20" s="377" t="s">
        <v>276</v>
      </c>
      <c r="C20" s="378">
        <v>3.7</v>
      </c>
      <c r="D20" s="378"/>
      <c r="E20" s="379">
        <f t="shared" si="0"/>
        <v>3.7</v>
      </c>
      <c r="F20" s="373"/>
      <c r="G20" s="374"/>
      <c r="H20" s="374"/>
      <c r="I20" s="374"/>
      <c r="J20" s="374"/>
      <c r="K20" s="374"/>
    </row>
    <row r="21" spans="2:11" ht="17.25" customHeight="1">
      <c r="B21" s="377" t="s">
        <v>5</v>
      </c>
      <c r="C21" s="378">
        <v>3.7</v>
      </c>
      <c r="D21" s="378"/>
      <c r="E21" s="379">
        <f t="shared" si="0"/>
        <v>3.7</v>
      </c>
      <c r="F21" s="373"/>
      <c r="G21" s="374"/>
      <c r="H21" s="374"/>
      <c r="I21" s="374"/>
      <c r="J21" s="374"/>
      <c r="K21" s="374"/>
    </row>
    <row r="22" spans="2:11" ht="17.25" customHeight="1">
      <c r="B22" s="377" t="s">
        <v>277</v>
      </c>
      <c r="C22" s="378">
        <v>3.7</v>
      </c>
      <c r="D22" s="378"/>
      <c r="E22" s="379">
        <f t="shared" si="0"/>
        <v>3.7</v>
      </c>
      <c r="F22" s="373"/>
      <c r="G22" s="374"/>
      <c r="H22" s="374"/>
      <c r="I22" s="374"/>
      <c r="J22" s="374"/>
      <c r="K22" s="374"/>
    </row>
    <row r="23" spans="2:11" ht="17.25" customHeight="1">
      <c r="B23" s="377" t="s">
        <v>278</v>
      </c>
      <c r="C23" s="378">
        <v>3.7</v>
      </c>
      <c r="D23" s="378"/>
      <c r="E23" s="379">
        <f t="shared" si="0"/>
        <v>3.7</v>
      </c>
      <c r="F23" s="373"/>
      <c r="G23" s="374"/>
      <c r="H23" s="374"/>
      <c r="I23" s="374"/>
      <c r="J23" s="374"/>
      <c r="K23" s="374"/>
    </row>
    <row r="24" spans="2:11" ht="17.25" customHeight="1">
      <c r="B24" s="377" t="s">
        <v>279</v>
      </c>
      <c r="C24" s="378">
        <v>3.7</v>
      </c>
      <c r="D24" s="378"/>
      <c r="E24" s="379">
        <f t="shared" si="0"/>
        <v>3.7</v>
      </c>
      <c r="F24" s="373"/>
      <c r="G24" s="374"/>
      <c r="H24" s="374"/>
      <c r="I24" s="374"/>
      <c r="J24" s="374"/>
      <c r="K24" s="374"/>
    </row>
    <row r="25" spans="2:11" ht="17.25" customHeight="1">
      <c r="B25" s="377" t="s">
        <v>220</v>
      </c>
      <c r="C25" s="378">
        <v>3.7</v>
      </c>
      <c r="D25" s="378"/>
      <c r="E25" s="379">
        <f t="shared" si="0"/>
        <v>3.7</v>
      </c>
      <c r="F25" s="373"/>
      <c r="G25" s="374"/>
      <c r="H25" s="374"/>
      <c r="I25" s="374"/>
      <c r="J25" s="374"/>
      <c r="K25" s="374"/>
    </row>
    <row r="26" spans="2:11" ht="17.25" customHeight="1">
      <c r="B26" s="377" t="s">
        <v>6</v>
      </c>
      <c r="C26" s="378">
        <v>3.7</v>
      </c>
      <c r="D26" s="378"/>
      <c r="E26" s="379">
        <f t="shared" si="0"/>
        <v>3.7</v>
      </c>
      <c r="F26" s="373"/>
      <c r="G26" s="374"/>
      <c r="H26" s="374"/>
      <c r="I26" s="375"/>
      <c r="J26" s="374"/>
      <c r="K26" s="374"/>
    </row>
    <row r="27" spans="2:11" ht="17.25" customHeight="1">
      <c r="B27" s="377" t="s">
        <v>338</v>
      </c>
      <c r="C27" s="378">
        <v>3.7</v>
      </c>
      <c r="D27" s="378"/>
      <c r="E27" s="379">
        <f t="shared" si="0"/>
        <v>3.7</v>
      </c>
      <c r="F27" s="373"/>
      <c r="G27" s="374"/>
      <c r="H27" s="374"/>
      <c r="I27" s="375"/>
      <c r="J27" s="374"/>
      <c r="K27" s="374"/>
    </row>
    <row r="28" spans="2:11" ht="17.25" customHeight="1">
      <c r="B28" s="377" t="s">
        <v>333</v>
      </c>
      <c r="C28" s="378">
        <v>3.7</v>
      </c>
      <c r="D28" s="378"/>
      <c r="E28" s="379">
        <f t="shared" si="0"/>
        <v>3.7</v>
      </c>
      <c r="F28" s="373"/>
      <c r="G28" s="374"/>
      <c r="H28" s="374"/>
      <c r="I28" s="375"/>
      <c r="J28" s="374"/>
      <c r="K28" s="374"/>
    </row>
    <row r="29" spans="2:11" ht="17.25" customHeight="1">
      <c r="B29" s="377" t="s">
        <v>7</v>
      </c>
      <c r="C29" s="378">
        <v>3.7</v>
      </c>
      <c r="D29" s="378"/>
      <c r="E29" s="379">
        <f t="shared" si="0"/>
        <v>3.7</v>
      </c>
      <c r="F29" s="373"/>
      <c r="G29" s="374"/>
      <c r="H29" s="374"/>
      <c r="I29" s="374"/>
      <c r="J29" s="374"/>
      <c r="K29" s="374"/>
    </row>
    <row r="30" spans="2:11" ht="17.25" customHeight="1">
      <c r="B30" s="377" t="s">
        <v>78</v>
      </c>
      <c r="C30" s="378">
        <v>3.7</v>
      </c>
      <c r="D30" s="378"/>
      <c r="E30" s="379">
        <f t="shared" si="0"/>
        <v>3.7</v>
      </c>
      <c r="F30" s="373"/>
      <c r="G30" s="374"/>
      <c r="H30" s="374"/>
      <c r="I30" s="374"/>
      <c r="J30" s="374"/>
      <c r="K30" s="374"/>
    </row>
    <row r="31" spans="2:11" ht="17.25" customHeight="1">
      <c r="B31" s="377" t="s">
        <v>8</v>
      </c>
      <c r="C31" s="378">
        <v>3.7</v>
      </c>
      <c r="D31" s="378"/>
      <c r="E31" s="379">
        <f t="shared" si="0"/>
        <v>3.7</v>
      </c>
      <c r="F31" s="373"/>
      <c r="G31" s="374"/>
      <c r="H31" s="374"/>
      <c r="I31" s="374"/>
      <c r="J31" s="374"/>
      <c r="K31" s="374"/>
    </row>
    <row r="32" spans="2:11" ht="17.25" customHeight="1">
      <c r="B32" s="377" t="s">
        <v>116</v>
      </c>
      <c r="C32" s="378">
        <v>3.7</v>
      </c>
      <c r="D32" s="378"/>
      <c r="E32" s="379">
        <f t="shared" si="0"/>
        <v>3.7</v>
      </c>
      <c r="F32" s="373"/>
      <c r="G32" s="374"/>
      <c r="H32" s="374"/>
      <c r="I32" s="374"/>
      <c r="J32" s="374"/>
      <c r="K32" s="374"/>
    </row>
    <row r="33" spans="2:11" ht="17.25" customHeight="1">
      <c r="B33" s="377" t="s">
        <v>340</v>
      </c>
      <c r="C33" s="378">
        <v>3.7</v>
      </c>
      <c r="D33" s="378"/>
      <c r="E33" s="379">
        <f t="shared" si="0"/>
        <v>3.7</v>
      </c>
      <c r="F33" s="373"/>
      <c r="G33" s="374"/>
      <c r="H33" s="374"/>
      <c r="I33" s="374"/>
      <c r="J33" s="374"/>
      <c r="K33" s="374"/>
    </row>
    <row r="34" spans="2:11" ht="17.25" customHeight="1">
      <c r="B34" s="377" t="s">
        <v>117</v>
      </c>
      <c r="C34" s="378">
        <v>3.7</v>
      </c>
      <c r="D34" s="378"/>
      <c r="E34" s="379">
        <f t="shared" si="0"/>
        <v>3.7</v>
      </c>
      <c r="F34" s="373"/>
      <c r="G34" s="374"/>
      <c r="H34" s="374"/>
      <c r="I34" s="374"/>
      <c r="J34" s="374"/>
      <c r="K34" s="374"/>
    </row>
    <row r="35" spans="2:11" ht="17.25" customHeight="1">
      <c r="B35" s="377" t="s">
        <v>280</v>
      </c>
      <c r="C35" s="378">
        <v>3.7</v>
      </c>
      <c r="D35" s="378"/>
      <c r="E35" s="379">
        <f t="shared" si="0"/>
        <v>3.7</v>
      </c>
      <c r="F35" s="373"/>
      <c r="G35" s="374"/>
      <c r="H35" s="374"/>
      <c r="I35" s="374"/>
      <c r="J35" s="374"/>
      <c r="K35" s="374"/>
    </row>
    <row r="36" spans="2:11" ht="17.25" customHeight="1">
      <c r="B36" s="377" t="s">
        <v>132</v>
      </c>
      <c r="C36" s="378">
        <v>3.7</v>
      </c>
      <c r="D36" s="378"/>
      <c r="E36" s="379">
        <f t="shared" si="0"/>
        <v>3.7</v>
      </c>
      <c r="F36" s="373"/>
      <c r="G36" s="374"/>
      <c r="H36" s="374"/>
      <c r="I36" s="374"/>
      <c r="J36" s="374"/>
      <c r="K36" s="374"/>
    </row>
    <row r="37" spans="2:11" ht="17.25" customHeight="1">
      <c r="B37" s="377" t="s">
        <v>74</v>
      </c>
      <c r="C37" s="378">
        <v>3.7</v>
      </c>
      <c r="D37" s="378"/>
      <c r="E37" s="379">
        <f t="shared" si="0"/>
        <v>3.7</v>
      </c>
      <c r="F37" s="373"/>
      <c r="G37" s="374"/>
      <c r="H37" s="374"/>
      <c r="I37" s="374"/>
      <c r="J37" s="374"/>
      <c r="K37" s="374"/>
    </row>
    <row r="38" spans="2:11" ht="17.25" customHeight="1">
      <c r="B38" s="377" t="s">
        <v>9</v>
      </c>
      <c r="C38" s="378">
        <v>3.7</v>
      </c>
      <c r="D38" s="378"/>
      <c r="E38" s="379">
        <f t="shared" si="0"/>
        <v>3.7</v>
      </c>
      <c r="F38" s="373"/>
      <c r="G38" s="374"/>
      <c r="H38" s="374"/>
      <c r="I38" s="374"/>
      <c r="J38" s="374"/>
      <c r="K38" s="374"/>
    </row>
    <row r="39" spans="2:11" ht="17.25" customHeight="1">
      <c r="B39" s="377" t="s">
        <v>75</v>
      </c>
      <c r="C39" s="378">
        <v>3.7</v>
      </c>
      <c r="D39" s="378"/>
      <c r="E39" s="379">
        <f t="shared" si="0"/>
        <v>3.7</v>
      </c>
      <c r="F39" s="373"/>
      <c r="G39" s="374"/>
      <c r="H39" s="374"/>
      <c r="I39" s="374"/>
      <c r="J39" s="374"/>
      <c r="K39" s="374"/>
    </row>
    <row r="40" spans="2:11" ht="17.25" customHeight="1">
      <c r="B40" s="377" t="s">
        <v>118</v>
      </c>
      <c r="C40" s="378">
        <v>3.7</v>
      </c>
      <c r="D40" s="378"/>
      <c r="E40" s="379">
        <f t="shared" si="0"/>
        <v>3.7</v>
      </c>
      <c r="F40" s="373"/>
      <c r="G40" s="374"/>
      <c r="H40" s="374"/>
      <c r="I40" s="374"/>
      <c r="J40" s="374"/>
      <c r="K40" s="374"/>
    </row>
    <row r="41" spans="2:11" ht="17.25" customHeight="1">
      <c r="B41" s="377" t="s">
        <v>322</v>
      </c>
      <c r="C41" s="378">
        <v>3.7</v>
      </c>
      <c r="D41" s="378"/>
      <c r="E41" s="379">
        <f t="shared" si="0"/>
        <v>3.7</v>
      </c>
      <c r="F41" s="373"/>
      <c r="G41" s="374"/>
      <c r="H41" s="374"/>
      <c r="I41" s="374"/>
      <c r="J41" s="374"/>
      <c r="K41" s="374"/>
    </row>
    <row r="42" spans="2:11" ht="22.5" customHeight="1" thickBot="1">
      <c r="B42" s="387"/>
      <c r="C42" s="388"/>
      <c r="D42" s="387"/>
      <c r="E42" s="388"/>
      <c r="F42" s="373"/>
      <c r="G42" s="374"/>
      <c r="H42" s="374"/>
      <c r="I42" s="374"/>
      <c r="J42" s="374"/>
      <c r="K42" s="374"/>
    </row>
    <row r="43" spans="2:11">
      <c r="D43" s="348"/>
      <c r="E43" s="348"/>
    </row>
    <row r="45" spans="2:11">
      <c r="B45"/>
      <c r="C45"/>
      <c r="D45"/>
      <c r="E45"/>
    </row>
    <row r="46" spans="2:11" ht="24" customHeight="1">
      <c r="B46"/>
      <c r="C46"/>
      <c r="D46"/>
      <c r="E46"/>
    </row>
  </sheetData>
  <sheetProtection algorithmName="SHA-512" hashValue="/ceiliCm/SwPR8JHJn+mSSIZCVmviTfeK0kSKpeGhwE88+Jlmez1dWlp56RB1oz9YSdhh4WDTiJicj0E+hw8sA==" saltValue="cKCd9HwxcRyD5mopNGSF0g==" spinCount="100000" sheet="1" objects="1" scenarios="1"/>
  <mergeCells count="3">
    <mergeCell ref="B7:E7"/>
    <mergeCell ref="G9:K10"/>
    <mergeCell ref="G11:K13"/>
  </mergeCells>
  <phoneticPr fontId="38" type="noConversion"/>
  <dataValidations count="1">
    <dataValidation type="list" allowBlank="1" showInputMessage="1" showErrorMessage="1" sqref="F9:F10 B11:B12">
      <formula1>cidades</formula1>
    </dataValidation>
  </dataValidations>
  <hyperlinks>
    <hyperlink ref="B18" location="'Serv. Limp. Araguari 150h '!Area_de_impressao" display="Araguari"/>
    <hyperlink ref="B19" location="'Serv. Limpeza Araxá 220 '!Area_de_impressao" display="Araxá"/>
    <hyperlink ref="B21" location="'Serv. Limp Arcos  55  '!Area_de_impressao" display="Arcos"/>
    <hyperlink ref="B25" location="'Serv. Limp.Arinos 55h '!Area_de_impressao" display="Arinos"/>
    <hyperlink ref="B26" location="'Serv. Limpeza Barbacena 220 '!Area_de_impressao" display="Barbacena"/>
    <hyperlink ref="B29" location="'Serv. Limpeza Betim 220'!Area_de_impressao" display="Betim"/>
    <hyperlink ref="B30" location="'Serv. Limpeza 110 Boa Esperança'!Area_de_impressao" display="Boa Esperança"/>
    <hyperlink ref="B31" location="'Serv. Limpeza 110 Caeté'!Area_de_impressao" display="Caeté"/>
    <hyperlink ref="B32" location="'Serv. Limp. Campo Belo 150h '!Area_de_impressao" display="Campo Belo"/>
    <hyperlink ref="B38" location="'Serv. Limp. Capelinha 55h  '!Area_de_impressao" display="Capelinha"/>
    <hyperlink ref="B39" location="'Serv. Limp. Carangola 220h'!Area_de_impressao" display="Carangola"/>
  </hyperlinks>
  <printOptions horizontalCentered="1"/>
  <pageMargins left="0.23622047244094488" right="0.23622047244094488" top="0.74803149606299213" bottom="0.74803149606299213" header="0.31496062992125984" footer="0.31496062992125984"/>
  <pageSetup paperSize="9" scale="63" orientation="portrait" horizontalDpi="300" verticalDpi="300" r:id="rId1"/>
  <headerFooter alignWithMargins="0"/>
  <rowBreaks count="1" manualBreakCount="1">
    <brk id="6" max="10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7">
    <tabColor rgb="FF00B050"/>
  </sheetPr>
  <dimension ref="B1:P3155"/>
  <sheetViews>
    <sheetView showGridLines="0" view="pageBreakPreview" zoomScaleNormal="85" zoomScaleSheetLayoutView="100" workbookViewId="0">
      <pane xSplit="3" topLeftCell="D1" activePane="topRight" state="frozen"/>
      <selection activeCell="F21" sqref="F21"/>
      <selection pane="topRight" activeCell="E8" sqref="E8:F8"/>
    </sheetView>
  </sheetViews>
  <sheetFormatPr defaultRowHeight="12.75"/>
  <cols>
    <col min="1" max="1" width="2.5703125" style="3" customWidth="1"/>
    <col min="2" max="2" width="13.28515625" style="36" customWidth="1"/>
    <col min="3" max="3" width="26.7109375" style="3" customWidth="1"/>
    <col min="4" max="4" width="37" style="3" customWidth="1"/>
    <col min="5" max="5" width="16.42578125" style="6" customWidth="1"/>
    <col min="6" max="6" width="12.7109375" style="3" customWidth="1"/>
    <col min="7" max="7" width="12.7109375" style="6" customWidth="1"/>
    <col min="8" max="8" width="12.7109375" style="3" customWidth="1"/>
    <col min="9" max="9" width="12.7109375" style="6" customWidth="1"/>
    <col min="10" max="10" width="12.7109375" style="3" customWidth="1"/>
    <col min="11" max="11" width="11.85546875" style="3" customWidth="1"/>
    <col min="12" max="12" width="14.28515625" style="3" customWidth="1"/>
    <col min="13" max="13" width="13.85546875" style="3" customWidth="1"/>
    <col min="14" max="14" width="14" style="3" customWidth="1"/>
    <col min="15" max="15" width="14.28515625" style="3" bestFit="1" customWidth="1"/>
    <col min="16" max="16384" width="9.140625" style="3"/>
  </cols>
  <sheetData>
    <row r="1" spans="2:16">
      <c r="B1" s="5"/>
    </row>
    <row r="2" spans="2:16" ht="18">
      <c r="B2" s="5"/>
      <c r="C2" s="793" t="s">
        <v>381</v>
      </c>
      <c r="D2" s="793"/>
      <c r="E2" s="793"/>
      <c r="F2" s="793"/>
      <c r="G2" s="793"/>
      <c r="H2" s="793"/>
      <c r="I2" s="793"/>
      <c r="J2" s="793"/>
      <c r="K2" s="793"/>
    </row>
    <row r="3" spans="2:16">
      <c r="B3" s="5"/>
    </row>
    <row r="4" spans="2:16" ht="15.75">
      <c r="B4" s="811" t="s">
        <v>230</v>
      </c>
      <c r="C4" s="811"/>
      <c r="D4" s="811"/>
      <c r="E4" s="811"/>
      <c r="F4" s="811"/>
      <c r="G4" s="811"/>
      <c r="H4" s="811"/>
      <c r="I4" s="811"/>
      <c r="J4" s="811"/>
      <c r="K4" s="811"/>
    </row>
    <row r="5" spans="2:16" ht="13.5" thickBot="1">
      <c r="B5" s="5"/>
      <c r="C5" s="7"/>
      <c r="D5" s="7"/>
    </row>
    <row r="6" spans="2:16" ht="26.25" customHeight="1" thickBot="1">
      <c r="B6" s="812" t="s">
        <v>196</v>
      </c>
      <c r="C6" s="812" t="s">
        <v>136</v>
      </c>
      <c r="D6" s="815" t="s">
        <v>189</v>
      </c>
      <c r="E6" s="794"/>
      <c r="F6" s="794"/>
      <c r="G6" s="794"/>
      <c r="H6" s="794"/>
      <c r="I6" s="794"/>
      <c r="J6" s="794"/>
      <c r="K6" s="795" t="s">
        <v>137</v>
      </c>
    </row>
    <row r="7" spans="2:16" ht="16.5" customHeight="1" thickBot="1">
      <c r="B7" s="813"/>
      <c r="C7" s="813"/>
      <c r="D7" s="816"/>
      <c r="E7" s="798" t="s">
        <v>227</v>
      </c>
      <c r="F7" s="799"/>
      <c r="G7" s="799"/>
      <c r="H7" s="799"/>
      <c r="I7" s="799"/>
      <c r="J7" s="799"/>
      <c r="K7" s="796"/>
    </row>
    <row r="8" spans="2:16" ht="127.5" customHeight="1" thickBot="1">
      <c r="B8" s="814"/>
      <c r="C8" s="814"/>
      <c r="D8" s="817"/>
      <c r="E8" s="800" t="s">
        <v>138</v>
      </c>
      <c r="F8" s="801"/>
      <c r="G8" s="802" t="s">
        <v>228</v>
      </c>
      <c r="H8" s="801"/>
      <c r="I8" s="802" t="s">
        <v>229</v>
      </c>
      <c r="J8" s="803"/>
      <c r="K8" s="796"/>
    </row>
    <row r="9" spans="2:16" ht="28.5" customHeight="1" thickBot="1">
      <c r="B9" s="808" t="s">
        <v>145</v>
      </c>
      <c r="C9" s="809"/>
      <c r="D9" s="810"/>
      <c r="E9" s="807">
        <v>1</v>
      </c>
      <c r="F9" s="805"/>
      <c r="G9" s="804">
        <v>2</v>
      </c>
      <c r="H9" s="805"/>
      <c r="I9" s="804">
        <v>3</v>
      </c>
      <c r="J9" s="806"/>
      <c r="K9" s="796"/>
    </row>
    <row r="10" spans="2:16" ht="27.75" customHeight="1" thickBot="1">
      <c r="B10" s="8"/>
      <c r="C10" s="9"/>
      <c r="D10" s="10"/>
      <c r="E10" s="11" t="s">
        <v>100</v>
      </c>
      <c r="F10" s="12" t="s">
        <v>139</v>
      </c>
      <c r="G10" s="292" t="s">
        <v>100</v>
      </c>
      <c r="H10" s="12" t="s">
        <v>139</v>
      </c>
      <c r="I10" s="292" t="s">
        <v>100</v>
      </c>
      <c r="J10" s="13" t="s">
        <v>139</v>
      </c>
      <c r="K10" s="797"/>
      <c r="L10" s="790" t="s">
        <v>281</v>
      </c>
      <c r="M10" s="791"/>
      <c r="N10" s="791"/>
      <c r="O10" s="792"/>
    </row>
    <row r="11" spans="2:16" ht="15.75" customHeight="1" thickBot="1">
      <c r="B11" s="305"/>
      <c r="C11" s="544" t="s">
        <v>219</v>
      </c>
      <c r="D11" s="300" t="s">
        <v>226</v>
      </c>
      <c r="E11" s="597">
        <v>1602.86</v>
      </c>
      <c r="F11" s="548">
        <v>1</v>
      </c>
      <c r="G11" s="294"/>
      <c r="H11" s="548"/>
      <c r="I11" s="294"/>
      <c r="J11" s="295"/>
      <c r="K11" s="308">
        <f t="shared" ref="K11:K38" si="0">F11+H11+J11</f>
        <v>1</v>
      </c>
      <c r="L11" s="313">
        <f>F11*E11</f>
        <v>1602.86</v>
      </c>
      <c r="M11" s="312">
        <f t="shared" ref="M11:M42" si="1">G11*H11</f>
        <v>0</v>
      </c>
      <c r="N11" s="319">
        <f t="shared" ref="N11:N42" si="2">I11*J11</f>
        <v>0</v>
      </c>
      <c r="O11" s="312">
        <f t="shared" ref="O11:O44" si="3">L11+M11+N11</f>
        <v>1602.86</v>
      </c>
      <c r="P11" s="47"/>
    </row>
    <row r="12" spans="2:16" ht="15.75" customHeight="1" thickBot="1">
      <c r="B12" s="305"/>
      <c r="C12" s="544" t="s">
        <v>275</v>
      </c>
      <c r="D12" s="300" t="s">
        <v>226</v>
      </c>
      <c r="E12" s="597">
        <v>1602.86</v>
      </c>
      <c r="F12" s="548">
        <v>1</v>
      </c>
      <c r="G12" s="294"/>
      <c r="H12" s="548"/>
      <c r="I12" s="294"/>
      <c r="J12" s="295"/>
      <c r="K12" s="308">
        <f t="shared" si="0"/>
        <v>1</v>
      </c>
      <c r="L12" s="314">
        <f t="shared" ref="L12:L41" si="4">F12*E12</f>
        <v>1602.86</v>
      </c>
      <c r="M12" s="317">
        <f t="shared" si="1"/>
        <v>0</v>
      </c>
      <c r="N12" s="320">
        <f t="shared" si="2"/>
        <v>0</v>
      </c>
      <c r="O12" s="312">
        <f t="shared" si="3"/>
        <v>1602.86</v>
      </c>
      <c r="P12" s="47"/>
    </row>
    <row r="13" spans="2:16" ht="15.75" customHeight="1" thickBot="1">
      <c r="B13" s="305"/>
      <c r="C13" s="544" t="s">
        <v>76</v>
      </c>
      <c r="D13" s="300" t="s">
        <v>226</v>
      </c>
      <c r="E13" s="597">
        <v>1602.86</v>
      </c>
      <c r="F13" s="548">
        <v>1</v>
      </c>
      <c r="G13" s="294"/>
      <c r="H13" s="548"/>
      <c r="I13" s="294"/>
      <c r="J13" s="295"/>
      <c r="K13" s="308">
        <f t="shared" si="0"/>
        <v>1</v>
      </c>
      <c r="L13" s="315">
        <f t="shared" si="4"/>
        <v>1602.86</v>
      </c>
      <c r="M13" s="317">
        <f t="shared" si="1"/>
        <v>0</v>
      </c>
      <c r="N13" s="320">
        <f t="shared" si="2"/>
        <v>0</v>
      </c>
      <c r="O13" s="312">
        <f t="shared" si="3"/>
        <v>1602.86</v>
      </c>
    </row>
    <row r="14" spans="2:16" ht="15.75" customHeight="1" thickBot="1">
      <c r="B14" s="304"/>
      <c r="C14" s="546" t="s">
        <v>1</v>
      </c>
      <c r="D14" s="301" t="s">
        <v>226</v>
      </c>
      <c r="E14" s="296"/>
      <c r="F14" s="298"/>
      <c r="G14" s="597">
        <v>1602.86</v>
      </c>
      <c r="H14" s="548">
        <v>2</v>
      </c>
      <c r="I14" s="294"/>
      <c r="J14" s="295"/>
      <c r="K14" s="308">
        <f t="shared" si="0"/>
        <v>2</v>
      </c>
      <c r="L14" s="313">
        <f t="shared" si="4"/>
        <v>0</v>
      </c>
      <c r="M14" s="312">
        <f t="shared" si="1"/>
        <v>3205.72</v>
      </c>
      <c r="N14" s="319">
        <f t="shared" si="2"/>
        <v>0</v>
      </c>
      <c r="O14" s="312">
        <f t="shared" si="3"/>
        <v>3205.72</v>
      </c>
    </row>
    <row r="15" spans="2:16" ht="15.75" customHeight="1" thickBot="1">
      <c r="B15" s="545"/>
      <c r="C15" s="546" t="s">
        <v>336</v>
      </c>
      <c r="D15" s="301" t="s">
        <v>226</v>
      </c>
      <c r="E15" s="597">
        <v>1602.86</v>
      </c>
      <c r="F15" s="548">
        <v>1</v>
      </c>
      <c r="G15" s="294"/>
      <c r="H15" s="552"/>
      <c r="I15" s="294"/>
      <c r="J15" s="295"/>
      <c r="K15" s="308">
        <f t="shared" si="0"/>
        <v>1</v>
      </c>
      <c r="L15" s="316"/>
      <c r="M15" s="318"/>
      <c r="N15" s="321"/>
      <c r="O15" s="312"/>
    </row>
    <row r="16" spans="2:16" ht="15.75" customHeight="1" thickBot="1">
      <c r="B16" s="306"/>
      <c r="C16" s="547" t="s">
        <v>2</v>
      </c>
      <c r="D16" s="302" t="s">
        <v>226</v>
      </c>
      <c r="E16" s="597">
        <v>1602.86</v>
      </c>
      <c r="F16" s="548">
        <v>1</v>
      </c>
      <c r="G16" s="296"/>
      <c r="H16" s="548"/>
      <c r="I16" s="296"/>
      <c r="J16" s="295"/>
      <c r="K16" s="308">
        <f t="shared" si="0"/>
        <v>1</v>
      </c>
      <c r="L16" s="316">
        <f t="shared" si="4"/>
        <v>1602.86</v>
      </c>
      <c r="M16" s="318">
        <f t="shared" si="1"/>
        <v>0</v>
      </c>
      <c r="N16" s="321">
        <f t="shared" si="2"/>
        <v>0</v>
      </c>
      <c r="O16" s="312">
        <f t="shared" si="3"/>
        <v>1602.86</v>
      </c>
    </row>
    <row r="17" spans="2:15" ht="15.75" customHeight="1" thickBot="1">
      <c r="B17" s="306"/>
      <c r="C17" s="547" t="s">
        <v>337</v>
      </c>
      <c r="D17" s="302" t="s">
        <v>226</v>
      </c>
      <c r="E17" s="293"/>
      <c r="F17" s="298"/>
      <c r="G17" s="597">
        <v>1602.86</v>
      </c>
      <c r="H17" s="548">
        <v>2</v>
      </c>
      <c r="I17" s="296"/>
      <c r="J17" s="295"/>
      <c r="K17" s="308">
        <f t="shared" si="0"/>
        <v>2</v>
      </c>
      <c r="L17" s="316"/>
      <c r="M17" s="318"/>
      <c r="N17" s="321"/>
      <c r="O17" s="312"/>
    </row>
    <row r="18" spans="2:15" ht="15.75" customHeight="1" thickBot="1">
      <c r="B18" s="305"/>
      <c r="C18" s="546" t="s">
        <v>3</v>
      </c>
      <c r="D18" s="301" t="s">
        <v>226</v>
      </c>
      <c r="E18" s="293"/>
      <c r="F18" s="298"/>
      <c r="G18" s="597">
        <v>1602.86</v>
      </c>
      <c r="H18" s="548">
        <v>2</v>
      </c>
      <c r="I18" s="597">
        <v>1602.86</v>
      </c>
      <c r="J18" s="552">
        <v>2</v>
      </c>
      <c r="K18" s="308">
        <f t="shared" si="0"/>
        <v>4</v>
      </c>
      <c r="L18" s="313">
        <f t="shared" si="4"/>
        <v>0</v>
      </c>
      <c r="M18" s="312">
        <f t="shared" si="1"/>
        <v>3205.72</v>
      </c>
      <c r="N18" s="319">
        <f t="shared" si="2"/>
        <v>3205.72</v>
      </c>
      <c r="O18" s="312">
        <f t="shared" si="3"/>
        <v>6411.44</v>
      </c>
    </row>
    <row r="19" spans="2:15" ht="15.75" customHeight="1" thickBot="1">
      <c r="B19" s="305"/>
      <c r="C19" s="553" t="s">
        <v>77</v>
      </c>
      <c r="D19" s="300" t="s">
        <v>226</v>
      </c>
      <c r="E19" s="597">
        <v>1602.86</v>
      </c>
      <c r="F19" s="548">
        <v>1</v>
      </c>
      <c r="G19" s="293"/>
      <c r="H19" s="548"/>
      <c r="I19" s="293"/>
      <c r="J19" s="295"/>
      <c r="K19" s="308">
        <f t="shared" si="0"/>
        <v>1</v>
      </c>
      <c r="L19" s="313">
        <f t="shared" si="4"/>
        <v>1602.86</v>
      </c>
      <c r="M19" s="312">
        <f t="shared" si="1"/>
        <v>0</v>
      </c>
      <c r="N19" s="319">
        <f t="shared" si="2"/>
        <v>0</v>
      </c>
      <c r="O19" s="312">
        <f t="shared" si="3"/>
        <v>1602.86</v>
      </c>
    </row>
    <row r="20" spans="2:15" ht="15.75" customHeight="1" thickBot="1">
      <c r="B20" s="304"/>
      <c r="C20" s="553" t="s">
        <v>4</v>
      </c>
      <c r="D20" s="301" t="s">
        <v>226</v>
      </c>
      <c r="E20" s="597">
        <v>1602.86</v>
      </c>
      <c r="F20" s="548">
        <v>1</v>
      </c>
      <c r="G20" s="597">
        <v>1602.86</v>
      </c>
      <c r="H20" s="548">
        <v>2</v>
      </c>
      <c r="I20" s="293"/>
      <c r="J20" s="295"/>
      <c r="K20" s="308">
        <f t="shared" si="0"/>
        <v>3</v>
      </c>
      <c r="L20" s="315">
        <f t="shared" si="4"/>
        <v>1602.86</v>
      </c>
      <c r="M20" s="317">
        <f t="shared" si="1"/>
        <v>3205.72</v>
      </c>
      <c r="N20" s="320">
        <f t="shared" si="2"/>
        <v>0</v>
      </c>
      <c r="O20" s="312">
        <f t="shared" si="3"/>
        <v>4808.58</v>
      </c>
    </row>
    <row r="21" spans="2:15" ht="15.75" customHeight="1" thickBot="1">
      <c r="B21" s="304"/>
      <c r="C21" s="546" t="s">
        <v>276</v>
      </c>
      <c r="D21" s="300" t="s">
        <v>226</v>
      </c>
      <c r="E21" s="597">
        <v>1602.86</v>
      </c>
      <c r="F21" s="548">
        <v>1</v>
      </c>
      <c r="G21" s="293"/>
      <c r="H21" s="548"/>
      <c r="I21" s="293"/>
      <c r="J21" s="295"/>
      <c r="K21" s="308">
        <f t="shared" si="0"/>
        <v>1</v>
      </c>
      <c r="L21" s="313">
        <f t="shared" si="4"/>
        <v>1602.86</v>
      </c>
      <c r="M21" s="312">
        <f t="shared" si="1"/>
        <v>0</v>
      </c>
      <c r="N21" s="319">
        <f t="shared" si="2"/>
        <v>0</v>
      </c>
      <c r="O21" s="312">
        <f t="shared" si="3"/>
        <v>1602.86</v>
      </c>
    </row>
    <row r="22" spans="2:15" ht="15.75" customHeight="1" thickBot="1">
      <c r="B22" s="305"/>
      <c r="C22" s="553" t="s">
        <v>5</v>
      </c>
      <c r="D22" s="301" t="s">
        <v>226</v>
      </c>
      <c r="E22" s="597">
        <v>1602.86</v>
      </c>
      <c r="F22" s="548">
        <v>1</v>
      </c>
      <c r="G22" s="293"/>
      <c r="H22" s="548"/>
      <c r="I22" s="293"/>
      <c r="J22" s="295"/>
      <c r="K22" s="308">
        <f t="shared" si="0"/>
        <v>1</v>
      </c>
      <c r="L22" s="315">
        <f t="shared" si="4"/>
        <v>1602.86</v>
      </c>
      <c r="M22" s="317">
        <f t="shared" si="1"/>
        <v>0</v>
      </c>
      <c r="N22" s="320">
        <f t="shared" si="2"/>
        <v>0</v>
      </c>
      <c r="O22" s="312">
        <f t="shared" si="3"/>
        <v>1602.86</v>
      </c>
    </row>
    <row r="23" spans="2:15" ht="15.75" customHeight="1" thickBot="1">
      <c r="B23" s="304"/>
      <c r="C23" s="546" t="s">
        <v>277</v>
      </c>
      <c r="D23" s="300" t="s">
        <v>226</v>
      </c>
      <c r="E23" s="597">
        <v>1602.86</v>
      </c>
      <c r="F23" s="548">
        <v>1</v>
      </c>
      <c r="G23" s="293"/>
      <c r="H23" s="548"/>
      <c r="I23" s="293"/>
      <c r="J23" s="295"/>
      <c r="K23" s="308">
        <f t="shared" si="0"/>
        <v>1</v>
      </c>
      <c r="L23" s="313">
        <f t="shared" si="4"/>
        <v>1602.86</v>
      </c>
      <c r="M23" s="312">
        <f t="shared" si="1"/>
        <v>0</v>
      </c>
      <c r="N23" s="319">
        <f t="shared" si="2"/>
        <v>0</v>
      </c>
      <c r="O23" s="312">
        <f t="shared" si="3"/>
        <v>1602.86</v>
      </c>
    </row>
    <row r="24" spans="2:15" ht="15.75" customHeight="1" thickBot="1">
      <c r="B24" s="304"/>
      <c r="C24" s="546" t="s">
        <v>278</v>
      </c>
      <c r="D24" s="300" t="s">
        <v>226</v>
      </c>
      <c r="E24" s="597">
        <v>1602.86</v>
      </c>
      <c r="F24" s="548">
        <v>1</v>
      </c>
      <c r="G24" s="293"/>
      <c r="H24" s="548"/>
      <c r="I24" s="293"/>
      <c r="J24" s="295"/>
      <c r="K24" s="308">
        <f t="shared" si="0"/>
        <v>1</v>
      </c>
      <c r="L24" s="313">
        <f t="shared" si="4"/>
        <v>1602.86</v>
      </c>
      <c r="M24" s="312">
        <f t="shared" si="1"/>
        <v>0</v>
      </c>
      <c r="N24" s="319">
        <f t="shared" si="2"/>
        <v>0</v>
      </c>
      <c r="O24" s="312">
        <f t="shared" si="3"/>
        <v>1602.86</v>
      </c>
    </row>
    <row r="25" spans="2:15" ht="15.75" customHeight="1" thickBot="1">
      <c r="B25" s="304"/>
      <c r="C25" s="546" t="s">
        <v>279</v>
      </c>
      <c r="D25" s="300" t="s">
        <v>226</v>
      </c>
      <c r="E25" s="597">
        <v>1602.86</v>
      </c>
      <c r="F25" s="548">
        <v>1</v>
      </c>
      <c r="G25" s="293"/>
      <c r="H25" s="548"/>
      <c r="I25" s="293"/>
      <c r="J25" s="295"/>
      <c r="K25" s="308">
        <f t="shared" si="0"/>
        <v>1</v>
      </c>
      <c r="L25" s="313">
        <f t="shared" si="4"/>
        <v>1602.86</v>
      </c>
      <c r="M25" s="312">
        <f t="shared" si="1"/>
        <v>0</v>
      </c>
      <c r="N25" s="319">
        <f t="shared" si="2"/>
        <v>0</v>
      </c>
      <c r="O25" s="312">
        <f t="shared" si="3"/>
        <v>1602.86</v>
      </c>
    </row>
    <row r="26" spans="2:15" ht="15.75" customHeight="1" thickBot="1">
      <c r="B26" s="304"/>
      <c r="C26" s="553" t="s">
        <v>220</v>
      </c>
      <c r="D26" s="302" t="s">
        <v>226</v>
      </c>
      <c r="E26" s="293"/>
      <c r="F26" s="298"/>
      <c r="G26" s="597">
        <v>1602.86</v>
      </c>
      <c r="H26" s="548">
        <v>2</v>
      </c>
      <c r="I26" s="293"/>
      <c r="J26" s="295"/>
      <c r="K26" s="308">
        <f t="shared" si="0"/>
        <v>2</v>
      </c>
      <c r="L26" s="313">
        <f t="shared" si="4"/>
        <v>0</v>
      </c>
      <c r="M26" s="312">
        <f t="shared" si="1"/>
        <v>3205.72</v>
      </c>
      <c r="N26" s="319">
        <f t="shared" si="2"/>
        <v>0</v>
      </c>
      <c r="O26" s="312">
        <f t="shared" si="3"/>
        <v>3205.72</v>
      </c>
    </row>
    <row r="27" spans="2:15" ht="15.75" customHeight="1" thickBot="1">
      <c r="B27" s="305"/>
      <c r="C27" s="553" t="s">
        <v>6</v>
      </c>
      <c r="D27" s="301" t="s">
        <v>379</v>
      </c>
      <c r="E27" s="297"/>
      <c r="F27" s="298"/>
      <c r="G27" s="597">
        <v>1602.86</v>
      </c>
      <c r="H27" s="548">
        <v>2</v>
      </c>
      <c r="I27" s="597">
        <v>1602.86</v>
      </c>
      <c r="J27" s="552">
        <v>2</v>
      </c>
      <c r="K27" s="308">
        <f t="shared" si="0"/>
        <v>4</v>
      </c>
      <c r="L27" s="315">
        <f t="shared" si="4"/>
        <v>0</v>
      </c>
      <c r="M27" s="317">
        <f t="shared" si="1"/>
        <v>3205.72</v>
      </c>
      <c r="N27" s="320">
        <f t="shared" si="2"/>
        <v>3205.72</v>
      </c>
      <c r="O27" s="312">
        <f t="shared" si="3"/>
        <v>6411.44</v>
      </c>
    </row>
    <row r="28" spans="2:15" ht="15.75" customHeight="1" thickBot="1">
      <c r="B28" s="304"/>
      <c r="C28" s="553" t="s">
        <v>338</v>
      </c>
      <c r="D28" s="301" t="s">
        <v>226</v>
      </c>
      <c r="E28" s="297"/>
      <c r="F28" s="298"/>
      <c r="G28" s="597">
        <v>1602.86</v>
      </c>
      <c r="H28" s="548">
        <v>2</v>
      </c>
      <c r="I28" s="293"/>
      <c r="J28" s="295"/>
      <c r="K28" s="308">
        <f t="shared" si="0"/>
        <v>2</v>
      </c>
      <c r="L28" s="315"/>
      <c r="M28" s="317"/>
      <c r="N28" s="320"/>
      <c r="O28" s="312"/>
    </row>
    <row r="29" spans="2:15" ht="15.75" customHeight="1" thickBot="1">
      <c r="B29" s="304"/>
      <c r="C29" s="553" t="s">
        <v>7</v>
      </c>
      <c r="D29" s="301" t="s">
        <v>379</v>
      </c>
      <c r="E29" s="597">
        <v>1602.86</v>
      </c>
      <c r="F29" s="548">
        <v>1</v>
      </c>
      <c r="G29" s="293"/>
      <c r="H29" s="548"/>
      <c r="I29" s="293"/>
      <c r="J29" s="295"/>
      <c r="K29" s="308">
        <f t="shared" si="0"/>
        <v>1</v>
      </c>
      <c r="L29" s="313">
        <f t="shared" si="4"/>
        <v>1602.86</v>
      </c>
      <c r="M29" s="312">
        <f t="shared" si="1"/>
        <v>0</v>
      </c>
      <c r="N29" s="319">
        <f t="shared" si="2"/>
        <v>0</v>
      </c>
      <c r="O29" s="312">
        <f t="shared" si="3"/>
        <v>1602.86</v>
      </c>
    </row>
    <row r="30" spans="2:15" ht="15.75" customHeight="1" thickBot="1">
      <c r="B30" s="306"/>
      <c r="C30" s="553" t="s">
        <v>78</v>
      </c>
      <c r="D30" s="302" t="s">
        <v>226</v>
      </c>
      <c r="E30" s="293"/>
      <c r="F30" s="298"/>
      <c r="G30" s="597">
        <v>1602.86</v>
      </c>
      <c r="H30" s="548">
        <v>2</v>
      </c>
      <c r="I30" s="597">
        <v>1602.86</v>
      </c>
      <c r="J30" s="552">
        <v>2</v>
      </c>
      <c r="K30" s="308">
        <f t="shared" si="0"/>
        <v>4</v>
      </c>
      <c r="L30" s="315">
        <f t="shared" si="4"/>
        <v>0</v>
      </c>
      <c r="M30" s="317">
        <f t="shared" si="1"/>
        <v>3205.72</v>
      </c>
      <c r="N30" s="320">
        <f t="shared" si="2"/>
        <v>3205.72</v>
      </c>
      <c r="O30" s="312">
        <f t="shared" si="3"/>
        <v>6411.44</v>
      </c>
    </row>
    <row r="31" spans="2:15" ht="15.75" customHeight="1" thickBot="1">
      <c r="B31" s="305"/>
      <c r="C31" s="553" t="s">
        <v>8</v>
      </c>
      <c r="D31" s="302" t="s">
        <v>226</v>
      </c>
      <c r="E31" s="597">
        <v>1602.86</v>
      </c>
      <c r="F31" s="548">
        <v>1</v>
      </c>
      <c r="G31" s="597">
        <v>1602.86</v>
      </c>
      <c r="H31" s="548">
        <v>2</v>
      </c>
      <c r="I31" s="597">
        <v>1602.86</v>
      </c>
      <c r="J31" s="552">
        <v>2</v>
      </c>
      <c r="K31" s="308">
        <f t="shared" si="0"/>
        <v>5</v>
      </c>
      <c r="L31" s="313">
        <f t="shared" si="4"/>
        <v>1602.86</v>
      </c>
      <c r="M31" s="312">
        <f t="shared" si="1"/>
        <v>3205.72</v>
      </c>
      <c r="N31" s="319">
        <f t="shared" si="2"/>
        <v>3205.72</v>
      </c>
      <c r="O31" s="312">
        <f t="shared" si="3"/>
        <v>8014.2999999999993</v>
      </c>
    </row>
    <row r="32" spans="2:15" ht="15.75" customHeight="1" thickBot="1">
      <c r="B32" s="305"/>
      <c r="C32" s="553" t="s">
        <v>116</v>
      </c>
      <c r="D32" s="301" t="s">
        <v>226</v>
      </c>
      <c r="E32" s="294"/>
      <c r="F32" s="298"/>
      <c r="G32" s="597">
        <v>1602.86</v>
      </c>
      <c r="H32" s="548">
        <v>2</v>
      </c>
      <c r="I32" s="597">
        <v>1602.86</v>
      </c>
      <c r="J32" s="552">
        <v>2</v>
      </c>
      <c r="K32" s="308">
        <f t="shared" si="0"/>
        <v>4</v>
      </c>
      <c r="L32" s="313">
        <f t="shared" si="4"/>
        <v>0</v>
      </c>
      <c r="M32" s="312">
        <f t="shared" si="1"/>
        <v>3205.72</v>
      </c>
      <c r="N32" s="319">
        <f t="shared" si="2"/>
        <v>3205.72</v>
      </c>
      <c r="O32" s="312">
        <f t="shared" si="3"/>
        <v>6411.44</v>
      </c>
    </row>
    <row r="33" spans="2:15" ht="15.75" customHeight="1" thickBot="1">
      <c r="B33" s="304"/>
      <c r="C33" s="553" t="s">
        <v>340</v>
      </c>
      <c r="D33" s="301" t="s">
        <v>226</v>
      </c>
      <c r="E33" s="294"/>
      <c r="F33" s="298"/>
      <c r="G33" s="597">
        <v>1602.86</v>
      </c>
      <c r="H33" s="548">
        <v>2</v>
      </c>
      <c r="I33" s="293"/>
      <c r="J33" s="295"/>
      <c r="K33" s="308">
        <f t="shared" si="0"/>
        <v>2</v>
      </c>
      <c r="L33" s="315"/>
      <c r="M33" s="317"/>
      <c r="N33" s="320"/>
      <c r="O33" s="312"/>
    </row>
    <row r="34" spans="2:15" ht="15.75" customHeight="1" thickBot="1">
      <c r="B34" s="304"/>
      <c r="C34" s="553" t="s">
        <v>117</v>
      </c>
      <c r="D34" s="301" t="s">
        <v>226</v>
      </c>
      <c r="E34" s="293"/>
      <c r="F34" s="298"/>
      <c r="G34" s="597">
        <v>1602.86</v>
      </c>
      <c r="H34" s="548">
        <v>2</v>
      </c>
      <c r="I34" s="293"/>
      <c r="J34" s="295"/>
      <c r="K34" s="308">
        <f t="shared" si="0"/>
        <v>2</v>
      </c>
      <c r="L34" s="315">
        <f t="shared" ref="L34" si="5">F34*E34</f>
        <v>0</v>
      </c>
      <c r="M34" s="317">
        <f t="shared" ref="M34" si="6">G34*H34</f>
        <v>3205.72</v>
      </c>
      <c r="N34" s="320">
        <f t="shared" ref="N34" si="7">I34*J34</f>
        <v>0</v>
      </c>
      <c r="O34" s="312">
        <f t="shared" ref="O34" si="8">L34+M34+N34</f>
        <v>3205.72</v>
      </c>
    </row>
    <row r="35" spans="2:15" ht="15.75" customHeight="1" thickBot="1">
      <c r="B35" s="304"/>
      <c r="C35" s="553" t="s">
        <v>280</v>
      </c>
      <c r="D35" s="300" t="s">
        <v>226</v>
      </c>
      <c r="E35" s="294"/>
      <c r="F35" s="298"/>
      <c r="G35" s="597">
        <v>1602.86</v>
      </c>
      <c r="H35" s="548">
        <v>2</v>
      </c>
      <c r="I35" s="293"/>
      <c r="J35" s="295"/>
      <c r="K35" s="308">
        <f t="shared" si="0"/>
        <v>2</v>
      </c>
      <c r="L35" s="313">
        <f t="shared" si="4"/>
        <v>0</v>
      </c>
      <c r="M35" s="312">
        <f t="shared" si="1"/>
        <v>3205.72</v>
      </c>
      <c r="N35" s="319">
        <f>I35*J35</f>
        <v>0</v>
      </c>
      <c r="O35" s="312">
        <f t="shared" si="3"/>
        <v>3205.72</v>
      </c>
    </row>
    <row r="36" spans="2:15" ht="15.75" customHeight="1" thickBot="1">
      <c r="B36" s="304"/>
      <c r="C36" s="553" t="s">
        <v>132</v>
      </c>
      <c r="D36" s="300" t="s">
        <v>226</v>
      </c>
      <c r="E36" s="294"/>
      <c r="F36" s="298"/>
      <c r="G36" s="597">
        <v>1602.86</v>
      </c>
      <c r="H36" s="548">
        <v>2</v>
      </c>
      <c r="I36" s="293"/>
      <c r="J36" s="295"/>
      <c r="K36" s="308">
        <f t="shared" si="0"/>
        <v>2</v>
      </c>
      <c r="L36" s="316"/>
      <c r="M36" s="318"/>
      <c r="N36" s="321"/>
      <c r="O36" s="312"/>
    </row>
    <row r="37" spans="2:15" ht="15.75" customHeight="1" thickBot="1">
      <c r="B37" s="304"/>
      <c r="C37" s="553" t="s">
        <v>74</v>
      </c>
      <c r="D37" s="300" t="s">
        <v>226</v>
      </c>
      <c r="E37" s="294"/>
      <c r="F37" s="298"/>
      <c r="G37" s="597">
        <v>1602.86</v>
      </c>
      <c r="H37" s="548">
        <v>2</v>
      </c>
      <c r="I37" s="597">
        <v>1602.86</v>
      </c>
      <c r="J37" s="552">
        <v>2</v>
      </c>
      <c r="K37" s="308">
        <f t="shared" si="0"/>
        <v>4</v>
      </c>
      <c r="L37" s="316">
        <f t="shared" si="4"/>
        <v>0</v>
      </c>
      <c r="M37" s="318">
        <f t="shared" si="1"/>
        <v>3205.72</v>
      </c>
      <c r="N37" s="321">
        <f>I37*J37</f>
        <v>3205.72</v>
      </c>
      <c r="O37" s="312">
        <f t="shared" si="3"/>
        <v>6411.44</v>
      </c>
    </row>
    <row r="38" spans="2:15" ht="15.75" customHeight="1" thickBot="1">
      <c r="B38" s="304"/>
      <c r="C38" s="553" t="s">
        <v>9</v>
      </c>
      <c r="D38" s="301" t="s">
        <v>226</v>
      </c>
      <c r="E38" s="293"/>
      <c r="F38" s="298"/>
      <c r="G38" s="597">
        <v>1602.86</v>
      </c>
      <c r="H38" s="548">
        <v>2</v>
      </c>
      <c r="I38" s="597">
        <v>1602.86</v>
      </c>
      <c r="J38" s="552">
        <v>4</v>
      </c>
      <c r="K38" s="308">
        <f t="shared" si="0"/>
        <v>6</v>
      </c>
      <c r="L38" s="315">
        <f t="shared" si="4"/>
        <v>0</v>
      </c>
      <c r="M38" s="317">
        <f t="shared" si="1"/>
        <v>3205.72</v>
      </c>
      <c r="N38" s="320">
        <f>I38*J38</f>
        <v>6411.44</v>
      </c>
      <c r="O38" s="312">
        <f t="shared" si="3"/>
        <v>9617.16</v>
      </c>
    </row>
    <row r="39" spans="2:15" ht="15.75" customHeight="1" thickBot="1">
      <c r="B39" s="306"/>
      <c r="C39" s="553" t="s">
        <v>75</v>
      </c>
      <c r="D39" s="301" t="s">
        <v>226</v>
      </c>
      <c r="E39" s="597">
        <v>1602.86</v>
      </c>
      <c r="F39" s="548">
        <v>1</v>
      </c>
      <c r="G39" s="293"/>
      <c r="H39" s="548"/>
      <c r="I39" s="293"/>
      <c r="J39" s="295"/>
      <c r="K39" s="308">
        <f t="shared" ref="K39:K41" si="9">F39+H39+J39</f>
        <v>1</v>
      </c>
      <c r="L39" s="313">
        <f t="shared" si="4"/>
        <v>1602.86</v>
      </c>
      <c r="M39" s="312">
        <f t="shared" si="1"/>
        <v>0</v>
      </c>
      <c r="N39" s="319">
        <f t="shared" si="2"/>
        <v>0</v>
      </c>
      <c r="O39" s="312">
        <f t="shared" si="3"/>
        <v>1602.86</v>
      </c>
    </row>
    <row r="40" spans="2:15" ht="15.75" customHeight="1" thickBot="1">
      <c r="B40" s="305"/>
      <c r="C40" s="553" t="s">
        <v>118</v>
      </c>
      <c r="D40" s="301" t="s">
        <v>226</v>
      </c>
      <c r="E40" s="293"/>
      <c r="F40" s="298"/>
      <c r="G40" s="597">
        <v>1602.86</v>
      </c>
      <c r="H40" s="548">
        <v>2</v>
      </c>
      <c r="I40" s="293"/>
      <c r="J40" s="295"/>
      <c r="K40" s="308">
        <f t="shared" si="9"/>
        <v>2</v>
      </c>
      <c r="L40" s="313">
        <f t="shared" si="4"/>
        <v>0</v>
      </c>
      <c r="M40" s="312">
        <f t="shared" ref="M40:M41" si="10">G40*H40</f>
        <v>3205.72</v>
      </c>
      <c r="N40" s="319">
        <f t="shared" ref="N40:N41" si="11">I40*J40</f>
        <v>0</v>
      </c>
      <c r="O40" s="312">
        <f t="shared" ref="O40:O41" si="12">L40+M40+N40</f>
        <v>3205.72</v>
      </c>
    </row>
    <row r="41" spans="2:15" ht="15.75" customHeight="1" thickBot="1">
      <c r="B41" s="307"/>
      <c r="C41" s="553" t="s">
        <v>322</v>
      </c>
      <c r="D41" s="301" t="s">
        <v>226</v>
      </c>
      <c r="E41" s="293"/>
      <c r="F41" s="298"/>
      <c r="G41" s="597">
        <v>1602.86</v>
      </c>
      <c r="H41" s="548">
        <v>2</v>
      </c>
      <c r="I41" s="293"/>
      <c r="J41" s="295"/>
      <c r="K41" s="308">
        <f t="shared" si="9"/>
        <v>2</v>
      </c>
      <c r="L41" s="313">
        <f t="shared" si="4"/>
        <v>0</v>
      </c>
      <c r="M41" s="312">
        <f t="shared" si="10"/>
        <v>3205.72</v>
      </c>
      <c r="N41" s="319">
        <f t="shared" si="11"/>
        <v>0</v>
      </c>
      <c r="O41" s="312">
        <f t="shared" si="12"/>
        <v>3205.72</v>
      </c>
    </row>
    <row r="42" spans="2:15" ht="15.75" customHeight="1" thickBot="1">
      <c r="B42" s="784" t="s">
        <v>140</v>
      </c>
      <c r="C42" s="785"/>
      <c r="D42" s="786"/>
      <c r="E42" s="289"/>
      <c r="F42" s="14">
        <f>SUM(F11:F41)</f>
        <v>15</v>
      </c>
      <c r="G42" s="289"/>
      <c r="H42" s="14">
        <f>SUM(H11:H41)</f>
        <v>36</v>
      </c>
      <c r="I42" s="289"/>
      <c r="J42" s="15">
        <f>SUM(J11:J41)</f>
        <v>16</v>
      </c>
      <c r="K42" s="309">
        <f>F42+H42+J42</f>
        <v>67</v>
      </c>
      <c r="L42" s="313">
        <f>F42*E42</f>
        <v>0</v>
      </c>
      <c r="M42" s="312">
        <f t="shared" si="1"/>
        <v>0</v>
      </c>
      <c r="N42" s="319">
        <f t="shared" si="2"/>
        <v>0</v>
      </c>
      <c r="O42" s="312">
        <f t="shared" si="3"/>
        <v>0</v>
      </c>
    </row>
    <row r="43" spans="2:15" ht="16.5" customHeight="1" thickBot="1">
      <c r="B43" s="307"/>
      <c r="C43" s="554" t="s">
        <v>10</v>
      </c>
      <c r="D43" s="303" t="s">
        <v>226</v>
      </c>
      <c r="E43" s="597">
        <v>1602.86</v>
      </c>
      <c r="F43" s="555">
        <v>4</v>
      </c>
      <c r="G43" s="597">
        <v>1602.86</v>
      </c>
      <c r="H43" s="555">
        <v>18</v>
      </c>
      <c r="I43" s="597">
        <v>1602.86</v>
      </c>
      <c r="J43" s="556">
        <v>16</v>
      </c>
      <c r="K43" s="310">
        <f>SUM(F43,H43,J43)</f>
        <v>38</v>
      </c>
      <c r="L43" s="313">
        <f>F43*E43</f>
        <v>6411.44</v>
      </c>
      <c r="M43" s="312">
        <f>G43*H43</f>
        <v>28851.48</v>
      </c>
      <c r="N43" s="319">
        <f>I43*J43</f>
        <v>25645.759999999998</v>
      </c>
      <c r="O43" s="312">
        <f t="shared" si="3"/>
        <v>60908.679999999993</v>
      </c>
    </row>
    <row r="44" spans="2:15" ht="16.5" customHeight="1" thickBot="1">
      <c r="B44" s="784" t="s">
        <v>140</v>
      </c>
      <c r="C44" s="785"/>
      <c r="D44" s="786"/>
      <c r="E44" s="289"/>
      <c r="F44" s="14">
        <f>SUM(F43)</f>
        <v>4</v>
      </c>
      <c r="G44" s="289"/>
      <c r="H44" s="14">
        <f>SUM(H43)</f>
        <v>18</v>
      </c>
      <c r="I44" s="289"/>
      <c r="J44" s="15">
        <f>SUM(J43)</f>
        <v>16</v>
      </c>
      <c r="K44" s="309">
        <f>SUM(F44,H44,J44)</f>
        <v>38</v>
      </c>
      <c r="L44" s="316"/>
      <c r="M44" s="318"/>
      <c r="N44" s="321"/>
      <c r="O44" s="312">
        <f t="shared" si="3"/>
        <v>0</v>
      </c>
    </row>
    <row r="45" spans="2:15" ht="24" customHeight="1" thickBot="1">
      <c r="B45" s="787" t="s">
        <v>141</v>
      </c>
      <c r="C45" s="788"/>
      <c r="D45" s="789"/>
      <c r="E45" s="291"/>
      <c r="F45" s="299">
        <f>SUM(F42+F44)</f>
        <v>19</v>
      </c>
      <c r="G45" s="291"/>
      <c r="H45" s="299">
        <f>SUM(H42+H44)</f>
        <v>54</v>
      </c>
      <c r="I45" s="290"/>
      <c r="J45" s="16">
        <f>SUM(J42+J44)</f>
        <v>32</v>
      </c>
      <c r="K45" s="311">
        <f>SUM(F45,H45,J45)</f>
        <v>105</v>
      </c>
      <c r="L45" s="316">
        <f>SUM(L11:L43)</f>
        <v>28851.480000000003</v>
      </c>
      <c r="M45" s="318">
        <f>SUM(M11:M43)</f>
        <v>73731.560000000012</v>
      </c>
      <c r="N45" s="321">
        <f>SUM(N11:N43)</f>
        <v>51291.519999999997</v>
      </c>
      <c r="O45" s="318">
        <f>SUM(L45:N45)</f>
        <v>153874.56</v>
      </c>
    </row>
    <row r="46" spans="2:15">
      <c r="B46" s="5"/>
    </row>
    <row r="47" spans="2:15" hidden="1">
      <c r="B47" s="6"/>
      <c r="D47" s="3" t="s">
        <v>92</v>
      </c>
    </row>
    <row r="48" spans="2:15" hidden="1">
      <c r="B48" s="6">
        <v>1</v>
      </c>
      <c r="C48" s="17" t="s">
        <v>121</v>
      </c>
      <c r="D48" s="2">
        <v>0</v>
      </c>
    </row>
    <row r="49" spans="2:4" hidden="1">
      <c r="B49" s="6">
        <v>2</v>
      </c>
      <c r="C49" s="18" t="s">
        <v>122</v>
      </c>
      <c r="D49" s="2">
        <v>0</v>
      </c>
    </row>
    <row r="50" spans="2:4" hidden="1">
      <c r="B50" s="6">
        <v>3</v>
      </c>
      <c r="C50" s="19" t="s">
        <v>114</v>
      </c>
      <c r="D50" s="2">
        <v>18</v>
      </c>
    </row>
    <row r="51" spans="2:4" hidden="1">
      <c r="B51" s="6">
        <v>4</v>
      </c>
      <c r="C51" s="20" t="s">
        <v>123</v>
      </c>
      <c r="D51" s="2">
        <v>0</v>
      </c>
    </row>
    <row r="52" spans="2:4" hidden="1">
      <c r="B52" s="6">
        <v>5</v>
      </c>
      <c r="C52" s="21" t="s">
        <v>124</v>
      </c>
      <c r="D52" s="2">
        <v>0</v>
      </c>
    </row>
    <row r="53" spans="2:4" hidden="1">
      <c r="B53" s="6">
        <v>6</v>
      </c>
      <c r="C53" s="22" t="s">
        <v>125</v>
      </c>
      <c r="D53" s="2">
        <v>0</v>
      </c>
    </row>
    <row r="54" spans="2:4" hidden="1">
      <c r="B54" s="6">
        <v>7</v>
      </c>
      <c r="C54" s="23" t="s">
        <v>126</v>
      </c>
      <c r="D54" s="2">
        <v>0</v>
      </c>
    </row>
    <row r="55" spans="2:4" hidden="1">
      <c r="B55" s="6">
        <v>8</v>
      </c>
      <c r="C55" s="24" t="s">
        <v>127</v>
      </c>
      <c r="D55" s="2">
        <v>0</v>
      </c>
    </row>
    <row r="56" spans="2:4" hidden="1">
      <c r="B56" s="6">
        <v>9</v>
      </c>
      <c r="C56" s="25" t="s">
        <v>128</v>
      </c>
      <c r="D56" s="2">
        <v>0</v>
      </c>
    </row>
    <row r="57" spans="2:4" hidden="1">
      <c r="B57" s="6">
        <v>10</v>
      </c>
      <c r="C57" s="26" t="s">
        <v>117</v>
      </c>
      <c r="D57" s="2">
        <v>0</v>
      </c>
    </row>
    <row r="58" spans="2:4" hidden="1">
      <c r="B58" s="6">
        <v>11</v>
      </c>
      <c r="C58" s="27" t="s">
        <v>129</v>
      </c>
      <c r="D58" s="2">
        <v>0</v>
      </c>
    </row>
    <row r="59" spans="2:4" hidden="1">
      <c r="B59" s="6">
        <v>12</v>
      </c>
      <c r="C59" s="28" t="s">
        <v>115</v>
      </c>
      <c r="D59" s="2">
        <v>0</v>
      </c>
    </row>
    <row r="60" spans="2:4" hidden="1">
      <c r="B60" s="6">
        <v>13</v>
      </c>
      <c r="C60" s="29" t="s">
        <v>130</v>
      </c>
      <c r="D60" s="2">
        <v>0</v>
      </c>
    </row>
    <row r="61" spans="2:4" hidden="1">
      <c r="B61" s="6">
        <v>14</v>
      </c>
      <c r="C61" s="30" t="s">
        <v>6</v>
      </c>
      <c r="D61" s="2">
        <v>0</v>
      </c>
    </row>
    <row r="62" spans="2:4" hidden="1">
      <c r="B62" s="6">
        <v>15</v>
      </c>
      <c r="C62" s="31" t="s">
        <v>131</v>
      </c>
      <c r="D62" s="2">
        <v>0</v>
      </c>
    </row>
    <row r="63" spans="2:4" hidden="1">
      <c r="B63" s="6">
        <v>16</v>
      </c>
      <c r="C63" s="32" t="s">
        <v>132</v>
      </c>
      <c r="D63" s="2">
        <v>18</v>
      </c>
    </row>
    <row r="64" spans="2:4" hidden="1">
      <c r="B64" s="6">
        <v>17</v>
      </c>
      <c r="C64" s="33" t="s">
        <v>74</v>
      </c>
      <c r="D64" s="2">
        <v>18</v>
      </c>
    </row>
    <row r="65" spans="2:9" hidden="1">
      <c r="B65" s="6">
        <v>18</v>
      </c>
      <c r="C65" s="19" t="s">
        <v>9</v>
      </c>
      <c r="D65" s="2">
        <v>0</v>
      </c>
    </row>
    <row r="66" spans="2:9" hidden="1">
      <c r="B66" s="6">
        <v>19</v>
      </c>
      <c r="C66" s="34" t="s">
        <v>118</v>
      </c>
      <c r="D66" s="2">
        <v>0</v>
      </c>
    </row>
    <row r="67" spans="2:9" hidden="1">
      <c r="B67" s="6">
        <v>20</v>
      </c>
      <c r="C67" s="3" t="s">
        <v>134</v>
      </c>
      <c r="D67" s="2">
        <v>18</v>
      </c>
    </row>
    <row r="68" spans="2:9" hidden="1">
      <c r="B68" s="6">
        <v>21</v>
      </c>
      <c r="C68" s="35" t="s">
        <v>133</v>
      </c>
    </row>
    <row r="69" spans="2:9" hidden="1">
      <c r="B69" s="6"/>
    </row>
    <row r="70" spans="2:9" hidden="1">
      <c r="B70" s="6"/>
    </row>
    <row r="71" spans="2:9">
      <c r="B71" s="6"/>
      <c r="E71" s="618"/>
      <c r="F71" s="618"/>
      <c r="G71" s="618"/>
      <c r="H71" s="618"/>
      <c r="I71" s="618"/>
    </row>
    <row r="72" spans="2:9">
      <c r="B72" s="5"/>
      <c r="E72" s="617"/>
      <c r="F72" s="360" t="s">
        <v>378</v>
      </c>
    </row>
    <row r="73" spans="2:9">
      <c r="B73" s="5"/>
      <c r="E73" s="361"/>
      <c r="F73" s="362"/>
      <c r="G73" s="3"/>
    </row>
    <row r="74" spans="2:9">
      <c r="B74" s="5"/>
    </row>
    <row r="75" spans="2:9">
      <c r="B75" s="5"/>
    </row>
    <row r="76" spans="2:9">
      <c r="B76" s="5"/>
    </row>
    <row r="77" spans="2:9">
      <c r="B77" s="5"/>
    </row>
    <row r="78" spans="2:9">
      <c r="B78" s="5"/>
    </row>
    <row r="79" spans="2:9">
      <c r="B79" s="5"/>
    </row>
    <row r="80" spans="2:9">
      <c r="B80" s="5"/>
    </row>
    <row r="81" spans="2:10">
      <c r="B81" s="5"/>
      <c r="J81" s="3">
        <f>378-50+76</f>
        <v>404</v>
      </c>
    </row>
    <row r="82" spans="2:10">
      <c r="B82" s="5"/>
    </row>
    <row r="83" spans="2:10">
      <c r="B83" s="5"/>
    </row>
    <row r="84" spans="2:10">
      <c r="B84" s="5"/>
    </row>
    <row r="85" spans="2:10">
      <c r="B85" s="5"/>
    </row>
    <row r="86" spans="2:10">
      <c r="B86" s="5"/>
    </row>
    <row r="87" spans="2:10">
      <c r="B87" s="5"/>
    </row>
    <row r="88" spans="2:10">
      <c r="B88" s="5"/>
    </row>
    <row r="89" spans="2:10">
      <c r="B89" s="5"/>
    </row>
    <row r="90" spans="2:10">
      <c r="B90" s="5"/>
    </row>
    <row r="91" spans="2:10">
      <c r="B91" s="5"/>
    </row>
    <row r="92" spans="2:10">
      <c r="B92" s="5"/>
    </row>
    <row r="93" spans="2:10">
      <c r="B93" s="5"/>
    </row>
    <row r="94" spans="2:10">
      <c r="B94" s="5"/>
    </row>
    <row r="95" spans="2:10">
      <c r="B95" s="5"/>
    </row>
    <row r="96" spans="2:10">
      <c r="B96" s="5"/>
    </row>
    <row r="97" spans="2:2">
      <c r="B97" s="5"/>
    </row>
    <row r="98" spans="2:2">
      <c r="B98" s="5"/>
    </row>
    <row r="99" spans="2:2">
      <c r="B99" s="5"/>
    </row>
    <row r="100" spans="2:2">
      <c r="B100" s="5"/>
    </row>
    <row r="101" spans="2:2">
      <c r="B101" s="5"/>
    </row>
    <row r="102" spans="2:2">
      <c r="B102" s="5"/>
    </row>
    <row r="103" spans="2:2">
      <c r="B103" s="5"/>
    </row>
    <row r="104" spans="2:2">
      <c r="B104" s="5"/>
    </row>
    <row r="105" spans="2:2">
      <c r="B105" s="5"/>
    </row>
    <row r="106" spans="2:2">
      <c r="B106" s="5"/>
    </row>
    <row r="107" spans="2:2">
      <c r="B107" s="5"/>
    </row>
    <row r="108" spans="2:2">
      <c r="B108" s="5"/>
    </row>
    <row r="109" spans="2:2">
      <c r="B109" s="5"/>
    </row>
    <row r="110" spans="2:2">
      <c r="B110" s="5"/>
    </row>
    <row r="111" spans="2:2">
      <c r="B111" s="5"/>
    </row>
    <row r="112" spans="2:2">
      <c r="B112" s="5"/>
    </row>
    <row r="113" spans="2:2">
      <c r="B113" s="5"/>
    </row>
    <row r="114" spans="2:2">
      <c r="B114" s="5"/>
    </row>
    <row r="115" spans="2:2">
      <c r="B115" s="5"/>
    </row>
    <row r="116" spans="2:2">
      <c r="B116" s="5"/>
    </row>
    <row r="117" spans="2:2">
      <c r="B117" s="5"/>
    </row>
    <row r="118" spans="2:2">
      <c r="B118" s="5"/>
    </row>
    <row r="119" spans="2:2">
      <c r="B119" s="5"/>
    </row>
    <row r="120" spans="2:2">
      <c r="B120" s="5"/>
    </row>
    <row r="121" spans="2:2">
      <c r="B121" s="5"/>
    </row>
    <row r="122" spans="2:2">
      <c r="B122" s="5"/>
    </row>
    <row r="123" spans="2:2">
      <c r="B123" s="5"/>
    </row>
    <row r="124" spans="2:2">
      <c r="B124" s="5"/>
    </row>
    <row r="125" spans="2:2">
      <c r="B125" s="5"/>
    </row>
    <row r="126" spans="2:2">
      <c r="B126" s="5"/>
    </row>
    <row r="127" spans="2:2">
      <c r="B127" s="5"/>
    </row>
    <row r="128" spans="2:2">
      <c r="B128" s="5"/>
    </row>
    <row r="129" spans="2:2">
      <c r="B129" s="5"/>
    </row>
    <row r="130" spans="2:2">
      <c r="B130" s="5"/>
    </row>
    <row r="131" spans="2:2">
      <c r="B131" s="5"/>
    </row>
    <row r="132" spans="2:2">
      <c r="B132" s="5"/>
    </row>
    <row r="133" spans="2:2">
      <c r="B133" s="5"/>
    </row>
    <row r="134" spans="2:2">
      <c r="B134" s="5"/>
    </row>
    <row r="135" spans="2:2">
      <c r="B135" s="5"/>
    </row>
    <row r="136" spans="2:2">
      <c r="B136" s="5"/>
    </row>
    <row r="137" spans="2:2">
      <c r="B137" s="5"/>
    </row>
    <row r="138" spans="2:2">
      <c r="B138" s="5"/>
    </row>
    <row r="139" spans="2:2">
      <c r="B139" s="5"/>
    </row>
    <row r="140" spans="2:2">
      <c r="B140" s="5"/>
    </row>
    <row r="141" spans="2:2">
      <c r="B141" s="5"/>
    </row>
    <row r="142" spans="2:2">
      <c r="B142" s="5"/>
    </row>
    <row r="143" spans="2:2">
      <c r="B143" s="5"/>
    </row>
    <row r="144" spans="2:2">
      <c r="B144" s="5"/>
    </row>
    <row r="145" spans="2:2">
      <c r="B145" s="5"/>
    </row>
    <row r="146" spans="2:2">
      <c r="B146" s="5"/>
    </row>
    <row r="147" spans="2:2">
      <c r="B147" s="5"/>
    </row>
    <row r="148" spans="2:2">
      <c r="B148" s="5"/>
    </row>
    <row r="149" spans="2:2">
      <c r="B149" s="5"/>
    </row>
    <row r="150" spans="2:2">
      <c r="B150" s="5"/>
    </row>
    <row r="151" spans="2:2">
      <c r="B151" s="5"/>
    </row>
    <row r="152" spans="2:2">
      <c r="B152" s="5"/>
    </row>
    <row r="153" spans="2:2">
      <c r="B153" s="5"/>
    </row>
    <row r="154" spans="2:2">
      <c r="B154" s="5"/>
    </row>
    <row r="155" spans="2:2">
      <c r="B155" s="5"/>
    </row>
    <row r="156" spans="2:2">
      <c r="B156" s="5"/>
    </row>
    <row r="157" spans="2:2">
      <c r="B157" s="5"/>
    </row>
    <row r="158" spans="2:2">
      <c r="B158" s="5"/>
    </row>
    <row r="159" spans="2:2">
      <c r="B159" s="5"/>
    </row>
    <row r="160" spans="2:2">
      <c r="B160" s="5"/>
    </row>
    <row r="161" spans="2:2">
      <c r="B161" s="5"/>
    </row>
    <row r="162" spans="2:2">
      <c r="B162" s="5"/>
    </row>
    <row r="163" spans="2:2">
      <c r="B163" s="5"/>
    </row>
    <row r="164" spans="2:2">
      <c r="B164" s="5"/>
    </row>
    <row r="165" spans="2:2">
      <c r="B165" s="5"/>
    </row>
    <row r="166" spans="2:2">
      <c r="B166" s="5"/>
    </row>
    <row r="167" spans="2:2">
      <c r="B167" s="5"/>
    </row>
    <row r="168" spans="2:2">
      <c r="B168" s="5"/>
    </row>
    <row r="169" spans="2:2">
      <c r="B169" s="5"/>
    </row>
    <row r="170" spans="2:2">
      <c r="B170" s="5"/>
    </row>
    <row r="171" spans="2:2">
      <c r="B171" s="5"/>
    </row>
    <row r="172" spans="2:2">
      <c r="B172" s="5"/>
    </row>
    <row r="173" spans="2:2">
      <c r="B173" s="5"/>
    </row>
    <row r="174" spans="2:2">
      <c r="B174" s="5"/>
    </row>
    <row r="175" spans="2:2">
      <c r="B175" s="5"/>
    </row>
    <row r="176" spans="2:2">
      <c r="B176" s="5"/>
    </row>
    <row r="177" spans="2:2">
      <c r="B177" s="5"/>
    </row>
    <row r="178" spans="2:2">
      <c r="B178" s="5"/>
    </row>
    <row r="179" spans="2:2">
      <c r="B179" s="5"/>
    </row>
    <row r="180" spans="2:2">
      <c r="B180" s="5"/>
    </row>
    <row r="181" spans="2:2">
      <c r="B181" s="5"/>
    </row>
    <row r="182" spans="2:2">
      <c r="B182" s="5"/>
    </row>
    <row r="183" spans="2:2">
      <c r="B183" s="5"/>
    </row>
    <row r="184" spans="2:2">
      <c r="B184" s="5"/>
    </row>
    <row r="185" spans="2:2">
      <c r="B185" s="5"/>
    </row>
    <row r="186" spans="2:2">
      <c r="B186" s="5"/>
    </row>
    <row r="187" spans="2:2">
      <c r="B187" s="5"/>
    </row>
    <row r="188" spans="2:2">
      <c r="B188" s="5"/>
    </row>
    <row r="189" spans="2:2">
      <c r="B189" s="5"/>
    </row>
    <row r="190" spans="2:2">
      <c r="B190" s="5"/>
    </row>
    <row r="191" spans="2:2">
      <c r="B191" s="5"/>
    </row>
    <row r="192" spans="2:2">
      <c r="B192" s="5"/>
    </row>
    <row r="193" spans="2:2">
      <c r="B193" s="5"/>
    </row>
    <row r="194" spans="2:2">
      <c r="B194" s="5"/>
    </row>
    <row r="195" spans="2:2">
      <c r="B195" s="5"/>
    </row>
    <row r="196" spans="2:2">
      <c r="B196" s="5"/>
    </row>
    <row r="197" spans="2:2">
      <c r="B197" s="5"/>
    </row>
    <row r="198" spans="2:2">
      <c r="B198" s="5"/>
    </row>
    <row r="199" spans="2:2">
      <c r="B199" s="5"/>
    </row>
    <row r="200" spans="2:2">
      <c r="B200" s="5"/>
    </row>
    <row r="201" spans="2:2">
      <c r="B201" s="5"/>
    </row>
    <row r="202" spans="2:2">
      <c r="B202" s="5"/>
    </row>
    <row r="203" spans="2:2">
      <c r="B203" s="5"/>
    </row>
    <row r="204" spans="2:2">
      <c r="B204" s="5"/>
    </row>
    <row r="205" spans="2:2">
      <c r="B205" s="5"/>
    </row>
    <row r="206" spans="2:2">
      <c r="B206" s="5"/>
    </row>
    <row r="207" spans="2:2">
      <c r="B207" s="5"/>
    </row>
    <row r="208" spans="2:2">
      <c r="B208" s="5"/>
    </row>
    <row r="209" spans="2:2">
      <c r="B209" s="5"/>
    </row>
    <row r="210" spans="2:2">
      <c r="B210" s="5"/>
    </row>
    <row r="211" spans="2:2">
      <c r="B211" s="5"/>
    </row>
    <row r="212" spans="2:2">
      <c r="B212" s="5"/>
    </row>
    <row r="213" spans="2:2">
      <c r="B213" s="5"/>
    </row>
    <row r="214" spans="2:2">
      <c r="B214" s="5"/>
    </row>
    <row r="215" spans="2:2">
      <c r="B215" s="5"/>
    </row>
    <row r="216" spans="2:2">
      <c r="B216" s="5"/>
    </row>
    <row r="217" spans="2:2">
      <c r="B217" s="5"/>
    </row>
    <row r="218" spans="2:2">
      <c r="B218" s="5"/>
    </row>
    <row r="219" spans="2:2">
      <c r="B219" s="5"/>
    </row>
    <row r="220" spans="2:2">
      <c r="B220" s="5"/>
    </row>
    <row r="221" spans="2:2">
      <c r="B221" s="5"/>
    </row>
    <row r="222" spans="2:2">
      <c r="B222" s="5"/>
    </row>
    <row r="223" spans="2:2">
      <c r="B223" s="5"/>
    </row>
    <row r="224" spans="2:2">
      <c r="B224" s="5"/>
    </row>
    <row r="225" spans="2:2">
      <c r="B225" s="5"/>
    </row>
    <row r="226" spans="2:2">
      <c r="B226" s="5"/>
    </row>
    <row r="227" spans="2:2">
      <c r="B227" s="5"/>
    </row>
    <row r="228" spans="2:2">
      <c r="B228" s="5"/>
    </row>
    <row r="229" spans="2:2">
      <c r="B229" s="5"/>
    </row>
    <row r="230" spans="2:2">
      <c r="B230" s="5"/>
    </row>
    <row r="231" spans="2:2">
      <c r="B231" s="5"/>
    </row>
    <row r="232" spans="2:2">
      <c r="B232" s="5"/>
    </row>
    <row r="233" spans="2:2">
      <c r="B233" s="5"/>
    </row>
    <row r="234" spans="2:2">
      <c r="B234" s="5"/>
    </row>
    <row r="235" spans="2:2">
      <c r="B235" s="5"/>
    </row>
    <row r="236" spans="2:2">
      <c r="B236" s="5"/>
    </row>
    <row r="237" spans="2:2">
      <c r="B237" s="5"/>
    </row>
    <row r="238" spans="2:2">
      <c r="B238" s="5"/>
    </row>
    <row r="239" spans="2:2">
      <c r="B239" s="5"/>
    </row>
    <row r="240" spans="2:2">
      <c r="B240" s="5"/>
    </row>
    <row r="241" spans="2:2">
      <c r="B241" s="5"/>
    </row>
    <row r="242" spans="2:2">
      <c r="B242" s="5"/>
    </row>
    <row r="243" spans="2:2">
      <c r="B243" s="5"/>
    </row>
    <row r="244" spans="2:2">
      <c r="B244" s="5"/>
    </row>
    <row r="245" spans="2:2">
      <c r="B245" s="5"/>
    </row>
    <row r="246" spans="2:2">
      <c r="B246" s="5"/>
    </row>
    <row r="247" spans="2:2">
      <c r="B247" s="5"/>
    </row>
    <row r="248" spans="2:2">
      <c r="B248" s="5"/>
    </row>
    <row r="249" spans="2:2">
      <c r="B249" s="5"/>
    </row>
    <row r="250" spans="2:2">
      <c r="B250" s="5"/>
    </row>
    <row r="251" spans="2:2">
      <c r="B251" s="5"/>
    </row>
    <row r="252" spans="2:2">
      <c r="B252" s="5"/>
    </row>
    <row r="253" spans="2:2">
      <c r="B253" s="5"/>
    </row>
    <row r="254" spans="2:2">
      <c r="B254" s="5"/>
    </row>
    <row r="255" spans="2:2">
      <c r="B255" s="5"/>
    </row>
    <row r="256" spans="2:2">
      <c r="B256" s="5"/>
    </row>
    <row r="257" spans="2:2">
      <c r="B257" s="5"/>
    </row>
    <row r="258" spans="2:2">
      <c r="B258" s="5"/>
    </row>
    <row r="259" spans="2:2">
      <c r="B259" s="5"/>
    </row>
    <row r="260" spans="2:2">
      <c r="B260" s="5"/>
    </row>
    <row r="261" spans="2:2">
      <c r="B261" s="5"/>
    </row>
    <row r="262" spans="2:2">
      <c r="B262" s="5"/>
    </row>
    <row r="263" spans="2:2">
      <c r="B263" s="5"/>
    </row>
    <row r="264" spans="2:2">
      <c r="B264" s="5"/>
    </row>
    <row r="265" spans="2:2">
      <c r="B265" s="5"/>
    </row>
    <row r="266" spans="2:2">
      <c r="B266" s="5"/>
    </row>
    <row r="267" spans="2:2">
      <c r="B267" s="5"/>
    </row>
    <row r="268" spans="2:2">
      <c r="B268" s="5"/>
    </row>
    <row r="269" spans="2:2">
      <c r="B269" s="5"/>
    </row>
    <row r="270" spans="2:2">
      <c r="B270" s="5"/>
    </row>
    <row r="271" spans="2:2">
      <c r="B271" s="5"/>
    </row>
    <row r="272" spans="2:2">
      <c r="B272" s="5"/>
    </row>
    <row r="273" spans="2:2">
      <c r="B273" s="5"/>
    </row>
    <row r="274" spans="2:2">
      <c r="B274" s="5"/>
    </row>
    <row r="275" spans="2:2">
      <c r="B275" s="5"/>
    </row>
    <row r="276" spans="2:2">
      <c r="B276" s="5"/>
    </row>
    <row r="277" spans="2:2">
      <c r="B277" s="5"/>
    </row>
    <row r="278" spans="2:2">
      <c r="B278" s="5"/>
    </row>
    <row r="279" spans="2:2">
      <c r="B279" s="5"/>
    </row>
    <row r="280" spans="2:2">
      <c r="B280" s="5"/>
    </row>
    <row r="281" spans="2:2">
      <c r="B281" s="5"/>
    </row>
    <row r="282" spans="2:2">
      <c r="B282" s="5"/>
    </row>
    <row r="283" spans="2:2">
      <c r="B283" s="5"/>
    </row>
    <row r="284" spans="2:2">
      <c r="B284" s="5"/>
    </row>
    <row r="285" spans="2:2">
      <c r="B285" s="5"/>
    </row>
    <row r="286" spans="2:2">
      <c r="B286" s="5"/>
    </row>
    <row r="287" spans="2:2">
      <c r="B287" s="5"/>
    </row>
    <row r="288" spans="2:2">
      <c r="B288" s="5"/>
    </row>
    <row r="289" spans="2:2">
      <c r="B289" s="5"/>
    </row>
    <row r="290" spans="2:2">
      <c r="B290" s="5"/>
    </row>
    <row r="291" spans="2:2">
      <c r="B291" s="5"/>
    </row>
    <row r="292" spans="2:2">
      <c r="B292" s="5"/>
    </row>
    <row r="293" spans="2:2">
      <c r="B293" s="5"/>
    </row>
    <row r="294" spans="2:2">
      <c r="B294" s="5"/>
    </row>
    <row r="295" spans="2:2">
      <c r="B295" s="5"/>
    </row>
    <row r="296" spans="2:2">
      <c r="B296" s="5"/>
    </row>
    <row r="297" spans="2:2">
      <c r="B297" s="5"/>
    </row>
    <row r="298" spans="2:2">
      <c r="B298" s="5"/>
    </row>
    <row r="299" spans="2:2">
      <c r="B299" s="5"/>
    </row>
    <row r="300" spans="2:2">
      <c r="B300" s="5"/>
    </row>
    <row r="301" spans="2:2">
      <c r="B301" s="5"/>
    </row>
    <row r="302" spans="2:2">
      <c r="B302" s="5"/>
    </row>
    <row r="303" spans="2:2">
      <c r="B303" s="5"/>
    </row>
    <row r="304" spans="2:2">
      <c r="B304" s="5"/>
    </row>
    <row r="305" spans="2:2">
      <c r="B305" s="5"/>
    </row>
    <row r="306" spans="2:2">
      <c r="B306" s="5"/>
    </row>
    <row r="307" spans="2:2">
      <c r="B307" s="5"/>
    </row>
    <row r="308" spans="2:2">
      <c r="B308" s="5"/>
    </row>
    <row r="309" spans="2:2">
      <c r="B309" s="5"/>
    </row>
    <row r="310" spans="2:2">
      <c r="B310" s="5"/>
    </row>
    <row r="311" spans="2:2">
      <c r="B311" s="5"/>
    </row>
    <row r="312" spans="2:2">
      <c r="B312" s="5"/>
    </row>
    <row r="313" spans="2:2">
      <c r="B313" s="5"/>
    </row>
    <row r="314" spans="2:2">
      <c r="B314" s="5"/>
    </row>
    <row r="315" spans="2:2">
      <c r="B315" s="5"/>
    </row>
    <row r="316" spans="2:2">
      <c r="B316" s="5"/>
    </row>
    <row r="317" spans="2:2">
      <c r="B317" s="5"/>
    </row>
    <row r="318" spans="2:2">
      <c r="B318" s="5"/>
    </row>
    <row r="319" spans="2:2">
      <c r="B319" s="5"/>
    </row>
    <row r="320" spans="2:2">
      <c r="B320" s="5"/>
    </row>
    <row r="321" spans="2:2">
      <c r="B321" s="5"/>
    </row>
    <row r="322" spans="2:2">
      <c r="B322" s="5"/>
    </row>
    <row r="323" spans="2:2">
      <c r="B323" s="5"/>
    </row>
    <row r="324" spans="2:2">
      <c r="B324" s="5"/>
    </row>
    <row r="325" spans="2:2">
      <c r="B325" s="5"/>
    </row>
    <row r="326" spans="2:2">
      <c r="B326" s="5"/>
    </row>
    <row r="327" spans="2:2">
      <c r="B327" s="5"/>
    </row>
    <row r="328" spans="2:2">
      <c r="B328" s="5"/>
    </row>
    <row r="329" spans="2:2">
      <c r="B329" s="5"/>
    </row>
    <row r="330" spans="2:2">
      <c r="B330" s="5"/>
    </row>
    <row r="331" spans="2:2">
      <c r="B331" s="5"/>
    </row>
    <row r="332" spans="2:2">
      <c r="B332" s="5"/>
    </row>
    <row r="333" spans="2:2">
      <c r="B333" s="5"/>
    </row>
    <row r="334" spans="2:2">
      <c r="B334" s="5"/>
    </row>
    <row r="335" spans="2:2">
      <c r="B335" s="5"/>
    </row>
    <row r="336" spans="2:2">
      <c r="B336" s="5"/>
    </row>
    <row r="337" spans="2:2">
      <c r="B337" s="5"/>
    </row>
    <row r="338" spans="2:2">
      <c r="B338" s="5"/>
    </row>
    <row r="339" spans="2:2">
      <c r="B339" s="5"/>
    </row>
    <row r="340" spans="2:2">
      <c r="B340" s="5"/>
    </row>
    <row r="341" spans="2:2">
      <c r="B341" s="5"/>
    </row>
    <row r="342" spans="2:2">
      <c r="B342" s="5"/>
    </row>
    <row r="343" spans="2:2">
      <c r="B343" s="5"/>
    </row>
    <row r="344" spans="2:2">
      <c r="B344" s="5"/>
    </row>
    <row r="345" spans="2:2">
      <c r="B345" s="5"/>
    </row>
    <row r="346" spans="2:2">
      <c r="B346" s="5"/>
    </row>
    <row r="347" spans="2:2">
      <c r="B347" s="5"/>
    </row>
    <row r="348" spans="2:2">
      <c r="B348" s="5"/>
    </row>
    <row r="349" spans="2:2">
      <c r="B349" s="5"/>
    </row>
    <row r="350" spans="2:2">
      <c r="B350" s="5"/>
    </row>
    <row r="351" spans="2:2">
      <c r="B351" s="5"/>
    </row>
    <row r="352" spans="2:2">
      <c r="B352" s="5"/>
    </row>
    <row r="353" spans="2:2">
      <c r="B353" s="5"/>
    </row>
    <row r="354" spans="2:2">
      <c r="B354" s="5"/>
    </row>
    <row r="355" spans="2:2">
      <c r="B355" s="5"/>
    </row>
    <row r="356" spans="2:2">
      <c r="B356" s="5"/>
    </row>
    <row r="357" spans="2:2">
      <c r="B357" s="5"/>
    </row>
    <row r="358" spans="2:2">
      <c r="B358" s="5"/>
    </row>
    <row r="359" spans="2:2">
      <c r="B359" s="5"/>
    </row>
    <row r="360" spans="2:2">
      <c r="B360" s="5"/>
    </row>
    <row r="361" spans="2:2">
      <c r="B361" s="5"/>
    </row>
    <row r="362" spans="2:2">
      <c r="B362" s="5"/>
    </row>
    <row r="363" spans="2:2">
      <c r="B363" s="5"/>
    </row>
    <row r="364" spans="2:2">
      <c r="B364" s="5"/>
    </row>
    <row r="365" spans="2:2">
      <c r="B365" s="5"/>
    </row>
    <row r="366" spans="2:2">
      <c r="B366" s="5"/>
    </row>
    <row r="367" spans="2:2">
      <c r="B367" s="5"/>
    </row>
    <row r="368" spans="2:2">
      <c r="B368" s="5"/>
    </row>
    <row r="369" spans="2:2">
      <c r="B369" s="5"/>
    </row>
    <row r="370" spans="2:2">
      <c r="B370" s="5"/>
    </row>
    <row r="371" spans="2:2">
      <c r="B371" s="5"/>
    </row>
    <row r="372" spans="2:2">
      <c r="B372" s="5"/>
    </row>
    <row r="373" spans="2:2">
      <c r="B373" s="5"/>
    </row>
    <row r="374" spans="2:2">
      <c r="B374" s="5"/>
    </row>
    <row r="375" spans="2:2">
      <c r="B375" s="5"/>
    </row>
    <row r="376" spans="2:2">
      <c r="B376" s="5"/>
    </row>
    <row r="377" spans="2:2">
      <c r="B377" s="5"/>
    </row>
    <row r="378" spans="2:2">
      <c r="B378" s="5"/>
    </row>
    <row r="379" spans="2:2">
      <c r="B379" s="5"/>
    </row>
    <row r="380" spans="2:2">
      <c r="B380" s="5"/>
    </row>
    <row r="381" spans="2:2">
      <c r="B381" s="5"/>
    </row>
    <row r="382" spans="2:2">
      <c r="B382" s="5"/>
    </row>
    <row r="383" spans="2:2">
      <c r="B383" s="5"/>
    </row>
    <row r="384" spans="2:2">
      <c r="B384" s="5"/>
    </row>
    <row r="385" spans="2:2">
      <c r="B385" s="5"/>
    </row>
    <row r="386" spans="2:2">
      <c r="B386" s="5"/>
    </row>
    <row r="387" spans="2:2">
      <c r="B387" s="5"/>
    </row>
    <row r="388" spans="2:2">
      <c r="B388" s="5"/>
    </row>
    <row r="389" spans="2:2">
      <c r="B389" s="5"/>
    </row>
    <row r="390" spans="2:2">
      <c r="B390" s="5"/>
    </row>
    <row r="391" spans="2:2">
      <c r="B391" s="5"/>
    </row>
    <row r="392" spans="2:2">
      <c r="B392" s="5"/>
    </row>
    <row r="393" spans="2:2">
      <c r="B393" s="5"/>
    </row>
    <row r="394" spans="2:2">
      <c r="B394" s="5"/>
    </row>
    <row r="395" spans="2:2">
      <c r="B395" s="5"/>
    </row>
    <row r="396" spans="2:2">
      <c r="B396" s="5"/>
    </row>
    <row r="397" spans="2:2">
      <c r="B397" s="5"/>
    </row>
    <row r="398" spans="2:2">
      <c r="B398" s="5"/>
    </row>
    <row r="399" spans="2:2">
      <c r="B399" s="5"/>
    </row>
    <row r="400" spans="2:2">
      <c r="B400" s="5"/>
    </row>
    <row r="401" spans="2:2">
      <c r="B401" s="5"/>
    </row>
    <row r="402" spans="2:2">
      <c r="B402" s="5"/>
    </row>
    <row r="403" spans="2:2">
      <c r="B403" s="5"/>
    </row>
    <row r="404" spans="2:2">
      <c r="B404" s="5"/>
    </row>
    <row r="405" spans="2:2">
      <c r="B405" s="5"/>
    </row>
    <row r="406" spans="2:2">
      <c r="B406" s="5"/>
    </row>
    <row r="407" spans="2:2">
      <c r="B407" s="5"/>
    </row>
    <row r="408" spans="2:2">
      <c r="B408" s="5"/>
    </row>
    <row r="409" spans="2:2">
      <c r="B409" s="5"/>
    </row>
    <row r="410" spans="2:2">
      <c r="B410" s="5"/>
    </row>
    <row r="411" spans="2:2">
      <c r="B411" s="5"/>
    </row>
    <row r="412" spans="2:2">
      <c r="B412" s="5"/>
    </row>
    <row r="413" spans="2:2">
      <c r="B413" s="5"/>
    </row>
    <row r="414" spans="2:2">
      <c r="B414" s="5"/>
    </row>
    <row r="415" spans="2:2">
      <c r="B415" s="5"/>
    </row>
    <row r="416" spans="2:2">
      <c r="B416" s="5"/>
    </row>
    <row r="417" spans="2:2">
      <c r="B417" s="5"/>
    </row>
    <row r="418" spans="2:2">
      <c r="B418" s="5"/>
    </row>
    <row r="419" spans="2:2">
      <c r="B419" s="5"/>
    </row>
    <row r="420" spans="2:2">
      <c r="B420" s="5"/>
    </row>
    <row r="421" spans="2:2">
      <c r="B421" s="5"/>
    </row>
    <row r="422" spans="2:2">
      <c r="B422" s="5"/>
    </row>
    <row r="423" spans="2:2">
      <c r="B423" s="5"/>
    </row>
    <row r="424" spans="2:2">
      <c r="B424" s="5"/>
    </row>
    <row r="425" spans="2:2">
      <c r="B425" s="5"/>
    </row>
    <row r="426" spans="2:2">
      <c r="B426" s="5"/>
    </row>
    <row r="427" spans="2:2">
      <c r="B427" s="5"/>
    </row>
    <row r="428" spans="2:2">
      <c r="B428" s="5"/>
    </row>
    <row r="429" spans="2:2">
      <c r="B429" s="5"/>
    </row>
    <row r="430" spans="2:2">
      <c r="B430" s="5"/>
    </row>
    <row r="431" spans="2:2">
      <c r="B431" s="5"/>
    </row>
    <row r="432" spans="2:2">
      <c r="B432" s="5"/>
    </row>
    <row r="433" spans="2:2">
      <c r="B433" s="5"/>
    </row>
    <row r="434" spans="2:2">
      <c r="B434" s="5"/>
    </row>
    <row r="435" spans="2:2">
      <c r="B435" s="5"/>
    </row>
    <row r="436" spans="2:2">
      <c r="B436" s="5"/>
    </row>
    <row r="437" spans="2:2">
      <c r="B437" s="5"/>
    </row>
    <row r="438" spans="2:2">
      <c r="B438" s="5"/>
    </row>
    <row r="439" spans="2:2">
      <c r="B439" s="5"/>
    </row>
    <row r="440" spans="2:2">
      <c r="B440" s="5"/>
    </row>
    <row r="441" spans="2:2">
      <c r="B441" s="5"/>
    </row>
    <row r="442" spans="2:2">
      <c r="B442" s="5"/>
    </row>
    <row r="443" spans="2:2">
      <c r="B443" s="5"/>
    </row>
    <row r="444" spans="2:2">
      <c r="B444" s="5"/>
    </row>
    <row r="445" spans="2:2">
      <c r="B445" s="5"/>
    </row>
    <row r="446" spans="2:2">
      <c r="B446" s="5"/>
    </row>
    <row r="447" spans="2:2">
      <c r="B447" s="5"/>
    </row>
    <row r="448" spans="2:2">
      <c r="B448" s="5"/>
    </row>
    <row r="449" spans="2:2">
      <c r="B449" s="5"/>
    </row>
    <row r="450" spans="2:2">
      <c r="B450" s="5"/>
    </row>
    <row r="451" spans="2:2">
      <c r="B451" s="5"/>
    </row>
    <row r="452" spans="2:2">
      <c r="B452" s="5"/>
    </row>
    <row r="453" spans="2:2">
      <c r="B453" s="5"/>
    </row>
    <row r="454" spans="2:2">
      <c r="B454" s="5"/>
    </row>
    <row r="455" spans="2:2">
      <c r="B455" s="5"/>
    </row>
    <row r="456" spans="2:2">
      <c r="B456" s="5"/>
    </row>
    <row r="457" spans="2:2">
      <c r="B457" s="5"/>
    </row>
    <row r="458" spans="2:2">
      <c r="B458" s="5"/>
    </row>
    <row r="459" spans="2:2">
      <c r="B459" s="5"/>
    </row>
    <row r="460" spans="2:2">
      <c r="B460" s="5"/>
    </row>
    <row r="461" spans="2:2">
      <c r="B461" s="5"/>
    </row>
    <row r="462" spans="2:2">
      <c r="B462" s="5"/>
    </row>
    <row r="463" spans="2:2">
      <c r="B463" s="5"/>
    </row>
    <row r="464" spans="2:2">
      <c r="B464" s="5"/>
    </row>
    <row r="465" spans="2:2">
      <c r="B465" s="5"/>
    </row>
    <row r="466" spans="2:2">
      <c r="B466" s="5"/>
    </row>
    <row r="467" spans="2:2">
      <c r="B467" s="5"/>
    </row>
    <row r="468" spans="2:2">
      <c r="B468" s="5"/>
    </row>
    <row r="469" spans="2:2">
      <c r="B469" s="5"/>
    </row>
    <row r="470" spans="2:2">
      <c r="B470" s="5"/>
    </row>
    <row r="471" spans="2:2">
      <c r="B471" s="5"/>
    </row>
    <row r="472" spans="2:2">
      <c r="B472" s="5"/>
    </row>
    <row r="473" spans="2:2">
      <c r="B473" s="5"/>
    </row>
    <row r="474" spans="2:2">
      <c r="B474" s="5"/>
    </row>
    <row r="475" spans="2:2">
      <c r="B475" s="5"/>
    </row>
    <row r="476" spans="2:2">
      <c r="B476" s="5"/>
    </row>
    <row r="477" spans="2:2">
      <c r="B477" s="5"/>
    </row>
    <row r="478" spans="2:2">
      <c r="B478" s="5"/>
    </row>
    <row r="479" spans="2:2">
      <c r="B479" s="5"/>
    </row>
    <row r="480" spans="2:2">
      <c r="B480" s="5"/>
    </row>
    <row r="481" spans="2:2">
      <c r="B481" s="5"/>
    </row>
    <row r="482" spans="2:2">
      <c r="B482" s="5"/>
    </row>
    <row r="483" spans="2:2">
      <c r="B483" s="5"/>
    </row>
    <row r="484" spans="2:2">
      <c r="B484" s="5"/>
    </row>
    <row r="485" spans="2:2">
      <c r="B485" s="5"/>
    </row>
    <row r="486" spans="2:2">
      <c r="B486" s="5"/>
    </row>
    <row r="487" spans="2:2">
      <c r="B487" s="5"/>
    </row>
    <row r="488" spans="2:2">
      <c r="B488" s="5"/>
    </row>
    <row r="489" spans="2:2">
      <c r="B489" s="5"/>
    </row>
    <row r="490" spans="2:2">
      <c r="B490" s="5"/>
    </row>
    <row r="491" spans="2:2">
      <c r="B491" s="5"/>
    </row>
    <row r="492" spans="2:2">
      <c r="B492" s="5"/>
    </row>
    <row r="493" spans="2:2">
      <c r="B493" s="5"/>
    </row>
    <row r="494" spans="2:2">
      <c r="B494" s="5"/>
    </row>
    <row r="495" spans="2:2">
      <c r="B495" s="5"/>
    </row>
    <row r="496" spans="2:2">
      <c r="B496" s="5"/>
    </row>
    <row r="497" spans="2:2">
      <c r="B497" s="5"/>
    </row>
    <row r="498" spans="2:2">
      <c r="B498" s="5"/>
    </row>
    <row r="499" spans="2:2">
      <c r="B499" s="5"/>
    </row>
    <row r="500" spans="2:2">
      <c r="B500" s="5"/>
    </row>
    <row r="501" spans="2:2">
      <c r="B501" s="5"/>
    </row>
    <row r="502" spans="2:2">
      <c r="B502" s="5"/>
    </row>
    <row r="503" spans="2:2">
      <c r="B503" s="5"/>
    </row>
    <row r="504" spans="2:2">
      <c r="B504" s="5"/>
    </row>
    <row r="505" spans="2:2">
      <c r="B505" s="5"/>
    </row>
    <row r="506" spans="2:2">
      <c r="B506" s="5"/>
    </row>
    <row r="507" spans="2:2">
      <c r="B507" s="5"/>
    </row>
    <row r="508" spans="2:2">
      <c r="B508" s="5"/>
    </row>
    <row r="509" spans="2:2">
      <c r="B509" s="5"/>
    </row>
    <row r="510" spans="2:2">
      <c r="B510" s="5"/>
    </row>
    <row r="511" spans="2:2">
      <c r="B511" s="5"/>
    </row>
    <row r="512" spans="2:2">
      <c r="B512" s="5"/>
    </row>
    <row r="513" spans="2:2">
      <c r="B513" s="5"/>
    </row>
    <row r="514" spans="2:2">
      <c r="B514" s="5"/>
    </row>
    <row r="515" spans="2:2">
      <c r="B515" s="5"/>
    </row>
    <row r="516" spans="2:2">
      <c r="B516" s="5"/>
    </row>
    <row r="517" spans="2:2">
      <c r="B517" s="5"/>
    </row>
    <row r="518" spans="2:2">
      <c r="B518" s="5"/>
    </row>
    <row r="519" spans="2:2">
      <c r="B519" s="5"/>
    </row>
    <row r="520" spans="2:2">
      <c r="B520" s="5"/>
    </row>
    <row r="521" spans="2:2">
      <c r="B521" s="5"/>
    </row>
    <row r="522" spans="2:2">
      <c r="B522" s="5"/>
    </row>
    <row r="523" spans="2:2">
      <c r="B523" s="5"/>
    </row>
    <row r="524" spans="2:2">
      <c r="B524" s="5"/>
    </row>
    <row r="525" spans="2:2">
      <c r="B525" s="5"/>
    </row>
    <row r="526" spans="2:2">
      <c r="B526" s="5"/>
    </row>
    <row r="527" spans="2:2">
      <c r="B527" s="5"/>
    </row>
    <row r="528" spans="2:2">
      <c r="B528" s="5"/>
    </row>
    <row r="529" spans="2:2">
      <c r="B529" s="5"/>
    </row>
    <row r="530" spans="2:2">
      <c r="B530" s="5"/>
    </row>
    <row r="531" spans="2:2">
      <c r="B531" s="5"/>
    </row>
    <row r="532" spans="2:2">
      <c r="B532" s="5"/>
    </row>
    <row r="533" spans="2:2">
      <c r="B533" s="5"/>
    </row>
    <row r="534" spans="2:2">
      <c r="B534" s="5"/>
    </row>
    <row r="535" spans="2:2">
      <c r="B535" s="5"/>
    </row>
    <row r="536" spans="2:2">
      <c r="B536" s="5"/>
    </row>
    <row r="537" spans="2:2">
      <c r="B537" s="5"/>
    </row>
    <row r="538" spans="2:2">
      <c r="B538" s="5"/>
    </row>
    <row r="539" spans="2:2">
      <c r="B539" s="5"/>
    </row>
    <row r="540" spans="2:2">
      <c r="B540" s="5"/>
    </row>
    <row r="541" spans="2:2">
      <c r="B541" s="5"/>
    </row>
    <row r="542" spans="2:2">
      <c r="B542" s="5"/>
    </row>
    <row r="543" spans="2:2">
      <c r="B543" s="5"/>
    </row>
    <row r="544" spans="2:2">
      <c r="B544" s="5"/>
    </row>
    <row r="545" spans="2:2">
      <c r="B545" s="5"/>
    </row>
    <row r="546" spans="2:2">
      <c r="B546" s="5"/>
    </row>
    <row r="547" spans="2:2">
      <c r="B547" s="5"/>
    </row>
    <row r="548" spans="2:2">
      <c r="B548" s="5"/>
    </row>
    <row r="549" spans="2:2">
      <c r="B549" s="5"/>
    </row>
    <row r="550" spans="2:2">
      <c r="B550" s="5"/>
    </row>
    <row r="551" spans="2:2">
      <c r="B551" s="5"/>
    </row>
    <row r="552" spans="2:2">
      <c r="B552" s="5"/>
    </row>
    <row r="553" spans="2:2">
      <c r="B553" s="5"/>
    </row>
    <row r="554" spans="2:2">
      <c r="B554" s="5"/>
    </row>
    <row r="555" spans="2:2">
      <c r="B555" s="5"/>
    </row>
    <row r="556" spans="2:2">
      <c r="B556" s="5"/>
    </row>
    <row r="557" spans="2:2">
      <c r="B557" s="5"/>
    </row>
    <row r="558" spans="2:2">
      <c r="B558" s="5"/>
    </row>
    <row r="559" spans="2:2">
      <c r="B559" s="5"/>
    </row>
    <row r="560" spans="2:2">
      <c r="B560" s="5"/>
    </row>
    <row r="561" spans="2:2">
      <c r="B561" s="5"/>
    </row>
    <row r="562" spans="2:2">
      <c r="B562" s="5"/>
    </row>
    <row r="563" spans="2:2">
      <c r="B563" s="5"/>
    </row>
    <row r="564" spans="2:2">
      <c r="B564" s="5"/>
    </row>
    <row r="565" spans="2:2">
      <c r="B565" s="5"/>
    </row>
    <row r="566" spans="2:2">
      <c r="B566" s="5"/>
    </row>
    <row r="567" spans="2:2">
      <c r="B567" s="5"/>
    </row>
    <row r="568" spans="2:2">
      <c r="B568" s="5"/>
    </row>
    <row r="569" spans="2:2">
      <c r="B569" s="5"/>
    </row>
    <row r="570" spans="2:2">
      <c r="B570" s="5"/>
    </row>
    <row r="571" spans="2:2">
      <c r="B571" s="5"/>
    </row>
    <row r="572" spans="2:2">
      <c r="B572" s="5"/>
    </row>
    <row r="573" spans="2:2">
      <c r="B573" s="5"/>
    </row>
    <row r="574" spans="2:2">
      <c r="B574" s="5"/>
    </row>
    <row r="575" spans="2:2">
      <c r="B575" s="5"/>
    </row>
    <row r="576" spans="2:2">
      <c r="B576" s="5"/>
    </row>
    <row r="577" spans="2:2">
      <c r="B577" s="5"/>
    </row>
    <row r="578" spans="2:2">
      <c r="B578" s="5"/>
    </row>
    <row r="579" spans="2:2">
      <c r="B579" s="5"/>
    </row>
    <row r="580" spans="2:2">
      <c r="B580" s="5"/>
    </row>
    <row r="581" spans="2:2">
      <c r="B581" s="5"/>
    </row>
    <row r="582" spans="2:2">
      <c r="B582" s="5"/>
    </row>
    <row r="583" spans="2:2">
      <c r="B583" s="5"/>
    </row>
    <row r="584" spans="2:2">
      <c r="B584" s="5"/>
    </row>
    <row r="585" spans="2:2">
      <c r="B585" s="5"/>
    </row>
    <row r="586" spans="2:2">
      <c r="B586" s="5"/>
    </row>
    <row r="587" spans="2:2">
      <c r="B587" s="5"/>
    </row>
    <row r="588" spans="2:2">
      <c r="B588" s="5"/>
    </row>
    <row r="589" spans="2:2">
      <c r="B589" s="5"/>
    </row>
    <row r="590" spans="2:2">
      <c r="B590" s="5"/>
    </row>
    <row r="591" spans="2:2">
      <c r="B591" s="5"/>
    </row>
    <row r="592" spans="2:2">
      <c r="B592" s="5"/>
    </row>
    <row r="593" spans="2:2">
      <c r="B593" s="5"/>
    </row>
    <row r="594" spans="2:2">
      <c r="B594" s="5"/>
    </row>
    <row r="595" spans="2:2">
      <c r="B595" s="5"/>
    </row>
    <row r="596" spans="2:2">
      <c r="B596" s="5"/>
    </row>
    <row r="597" spans="2:2">
      <c r="B597" s="5"/>
    </row>
    <row r="598" spans="2:2">
      <c r="B598" s="5"/>
    </row>
    <row r="599" spans="2:2">
      <c r="B599" s="5"/>
    </row>
    <row r="600" spans="2:2">
      <c r="B600" s="5"/>
    </row>
    <row r="601" spans="2:2">
      <c r="B601" s="5"/>
    </row>
    <row r="602" spans="2:2">
      <c r="B602" s="5"/>
    </row>
    <row r="603" spans="2:2">
      <c r="B603" s="5"/>
    </row>
    <row r="604" spans="2:2">
      <c r="B604" s="5"/>
    </row>
    <row r="605" spans="2:2">
      <c r="B605" s="5"/>
    </row>
    <row r="606" spans="2:2">
      <c r="B606" s="5"/>
    </row>
    <row r="607" spans="2:2">
      <c r="B607" s="5"/>
    </row>
    <row r="608" spans="2:2">
      <c r="B608" s="5"/>
    </row>
    <row r="609" spans="2:2">
      <c r="B609" s="5"/>
    </row>
    <row r="610" spans="2:2">
      <c r="B610" s="5"/>
    </row>
    <row r="611" spans="2:2">
      <c r="B611" s="5"/>
    </row>
    <row r="612" spans="2:2">
      <c r="B612" s="5"/>
    </row>
    <row r="613" spans="2:2">
      <c r="B613" s="5"/>
    </row>
    <row r="614" spans="2:2">
      <c r="B614" s="5"/>
    </row>
    <row r="615" spans="2:2">
      <c r="B615" s="5"/>
    </row>
    <row r="616" spans="2:2">
      <c r="B616" s="5"/>
    </row>
    <row r="617" spans="2:2">
      <c r="B617" s="5"/>
    </row>
    <row r="618" spans="2:2">
      <c r="B618" s="5"/>
    </row>
    <row r="619" spans="2:2">
      <c r="B619" s="5"/>
    </row>
    <row r="620" spans="2:2">
      <c r="B620" s="5"/>
    </row>
    <row r="621" spans="2:2">
      <c r="B621" s="5"/>
    </row>
    <row r="622" spans="2:2">
      <c r="B622" s="5"/>
    </row>
    <row r="623" spans="2:2">
      <c r="B623" s="5"/>
    </row>
    <row r="624" spans="2:2">
      <c r="B624" s="5"/>
    </row>
    <row r="625" spans="2:2">
      <c r="B625" s="5"/>
    </row>
    <row r="626" spans="2:2">
      <c r="B626" s="5"/>
    </row>
    <row r="627" spans="2:2">
      <c r="B627" s="5"/>
    </row>
    <row r="628" spans="2:2">
      <c r="B628" s="5"/>
    </row>
    <row r="629" spans="2:2">
      <c r="B629" s="5"/>
    </row>
    <row r="630" spans="2:2">
      <c r="B630" s="5"/>
    </row>
    <row r="631" spans="2:2">
      <c r="B631" s="5"/>
    </row>
    <row r="632" spans="2:2">
      <c r="B632" s="5"/>
    </row>
    <row r="633" spans="2:2">
      <c r="B633" s="5"/>
    </row>
    <row r="634" spans="2:2">
      <c r="B634" s="5"/>
    </row>
    <row r="635" spans="2:2">
      <c r="B635" s="5"/>
    </row>
    <row r="636" spans="2:2">
      <c r="B636" s="5"/>
    </row>
    <row r="637" spans="2:2">
      <c r="B637" s="5"/>
    </row>
    <row r="638" spans="2:2">
      <c r="B638" s="5"/>
    </row>
    <row r="639" spans="2:2">
      <c r="B639" s="5"/>
    </row>
    <row r="640" spans="2:2">
      <c r="B640" s="5"/>
    </row>
    <row r="641" spans="2:2">
      <c r="B641" s="5"/>
    </row>
    <row r="642" spans="2:2">
      <c r="B642" s="5"/>
    </row>
    <row r="643" spans="2:2">
      <c r="B643" s="5"/>
    </row>
    <row r="644" spans="2:2">
      <c r="B644" s="5"/>
    </row>
    <row r="645" spans="2:2">
      <c r="B645" s="5"/>
    </row>
    <row r="646" spans="2:2">
      <c r="B646" s="5"/>
    </row>
    <row r="647" spans="2:2">
      <c r="B647" s="5"/>
    </row>
    <row r="648" spans="2:2">
      <c r="B648" s="5"/>
    </row>
    <row r="649" spans="2:2">
      <c r="B649" s="5"/>
    </row>
    <row r="650" spans="2:2">
      <c r="B650" s="5"/>
    </row>
    <row r="651" spans="2:2">
      <c r="B651" s="5"/>
    </row>
    <row r="652" spans="2:2">
      <c r="B652" s="5"/>
    </row>
    <row r="653" spans="2:2">
      <c r="B653" s="5"/>
    </row>
    <row r="654" spans="2:2">
      <c r="B654" s="5"/>
    </row>
    <row r="655" spans="2:2">
      <c r="B655" s="5"/>
    </row>
    <row r="656" spans="2:2">
      <c r="B656" s="5"/>
    </row>
    <row r="657" spans="2:2">
      <c r="B657" s="5"/>
    </row>
    <row r="658" spans="2:2">
      <c r="B658" s="5"/>
    </row>
    <row r="659" spans="2:2">
      <c r="B659" s="5"/>
    </row>
    <row r="660" spans="2:2">
      <c r="B660" s="5"/>
    </row>
    <row r="661" spans="2:2">
      <c r="B661" s="5"/>
    </row>
    <row r="662" spans="2:2">
      <c r="B662" s="5"/>
    </row>
    <row r="663" spans="2:2">
      <c r="B663" s="5"/>
    </row>
    <row r="664" spans="2:2">
      <c r="B664" s="5"/>
    </row>
    <row r="665" spans="2:2">
      <c r="B665" s="5"/>
    </row>
    <row r="666" spans="2:2">
      <c r="B666" s="5"/>
    </row>
    <row r="667" spans="2:2">
      <c r="B667" s="5"/>
    </row>
    <row r="668" spans="2:2">
      <c r="B668" s="5"/>
    </row>
    <row r="669" spans="2:2">
      <c r="B669" s="5"/>
    </row>
    <row r="670" spans="2:2">
      <c r="B670" s="5"/>
    </row>
    <row r="671" spans="2:2">
      <c r="B671" s="5"/>
    </row>
    <row r="672" spans="2:2">
      <c r="B672" s="5"/>
    </row>
    <row r="673" spans="2:2">
      <c r="B673" s="5"/>
    </row>
    <row r="674" spans="2:2">
      <c r="B674" s="5"/>
    </row>
    <row r="675" spans="2:2">
      <c r="B675" s="5"/>
    </row>
    <row r="676" spans="2:2">
      <c r="B676" s="5"/>
    </row>
    <row r="677" spans="2:2">
      <c r="B677" s="5"/>
    </row>
    <row r="678" spans="2:2">
      <c r="B678" s="5"/>
    </row>
    <row r="679" spans="2:2">
      <c r="B679" s="5"/>
    </row>
    <row r="680" spans="2:2">
      <c r="B680" s="5"/>
    </row>
    <row r="681" spans="2:2">
      <c r="B681" s="5"/>
    </row>
    <row r="682" spans="2:2">
      <c r="B682" s="5"/>
    </row>
    <row r="683" spans="2:2">
      <c r="B683" s="5"/>
    </row>
    <row r="684" spans="2:2">
      <c r="B684" s="5"/>
    </row>
    <row r="685" spans="2:2">
      <c r="B685" s="5"/>
    </row>
    <row r="686" spans="2:2">
      <c r="B686" s="5"/>
    </row>
    <row r="687" spans="2:2">
      <c r="B687" s="5"/>
    </row>
    <row r="688" spans="2:2">
      <c r="B688" s="5"/>
    </row>
    <row r="689" spans="2:2">
      <c r="B689" s="5"/>
    </row>
    <row r="690" spans="2:2">
      <c r="B690" s="5"/>
    </row>
    <row r="691" spans="2:2">
      <c r="B691" s="5"/>
    </row>
    <row r="692" spans="2:2">
      <c r="B692" s="5"/>
    </row>
    <row r="693" spans="2:2">
      <c r="B693" s="5"/>
    </row>
    <row r="694" spans="2:2">
      <c r="B694" s="5"/>
    </row>
    <row r="695" spans="2:2">
      <c r="B695" s="5"/>
    </row>
    <row r="696" spans="2:2">
      <c r="B696" s="5"/>
    </row>
    <row r="697" spans="2:2">
      <c r="B697" s="5"/>
    </row>
    <row r="698" spans="2:2">
      <c r="B698" s="5"/>
    </row>
    <row r="699" spans="2:2">
      <c r="B699" s="5"/>
    </row>
    <row r="700" spans="2:2">
      <c r="B700" s="5"/>
    </row>
    <row r="701" spans="2:2">
      <c r="B701" s="5"/>
    </row>
    <row r="702" spans="2:2">
      <c r="B702" s="5"/>
    </row>
    <row r="703" spans="2:2">
      <c r="B703" s="5"/>
    </row>
    <row r="704" spans="2:2">
      <c r="B704" s="5"/>
    </row>
    <row r="705" spans="2:2">
      <c r="B705" s="5"/>
    </row>
    <row r="706" spans="2:2">
      <c r="B706" s="5"/>
    </row>
    <row r="707" spans="2:2">
      <c r="B707" s="5"/>
    </row>
    <row r="708" spans="2:2">
      <c r="B708" s="5"/>
    </row>
    <row r="709" spans="2:2">
      <c r="B709" s="5"/>
    </row>
    <row r="710" spans="2:2">
      <c r="B710" s="5"/>
    </row>
    <row r="711" spans="2:2">
      <c r="B711" s="5"/>
    </row>
    <row r="712" spans="2:2">
      <c r="B712" s="5"/>
    </row>
    <row r="713" spans="2:2">
      <c r="B713" s="5"/>
    </row>
    <row r="714" spans="2:2">
      <c r="B714" s="5"/>
    </row>
    <row r="715" spans="2:2">
      <c r="B715" s="5"/>
    </row>
    <row r="716" spans="2:2">
      <c r="B716" s="5"/>
    </row>
    <row r="717" spans="2:2">
      <c r="B717" s="5"/>
    </row>
    <row r="718" spans="2:2">
      <c r="B718" s="5"/>
    </row>
    <row r="719" spans="2:2">
      <c r="B719" s="5"/>
    </row>
    <row r="720" spans="2:2">
      <c r="B720" s="5"/>
    </row>
    <row r="721" spans="2:2">
      <c r="B721" s="5"/>
    </row>
    <row r="722" spans="2:2">
      <c r="B722" s="5"/>
    </row>
    <row r="723" spans="2:2">
      <c r="B723" s="5"/>
    </row>
    <row r="724" spans="2:2">
      <c r="B724" s="5"/>
    </row>
    <row r="725" spans="2:2">
      <c r="B725" s="5"/>
    </row>
    <row r="726" spans="2:2">
      <c r="B726" s="5"/>
    </row>
    <row r="727" spans="2:2">
      <c r="B727" s="5"/>
    </row>
    <row r="728" spans="2:2">
      <c r="B728" s="5"/>
    </row>
    <row r="729" spans="2:2">
      <c r="B729" s="5"/>
    </row>
    <row r="730" spans="2:2">
      <c r="B730" s="5"/>
    </row>
    <row r="731" spans="2:2">
      <c r="B731" s="5"/>
    </row>
    <row r="732" spans="2:2">
      <c r="B732" s="5"/>
    </row>
    <row r="733" spans="2:2">
      <c r="B733" s="5"/>
    </row>
    <row r="734" spans="2:2">
      <c r="B734" s="5"/>
    </row>
    <row r="735" spans="2:2">
      <c r="B735" s="5"/>
    </row>
    <row r="736" spans="2:2">
      <c r="B736" s="5"/>
    </row>
    <row r="737" spans="2:2">
      <c r="B737" s="5"/>
    </row>
    <row r="738" spans="2:2">
      <c r="B738" s="5"/>
    </row>
    <row r="739" spans="2:2">
      <c r="B739" s="5"/>
    </row>
    <row r="740" spans="2:2">
      <c r="B740" s="5"/>
    </row>
    <row r="741" spans="2:2">
      <c r="B741" s="5"/>
    </row>
    <row r="742" spans="2:2">
      <c r="B742" s="5"/>
    </row>
    <row r="743" spans="2:2">
      <c r="B743" s="5"/>
    </row>
    <row r="744" spans="2:2">
      <c r="B744" s="5"/>
    </row>
    <row r="745" spans="2:2">
      <c r="B745" s="5"/>
    </row>
    <row r="746" spans="2:2">
      <c r="B746" s="5"/>
    </row>
    <row r="747" spans="2:2">
      <c r="B747" s="5"/>
    </row>
    <row r="748" spans="2:2">
      <c r="B748" s="5"/>
    </row>
    <row r="749" spans="2:2">
      <c r="B749" s="5"/>
    </row>
    <row r="750" spans="2:2">
      <c r="B750" s="5"/>
    </row>
    <row r="751" spans="2:2">
      <c r="B751" s="5"/>
    </row>
    <row r="752" spans="2:2">
      <c r="B752" s="5"/>
    </row>
    <row r="753" spans="2:2">
      <c r="B753" s="5"/>
    </row>
    <row r="754" spans="2:2">
      <c r="B754" s="5"/>
    </row>
    <row r="755" spans="2:2">
      <c r="B755" s="5"/>
    </row>
    <row r="756" spans="2:2">
      <c r="B756" s="5"/>
    </row>
    <row r="757" spans="2:2">
      <c r="B757" s="5"/>
    </row>
    <row r="758" spans="2:2">
      <c r="B758" s="5"/>
    </row>
    <row r="759" spans="2:2">
      <c r="B759" s="5"/>
    </row>
    <row r="760" spans="2:2">
      <c r="B760" s="5"/>
    </row>
    <row r="761" spans="2:2">
      <c r="B761" s="5"/>
    </row>
    <row r="762" spans="2:2">
      <c r="B762" s="5"/>
    </row>
    <row r="763" spans="2:2">
      <c r="B763" s="5"/>
    </row>
    <row r="764" spans="2:2">
      <c r="B764" s="5"/>
    </row>
    <row r="765" spans="2:2">
      <c r="B765" s="5"/>
    </row>
    <row r="766" spans="2:2">
      <c r="B766" s="5"/>
    </row>
    <row r="767" spans="2:2">
      <c r="B767" s="5"/>
    </row>
    <row r="768" spans="2:2">
      <c r="B768" s="5"/>
    </row>
    <row r="769" spans="2:2">
      <c r="B769" s="5"/>
    </row>
    <row r="770" spans="2:2">
      <c r="B770" s="5"/>
    </row>
    <row r="771" spans="2:2">
      <c r="B771" s="5"/>
    </row>
    <row r="772" spans="2:2">
      <c r="B772" s="5"/>
    </row>
    <row r="773" spans="2:2">
      <c r="B773" s="5"/>
    </row>
    <row r="774" spans="2:2">
      <c r="B774" s="5"/>
    </row>
    <row r="775" spans="2:2">
      <c r="B775" s="5"/>
    </row>
    <row r="776" spans="2:2">
      <c r="B776" s="5"/>
    </row>
    <row r="777" spans="2:2">
      <c r="B777" s="5"/>
    </row>
    <row r="778" spans="2:2">
      <c r="B778" s="5"/>
    </row>
    <row r="779" spans="2:2">
      <c r="B779" s="5"/>
    </row>
    <row r="780" spans="2:2">
      <c r="B780" s="5"/>
    </row>
    <row r="781" spans="2:2">
      <c r="B781" s="5"/>
    </row>
    <row r="782" spans="2:2">
      <c r="B782" s="5"/>
    </row>
    <row r="783" spans="2:2">
      <c r="B783" s="5"/>
    </row>
    <row r="784" spans="2:2">
      <c r="B784" s="5"/>
    </row>
    <row r="785" spans="2:2">
      <c r="B785" s="5"/>
    </row>
    <row r="786" spans="2:2">
      <c r="B786" s="5"/>
    </row>
    <row r="787" spans="2:2">
      <c r="B787" s="5"/>
    </row>
    <row r="788" spans="2:2">
      <c r="B788" s="5"/>
    </row>
    <row r="789" spans="2:2">
      <c r="B789" s="5"/>
    </row>
    <row r="790" spans="2:2">
      <c r="B790" s="5"/>
    </row>
    <row r="791" spans="2:2">
      <c r="B791" s="5"/>
    </row>
    <row r="792" spans="2:2">
      <c r="B792" s="5"/>
    </row>
    <row r="793" spans="2:2">
      <c r="B793" s="5"/>
    </row>
    <row r="794" spans="2:2">
      <c r="B794" s="5"/>
    </row>
    <row r="795" spans="2:2">
      <c r="B795" s="5"/>
    </row>
    <row r="796" spans="2:2">
      <c r="B796" s="5"/>
    </row>
    <row r="797" spans="2:2">
      <c r="B797" s="5"/>
    </row>
    <row r="798" spans="2:2">
      <c r="B798" s="5"/>
    </row>
    <row r="799" spans="2:2">
      <c r="B799" s="5"/>
    </row>
    <row r="800" spans="2:2">
      <c r="B800" s="5"/>
    </row>
    <row r="801" spans="2:2">
      <c r="B801" s="5"/>
    </row>
    <row r="802" spans="2:2">
      <c r="B802" s="5"/>
    </row>
    <row r="803" spans="2:2">
      <c r="B803" s="5"/>
    </row>
    <row r="804" spans="2:2">
      <c r="B804" s="5"/>
    </row>
    <row r="805" spans="2:2">
      <c r="B805" s="5"/>
    </row>
    <row r="806" spans="2:2">
      <c r="B806" s="5"/>
    </row>
    <row r="807" spans="2:2">
      <c r="B807" s="5"/>
    </row>
    <row r="808" spans="2:2">
      <c r="B808" s="5"/>
    </row>
    <row r="809" spans="2:2">
      <c r="B809" s="5"/>
    </row>
    <row r="810" spans="2:2">
      <c r="B810" s="5"/>
    </row>
    <row r="811" spans="2:2">
      <c r="B811" s="5"/>
    </row>
    <row r="812" spans="2:2">
      <c r="B812" s="5"/>
    </row>
    <row r="813" spans="2:2">
      <c r="B813" s="5"/>
    </row>
    <row r="814" spans="2:2">
      <c r="B814" s="5"/>
    </row>
    <row r="815" spans="2:2">
      <c r="B815" s="5"/>
    </row>
    <row r="816" spans="2:2">
      <c r="B816" s="5"/>
    </row>
    <row r="817" spans="2:2">
      <c r="B817" s="5"/>
    </row>
    <row r="818" spans="2:2">
      <c r="B818" s="5"/>
    </row>
    <row r="819" spans="2:2">
      <c r="B819" s="5"/>
    </row>
    <row r="820" spans="2:2">
      <c r="B820" s="5"/>
    </row>
    <row r="821" spans="2:2">
      <c r="B821" s="5"/>
    </row>
    <row r="822" spans="2:2">
      <c r="B822" s="5"/>
    </row>
    <row r="823" spans="2:2">
      <c r="B823" s="5"/>
    </row>
    <row r="824" spans="2:2">
      <c r="B824" s="5"/>
    </row>
    <row r="825" spans="2:2">
      <c r="B825" s="5"/>
    </row>
    <row r="826" spans="2:2">
      <c r="B826" s="5"/>
    </row>
    <row r="827" spans="2:2">
      <c r="B827" s="5"/>
    </row>
    <row r="828" spans="2:2">
      <c r="B828" s="5"/>
    </row>
    <row r="829" spans="2:2">
      <c r="B829" s="5"/>
    </row>
    <row r="830" spans="2:2">
      <c r="B830" s="5"/>
    </row>
    <row r="831" spans="2:2">
      <c r="B831" s="5"/>
    </row>
    <row r="832" spans="2:2">
      <c r="B832" s="5"/>
    </row>
    <row r="833" spans="2:2">
      <c r="B833" s="5"/>
    </row>
    <row r="834" spans="2:2">
      <c r="B834" s="5"/>
    </row>
    <row r="835" spans="2:2">
      <c r="B835" s="5"/>
    </row>
    <row r="836" spans="2:2">
      <c r="B836" s="5"/>
    </row>
    <row r="837" spans="2:2">
      <c r="B837" s="5"/>
    </row>
    <row r="838" spans="2:2">
      <c r="B838" s="5"/>
    </row>
    <row r="839" spans="2:2">
      <c r="B839" s="5"/>
    </row>
    <row r="840" spans="2:2">
      <c r="B840" s="5"/>
    </row>
    <row r="841" spans="2:2">
      <c r="B841" s="5"/>
    </row>
    <row r="842" spans="2:2">
      <c r="B842" s="5"/>
    </row>
    <row r="843" spans="2:2">
      <c r="B843" s="5"/>
    </row>
    <row r="844" spans="2:2">
      <c r="B844" s="5"/>
    </row>
    <row r="845" spans="2:2">
      <c r="B845" s="5"/>
    </row>
    <row r="846" spans="2:2">
      <c r="B846" s="5"/>
    </row>
    <row r="847" spans="2:2">
      <c r="B847" s="5"/>
    </row>
    <row r="848" spans="2:2">
      <c r="B848" s="5"/>
    </row>
    <row r="849" spans="2:2">
      <c r="B849" s="5"/>
    </row>
    <row r="850" spans="2:2">
      <c r="B850" s="5"/>
    </row>
    <row r="851" spans="2:2">
      <c r="B851" s="5"/>
    </row>
    <row r="852" spans="2:2">
      <c r="B852" s="5"/>
    </row>
    <row r="853" spans="2:2">
      <c r="B853" s="5"/>
    </row>
    <row r="854" spans="2:2">
      <c r="B854" s="5"/>
    </row>
    <row r="855" spans="2:2">
      <c r="B855" s="5"/>
    </row>
    <row r="856" spans="2:2">
      <c r="B856" s="5"/>
    </row>
    <row r="857" spans="2:2">
      <c r="B857" s="5"/>
    </row>
    <row r="858" spans="2:2">
      <c r="B858" s="5"/>
    </row>
    <row r="859" spans="2:2">
      <c r="B859" s="5"/>
    </row>
    <row r="860" spans="2:2">
      <c r="B860" s="5"/>
    </row>
    <row r="861" spans="2:2">
      <c r="B861" s="5"/>
    </row>
    <row r="862" spans="2:2">
      <c r="B862" s="5"/>
    </row>
    <row r="863" spans="2:2">
      <c r="B863" s="5"/>
    </row>
    <row r="864" spans="2:2">
      <c r="B864" s="5"/>
    </row>
    <row r="865" spans="2:2">
      <c r="B865" s="5"/>
    </row>
    <row r="866" spans="2:2">
      <c r="B866" s="5"/>
    </row>
    <row r="867" spans="2:2">
      <c r="B867" s="5"/>
    </row>
    <row r="868" spans="2:2">
      <c r="B868" s="5"/>
    </row>
    <row r="869" spans="2:2">
      <c r="B869" s="5"/>
    </row>
    <row r="870" spans="2:2">
      <c r="B870" s="5"/>
    </row>
    <row r="871" spans="2:2">
      <c r="B871" s="5"/>
    </row>
    <row r="872" spans="2:2">
      <c r="B872" s="5"/>
    </row>
    <row r="873" spans="2:2">
      <c r="B873" s="5"/>
    </row>
    <row r="874" spans="2:2">
      <c r="B874" s="5"/>
    </row>
    <row r="875" spans="2:2">
      <c r="B875" s="5"/>
    </row>
    <row r="876" spans="2:2">
      <c r="B876" s="5"/>
    </row>
    <row r="877" spans="2:2">
      <c r="B877" s="5"/>
    </row>
    <row r="878" spans="2:2">
      <c r="B878" s="5"/>
    </row>
    <row r="879" spans="2:2">
      <c r="B879" s="5"/>
    </row>
    <row r="880" spans="2:2">
      <c r="B880" s="5"/>
    </row>
    <row r="881" spans="2:2">
      <c r="B881" s="5"/>
    </row>
    <row r="882" spans="2:2">
      <c r="B882" s="5"/>
    </row>
    <row r="883" spans="2:2">
      <c r="B883" s="5"/>
    </row>
    <row r="884" spans="2:2">
      <c r="B884" s="5"/>
    </row>
    <row r="885" spans="2:2">
      <c r="B885" s="5"/>
    </row>
    <row r="886" spans="2:2">
      <c r="B886" s="5"/>
    </row>
    <row r="887" spans="2:2">
      <c r="B887" s="5"/>
    </row>
    <row r="888" spans="2:2">
      <c r="B888" s="5"/>
    </row>
    <row r="889" spans="2:2">
      <c r="B889" s="5"/>
    </row>
    <row r="890" spans="2:2">
      <c r="B890" s="5"/>
    </row>
    <row r="891" spans="2:2">
      <c r="B891" s="5"/>
    </row>
    <row r="892" spans="2:2">
      <c r="B892" s="5"/>
    </row>
    <row r="893" spans="2:2">
      <c r="B893" s="5"/>
    </row>
    <row r="894" spans="2:2">
      <c r="B894" s="5"/>
    </row>
    <row r="895" spans="2:2">
      <c r="B895" s="5"/>
    </row>
    <row r="896" spans="2:2">
      <c r="B896" s="5"/>
    </row>
    <row r="897" spans="2:2">
      <c r="B897" s="5"/>
    </row>
    <row r="898" spans="2:2">
      <c r="B898" s="5"/>
    </row>
    <row r="899" spans="2:2">
      <c r="B899" s="5"/>
    </row>
    <row r="900" spans="2:2">
      <c r="B900" s="5"/>
    </row>
    <row r="901" spans="2:2">
      <c r="B901" s="5"/>
    </row>
    <row r="902" spans="2:2">
      <c r="B902" s="5"/>
    </row>
    <row r="903" spans="2:2">
      <c r="B903" s="5"/>
    </row>
    <row r="904" spans="2:2">
      <c r="B904" s="5"/>
    </row>
    <row r="905" spans="2:2">
      <c r="B905" s="5"/>
    </row>
    <row r="906" spans="2:2">
      <c r="B906" s="5"/>
    </row>
    <row r="907" spans="2:2">
      <c r="B907" s="5"/>
    </row>
    <row r="908" spans="2:2">
      <c r="B908" s="5"/>
    </row>
    <row r="909" spans="2:2">
      <c r="B909" s="5"/>
    </row>
    <row r="910" spans="2:2">
      <c r="B910" s="5"/>
    </row>
    <row r="911" spans="2:2">
      <c r="B911" s="5"/>
    </row>
    <row r="912" spans="2:2">
      <c r="B912" s="5"/>
    </row>
    <row r="913" spans="2:2">
      <c r="B913" s="5"/>
    </row>
    <row r="914" spans="2:2">
      <c r="B914" s="5"/>
    </row>
    <row r="915" spans="2:2">
      <c r="B915" s="5"/>
    </row>
    <row r="916" spans="2:2">
      <c r="B916" s="5"/>
    </row>
    <row r="917" spans="2:2">
      <c r="B917" s="5"/>
    </row>
    <row r="918" spans="2:2">
      <c r="B918" s="5"/>
    </row>
    <row r="919" spans="2:2">
      <c r="B919" s="5"/>
    </row>
    <row r="920" spans="2:2">
      <c r="B920" s="5"/>
    </row>
    <row r="921" spans="2:2">
      <c r="B921" s="5"/>
    </row>
    <row r="922" spans="2:2">
      <c r="B922" s="5"/>
    </row>
    <row r="923" spans="2:2">
      <c r="B923" s="5"/>
    </row>
    <row r="924" spans="2:2">
      <c r="B924" s="5"/>
    </row>
    <row r="925" spans="2:2">
      <c r="B925" s="5"/>
    </row>
    <row r="926" spans="2:2">
      <c r="B926" s="5"/>
    </row>
    <row r="927" spans="2:2">
      <c r="B927" s="5"/>
    </row>
    <row r="928" spans="2:2">
      <c r="B928" s="5"/>
    </row>
    <row r="929" spans="2:2">
      <c r="B929" s="5"/>
    </row>
    <row r="930" spans="2:2">
      <c r="B930" s="5"/>
    </row>
    <row r="931" spans="2:2">
      <c r="B931" s="5"/>
    </row>
    <row r="932" spans="2:2">
      <c r="B932" s="5"/>
    </row>
    <row r="933" spans="2:2">
      <c r="B933" s="5"/>
    </row>
    <row r="934" spans="2:2">
      <c r="B934" s="5"/>
    </row>
    <row r="935" spans="2:2">
      <c r="B935" s="5"/>
    </row>
    <row r="936" spans="2:2">
      <c r="B936" s="5"/>
    </row>
    <row r="937" spans="2:2">
      <c r="B937" s="5"/>
    </row>
    <row r="938" spans="2:2">
      <c r="B938" s="5"/>
    </row>
    <row r="939" spans="2:2">
      <c r="B939" s="5"/>
    </row>
    <row r="940" spans="2:2">
      <c r="B940" s="5"/>
    </row>
    <row r="941" spans="2:2">
      <c r="B941" s="5"/>
    </row>
    <row r="942" spans="2:2">
      <c r="B942" s="5"/>
    </row>
    <row r="943" spans="2:2">
      <c r="B943" s="5"/>
    </row>
    <row r="944" spans="2:2">
      <c r="B944" s="5"/>
    </row>
    <row r="945" spans="2:2">
      <c r="B945" s="5"/>
    </row>
    <row r="946" spans="2:2">
      <c r="B946" s="5"/>
    </row>
    <row r="947" spans="2:2">
      <c r="B947" s="5"/>
    </row>
    <row r="948" spans="2:2">
      <c r="B948" s="5"/>
    </row>
    <row r="949" spans="2:2">
      <c r="B949" s="5"/>
    </row>
    <row r="950" spans="2:2">
      <c r="B950" s="5"/>
    </row>
    <row r="951" spans="2:2">
      <c r="B951" s="5"/>
    </row>
    <row r="952" spans="2:2">
      <c r="B952" s="5"/>
    </row>
    <row r="953" spans="2:2">
      <c r="B953" s="5"/>
    </row>
    <row r="954" spans="2:2">
      <c r="B954" s="5"/>
    </row>
    <row r="955" spans="2:2">
      <c r="B955" s="5"/>
    </row>
    <row r="956" spans="2:2">
      <c r="B956" s="5"/>
    </row>
    <row r="957" spans="2:2">
      <c r="B957" s="5"/>
    </row>
    <row r="958" spans="2:2">
      <c r="B958" s="5"/>
    </row>
    <row r="959" spans="2:2">
      <c r="B959" s="5"/>
    </row>
    <row r="960" spans="2:2">
      <c r="B960" s="5"/>
    </row>
    <row r="961" spans="2:2">
      <c r="B961" s="5"/>
    </row>
    <row r="962" spans="2:2">
      <c r="B962" s="5"/>
    </row>
    <row r="963" spans="2:2">
      <c r="B963" s="5"/>
    </row>
    <row r="964" spans="2:2">
      <c r="B964" s="5"/>
    </row>
    <row r="965" spans="2:2">
      <c r="B965" s="5"/>
    </row>
    <row r="966" spans="2:2">
      <c r="B966" s="5"/>
    </row>
    <row r="967" spans="2:2">
      <c r="B967" s="5"/>
    </row>
    <row r="968" spans="2:2">
      <c r="B968" s="5"/>
    </row>
    <row r="969" spans="2:2">
      <c r="B969" s="5"/>
    </row>
    <row r="970" spans="2:2">
      <c r="B970" s="5"/>
    </row>
    <row r="971" spans="2:2">
      <c r="B971" s="5"/>
    </row>
    <row r="972" spans="2:2">
      <c r="B972" s="5"/>
    </row>
    <row r="973" spans="2:2">
      <c r="B973" s="5"/>
    </row>
    <row r="974" spans="2:2">
      <c r="B974" s="5"/>
    </row>
    <row r="975" spans="2:2">
      <c r="B975" s="5"/>
    </row>
    <row r="976" spans="2:2">
      <c r="B976" s="5"/>
    </row>
    <row r="977" spans="2:2">
      <c r="B977" s="5"/>
    </row>
    <row r="978" spans="2:2">
      <c r="B978" s="5"/>
    </row>
    <row r="979" spans="2:2">
      <c r="B979" s="5"/>
    </row>
    <row r="980" spans="2:2">
      <c r="B980" s="5"/>
    </row>
    <row r="981" spans="2:2">
      <c r="B981" s="5"/>
    </row>
    <row r="982" spans="2:2">
      <c r="B982" s="5"/>
    </row>
    <row r="983" spans="2:2">
      <c r="B983" s="5"/>
    </row>
    <row r="984" spans="2:2">
      <c r="B984" s="5"/>
    </row>
    <row r="985" spans="2:2">
      <c r="B985" s="5"/>
    </row>
    <row r="986" spans="2:2">
      <c r="B986" s="5"/>
    </row>
    <row r="987" spans="2:2">
      <c r="B987" s="5"/>
    </row>
    <row r="988" spans="2:2">
      <c r="B988" s="5"/>
    </row>
    <row r="989" spans="2:2">
      <c r="B989" s="5"/>
    </row>
    <row r="990" spans="2:2">
      <c r="B990" s="5"/>
    </row>
    <row r="991" spans="2:2">
      <c r="B991" s="5"/>
    </row>
    <row r="992" spans="2:2">
      <c r="B992" s="5"/>
    </row>
    <row r="993" spans="2:2">
      <c r="B993" s="5"/>
    </row>
    <row r="994" spans="2:2">
      <c r="B994" s="5"/>
    </row>
    <row r="995" spans="2:2">
      <c r="B995" s="5"/>
    </row>
    <row r="996" spans="2:2">
      <c r="B996" s="5"/>
    </row>
    <row r="997" spans="2:2">
      <c r="B997" s="5"/>
    </row>
    <row r="998" spans="2:2">
      <c r="B998" s="5"/>
    </row>
    <row r="999" spans="2:2">
      <c r="B999" s="5"/>
    </row>
    <row r="1000" spans="2:2">
      <c r="B1000" s="5"/>
    </row>
    <row r="1001" spans="2:2">
      <c r="B1001" s="5"/>
    </row>
    <row r="1002" spans="2:2">
      <c r="B1002" s="5"/>
    </row>
    <row r="1003" spans="2:2">
      <c r="B1003" s="5"/>
    </row>
    <row r="1004" spans="2:2">
      <c r="B1004" s="5"/>
    </row>
    <row r="1005" spans="2:2">
      <c r="B1005" s="5"/>
    </row>
    <row r="1006" spans="2:2">
      <c r="B1006" s="5"/>
    </row>
    <row r="1007" spans="2:2">
      <c r="B1007" s="5"/>
    </row>
    <row r="1008" spans="2:2">
      <c r="B1008" s="5"/>
    </row>
    <row r="1009" spans="2:2">
      <c r="B1009" s="5"/>
    </row>
    <row r="1010" spans="2:2">
      <c r="B1010" s="5"/>
    </row>
    <row r="1011" spans="2:2">
      <c r="B1011" s="5"/>
    </row>
    <row r="1012" spans="2:2">
      <c r="B1012" s="5"/>
    </row>
    <row r="1013" spans="2:2">
      <c r="B1013" s="5"/>
    </row>
    <row r="1014" spans="2:2">
      <c r="B1014" s="5"/>
    </row>
    <row r="1015" spans="2:2">
      <c r="B1015" s="5"/>
    </row>
    <row r="1016" spans="2:2">
      <c r="B1016" s="5"/>
    </row>
    <row r="1017" spans="2:2">
      <c r="B1017" s="5"/>
    </row>
    <row r="1018" spans="2:2">
      <c r="B1018" s="5"/>
    </row>
    <row r="1019" spans="2:2">
      <c r="B1019" s="5"/>
    </row>
    <row r="1020" spans="2:2">
      <c r="B1020" s="5"/>
    </row>
    <row r="1021" spans="2:2">
      <c r="B1021" s="5"/>
    </row>
    <row r="1022" spans="2:2">
      <c r="B1022" s="5"/>
    </row>
    <row r="1023" spans="2:2">
      <c r="B1023" s="5"/>
    </row>
    <row r="1024" spans="2:2">
      <c r="B1024" s="5"/>
    </row>
    <row r="1025" spans="2:2">
      <c r="B1025" s="5"/>
    </row>
    <row r="1026" spans="2:2">
      <c r="B1026" s="5"/>
    </row>
    <row r="1027" spans="2:2">
      <c r="B1027" s="5"/>
    </row>
    <row r="1028" spans="2:2">
      <c r="B1028" s="5"/>
    </row>
    <row r="1029" spans="2:2">
      <c r="B1029" s="5"/>
    </row>
    <row r="1030" spans="2:2">
      <c r="B1030" s="5"/>
    </row>
    <row r="1031" spans="2:2">
      <c r="B1031" s="5"/>
    </row>
    <row r="1032" spans="2:2">
      <c r="B1032" s="5"/>
    </row>
    <row r="1033" spans="2:2">
      <c r="B1033" s="5"/>
    </row>
    <row r="1034" spans="2:2">
      <c r="B1034" s="5"/>
    </row>
    <row r="1035" spans="2:2">
      <c r="B1035" s="5"/>
    </row>
    <row r="1036" spans="2:2">
      <c r="B1036" s="5"/>
    </row>
    <row r="1037" spans="2:2">
      <c r="B1037" s="5"/>
    </row>
    <row r="1038" spans="2:2">
      <c r="B1038" s="5"/>
    </row>
    <row r="1039" spans="2:2">
      <c r="B1039" s="5"/>
    </row>
    <row r="1040" spans="2:2">
      <c r="B1040" s="5"/>
    </row>
    <row r="1041" spans="2:2">
      <c r="B1041" s="5"/>
    </row>
    <row r="1042" spans="2:2">
      <c r="B1042" s="5"/>
    </row>
    <row r="1043" spans="2:2">
      <c r="B1043" s="5"/>
    </row>
    <row r="1044" spans="2:2">
      <c r="B1044" s="5"/>
    </row>
    <row r="1045" spans="2:2">
      <c r="B1045" s="5"/>
    </row>
    <row r="1046" spans="2:2">
      <c r="B1046" s="5"/>
    </row>
    <row r="1047" spans="2:2">
      <c r="B1047" s="5"/>
    </row>
    <row r="1048" spans="2:2">
      <c r="B1048" s="5"/>
    </row>
    <row r="1049" spans="2:2">
      <c r="B1049" s="5"/>
    </row>
    <row r="1050" spans="2:2">
      <c r="B1050" s="5"/>
    </row>
    <row r="1051" spans="2:2">
      <c r="B1051" s="5"/>
    </row>
    <row r="1052" spans="2:2">
      <c r="B1052" s="5"/>
    </row>
    <row r="1053" spans="2:2">
      <c r="B1053" s="5"/>
    </row>
    <row r="1054" spans="2:2">
      <c r="B1054" s="5"/>
    </row>
    <row r="1055" spans="2:2">
      <c r="B1055" s="5"/>
    </row>
    <row r="1056" spans="2:2">
      <c r="B1056" s="5"/>
    </row>
    <row r="1057" spans="2:2">
      <c r="B1057" s="5"/>
    </row>
    <row r="1058" spans="2:2">
      <c r="B1058" s="5"/>
    </row>
    <row r="1059" spans="2:2">
      <c r="B1059" s="5"/>
    </row>
    <row r="1060" spans="2:2">
      <c r="B1060" s="5"/>
    </row>
    <row r="1061" spans="2:2">
      <c r="B1061" s="5"/>
    </row>
    <row r="1062" spans="2:2">
      <c r="B1062" s="5"/>
    </row>
    <row r="1063" spans="2:2">
      <c r="B1063" s="5"/>
    </row>
    <row r="1064" spans="2:2">
      <c r="B1064" s="5"/>
    </row>
    <row r="1065" spans="2:2">
      <c r="B1065" s="5"/>
    </row>
    <row r="1066" spans="2:2">
      <c r="B1066" s="5"/>
    </row>
    <row r="1067" spans="2:2">
      <c r="B1067" s="5"/>
    </row>
    <row r="1068" spans="2:2">
      <c r="B1068" s="5"/>
    </row>
    <row r="1069" spans="2:2">
      <c r="B1069" s="5"/>
    </row>
    <row r="1070" spans="2:2">
      <c r="B1070" s="5"/>
    </row>
    <row r="1071" spans="2:2">
      <c r="B1071" s="5"/>
    </row>
    <row r="1072" spans="2:2">
      <c r="B1072" s="5"/>
    </row>
    <row r="1073" spans="2:2">
      <c r="B1073" s="5"/>
    </row>
    <row r="1074" spans="2:2">
      <c r="B1074" s="5"/>
    </row>
    <row r="1075" spans="2:2">
      <c r="B1075" s="5"/>
    </row>
    <row r="1076" spans="2:2">
      <c r="B1076" s="5"/>
    </row>
    <row r="1077" spans="2:2">
      <c r="B1077" s="5"/>
    </row>
    <row r="1078" spans="2:2">
      <c r="B1078" s="5"/>
    </row>
    <row r="1079" spans="2:2">
      <c r="B1079" s="5"/>
    </row>
    <row r="1080" spans="2:2">
      <c r="B1080" s="5"/>
    </row>
    <row r="1081" spans="2:2">
      <c r="B1081" s="5"/>
    </row>
    <row r="1082" spans="2:2">
      <c r="B1082" s="5"/>
    </row>
    <row r="1083" spans="2:2">
      <c r="B1083" s="5"/>
    </row>
    <row r="1084" spans="2:2">
      <c r="B1084" s="5"/>
    </row>
    <row r="1085" spans="2:2">
      <c r="B1085" s="5"/>
    </row>
    <row r="1086" spans="2:2">
      <c r="B1086" s="5"/>
    </row>
    <row r="1087" spans="2:2">
      <c r="B1087" s="5"/>
    </row>
    <row r="1088" spans="2:2">
      <c r="B1088" s="5"/>
    </row>
    <row r="1089" spans="2:2">
      <c r="B1089" s="5"/>
    </row>
    <row r="1090" spans="2:2">
      <c r="B1090" s="5"/>
    </row>
    <row r="1091" spans="2:2">
      <c r="B1091" s="5"/>
    </row>
    <row r="1092" spans="2:2">
      <c r="B1092" s="5"/>
    </row>
    <row r="1093" spans="2:2">
      <c r="B1093" s="5"/>
    </row>
    <row r="1094" spans="2:2">
      <c r="B1094" s="5"/>
    </row>
    <row r="1095" spans="2:2">
      <c r="B1095" s="5"/>
    </row>
    <row r="1096" spans="2:2">
      <c r="B1096" s="5"/>
    </row>
    <row r="1097" spans="2:2">
      <c r="B1097" s="5"/>
    </row>
    <row r="1098" spans="2:2">
      <c r="B1098" s="5"/>
    </row>
    <row r="1099" spans="2:2">
      <c r="B1099" s="5"/>
    </row>
    <row r="1100" spans="2:2">
      <c r="B1100" s="5"/>
    </row>
    <row r="1101" spans="2:2">
      <c r="B1101" s="5"/>
    </row>
    <row r="1102" spans="2:2">
      <c r="B1102" s="5"/>
    </row>
    <row r="1103" spans="2:2">
      <c r="B1103" s="5"/>
    </row>
    <row r="1104" spans="2:2">
      <c r="B1104" s="5"/>
    </row>
    <row r="1105" spans="2:2">
      <c r="B1105" s="5"/>
    </row>
    <row r="1106" spans="2:2">
      <c r="B1106" s="5"/>
    </row>
    <row r="1107" spans="2:2">
      <c r="B1107" s="5"/>
    </row>
    <row r="1108" spans="2:2">
      <c r="B1108" s="5"/>
    </row>
    <row r="1109" spans="2:2">
      <c r="B1109" s="5"/>
    </row>
    <row r="1110" spans="2:2">
      <c r="B1110" s="5"/>
    </row>
    <row r="1111" spans="2:2">
      <c r="B1111" s="5"/>
    </row>
    <row r="1112" spans="2:2">
      <c r="B1112" s="5"/>
    </row>
    <row r="1113" spans="2:2">
      <c r="B1113" s="5"/>
    </row>
    <row r="1114" spans="2:2">
      <c r="B1114" s="5"/>
    </row>
    <row r="1115" spans="2:2">
      <c r="B1115" s="5"/>
    </row>
    <row r="1116" spans="2:2">
      <c r="B1116" s="5"/>
    </row>
    <row r="1117" spans="2:2">
      <c r="B1117" s="5"/>
    </row>
    <row r="1118" spans="2:2">
      <c r="B1118" s="5"/>
    </row>
    <row r="1119" spans="2:2">
      <c r="B1119" s="5"/>
    </row>
    <row r="1120" spans="2:2">
      <c r="B1120" s="5"/>
    </row>
    <row r="1121" spans="2:2">
      <c r="B1121" s="5"/>
    </row>
    <row r="1122" spans="2:2">
      <c r="B1122" s="5"/>
    </row>
    <row r="1123" spans="2:2">
      <c r="B1123" s="5"/>
    </row>
    <row r="1124" spans="2:2">
      <c r="B1124" s="5"/>
    </row>
    <row r="1125" spans="2:2">
      <c r="B1125" s="5"/>
    </row>
    <row r="1126" spans="2:2">
      <c r="B1126" s="5"/>
    </row>
    <row r="1127" spans="2:2">
      <c r="B1127" s="5"/>
    </row>
    <row r="1128" spans="2:2">
      <c r="B1128" s="5"/>
    </row>
    <row r="1129" spans="2:2">
      <c r="B1129" s="5"/>
    </row>
    <row r="1130" spans="2:2">
      <c r="B1130" s="5"/>
    </row>
    <row r="1131" spans="2:2">
      <c r="B1131" s="5"/>
    </row>
    <row r="1132" spans="2:2">
      <c r="B1132" s="5"/>
    </row>
    <row r="1133" spans="2:2">
      <c r="B1133" s="5"/>
    </row>
    <row r="1134" spans="2:2">
      <c r="B1134" s="5"/>
    </row>
    <row r="1135" spans="2:2">
      <c r="B1135" s="5"/>
    </row>
    <row r="1136" spans="2:2">
      <c r="B1136" s="5"/>
    </row>
    <row r="1137" spans="2:2">
      <c r="B1137" s="5"/>
    </row>
    <row r="1138" spans="2:2">
      <c r="B1138" s="5"/>
    </row>
    <row r="1139" spans="2:2">
      <c r="B1139" s="5"/>
    </row>
    <row r="1140" spans="2:2">
      <c r="B1140" s="5"/>
    </row>
    <row r="1141" spans="2:2">
      <c r="B1141" s="5"/>
    </row>
    <row r="1142" spans="2:2">
      <c r="B1142" s="5"/>
    </row>
    <row r="1143" spans="2:2">
      <c r="B1143" s="5"/>
    </row>
    <row r="1144" spans="2:2">
      <c r="B1144" s="5"/>
    </row>
    <row r="1145" spans="2:2">
      <c r="B1145" s="5"/>
    </row>
    <row r="1146" spans="2:2">
      <c r="B1146" s="5"/>
    </row>
    <row r="1147" spans="2:2">
      <c r="B1147" s="5"/>
    </row>
    <row r="1148" spans="2:2">
      <c r="B1148" s="5"/>
    </row>
    <row r="1149" spans="2:2">
      <c r="B1149" s="5"/>
    </row>
    <row r="1150" spans="2:2">
      <c r="B1150" s="5"/>
    </row>
    <row r="1151" spans="2:2">
      <c r="B1151" s="5"/>
    </row>
    <row r="1152" spans="2:2">
      <c r="B1152" s="5"/>
    </row>
    <row r="1153" spans="2:2">
      <c r="B1153" s="5"/>
    </row>
    <row r="1154" spans="2:2">
      <c r="B1154" s="5"/>
    </row>
    <row r="1155" spans="2:2">
      <c r="B1155" s="5"/>
    </row>
    <row r="1156" spans="2:2">
      <c r="B1156" s="5"/>
    </row>
    <row r="1157" spans="2:2">
      <c r="B1157" s="5"/>
    </row>
    <row r="1158" spans="2:2">
      <c r="B1158" s="5"/>
    </row>
    <row r="1159" spans="2:2">
      <c r="B1159" s="5"/>
    </row>
    <row r="1160" spans="2:2">
      <c r="B1160" s="5"/>
    </row>
    <row r="1161" spans="2:2">
      <c r="B1161" s="5"/>
    </row>
    <row r="1162" spans="2:2">
      <c r="B1162" s="5"/>
    </row>
    <row r="1163" spans="2:2">
      <c r="B1163" s="5"/>
    </row>
    <row r="1164" spans="2:2">
      <c r="B1164" s="5"/>
    </row>
    <row r="1165" spans="2:2">
      <c r="B1165" s="5"/>
    </row>
    <row r="1166" spans="2:2">
      <c r="B1166" s="5"/>
    </row>
    <row r="1167" spans="2:2">
      <c r="B1167" s="5"/>
    </row>
    <row r="1168" spans="2:2">
      <c r="B1168" s="5"/>
    </row>
    <row r="1169" spans="2:2">
      <c r="B1169" s="5"/>
    </row>
    <row r="1170" spans="2:2">
      <c r="B1170" s="5"/>
    </row>
    <row r="1171" spans="2:2">
      <c r="B1171" s="5"/>
    </row>
    <row r="1172" spans="2:2">
      <c r="B1172" s="5"/>
    </row>
    <row r="1173" spans="2:2">
      <c r="B1173" s="5"/>
    </row>
    <row r="1174" spans="2:2">
      <c r="B1174" s="5"/>
    </row>
    <row r="1175" spans="2:2">
      <c r="B1175" s="5"/>
    </row>
    <row r="1176" spans="2:2">
      <c r="B1176" s="5"/>
    </row>
    <row r="1177" spans="2:2">
      <c r="B1177" s="5"/>
    </row>
    <row r="1178" spans="2:2">
      <c r="B1178" s="5"/>
    </row>
    <row r="1179" spans="2:2">
      <c r="B1179" s="5"/>
    </row>
    <row r="1180" spans="2:2">
      <c r="B1180" s="5"/>
    </row>
    <row r="1181" spans="2:2">
      <c r="B1181" s="5"/>
    </row>
    <row r="1182" spans="2:2">
      <c r="B1182" s="5"/>
    </row>
    <row r="1183" spans="2:2">
      <c r="B1183" s="5"/>
    </row>
    <row r="1184" spans="2:2">
      <c r="B1184" s="5"/>
    </row>
    <row r="1185" spans="2:2">
      <c r="B1185" s="5"/>
    </row>
    <row r="1186" spans="2:2">
      <c r="B1186" s="5"/>
    </row>
    <row r="1187" spans="2:2">
      <c r="B1187" s="5"/>
    </row>
    <row r="1188" spans="2:2">
      <c r="B1188" s="5"/>
    </row>
    <row r="1189" spans="2:2">
      <c r="B1189" s="5"/>
    </row>
    <row r="1190" spans="2:2">
      <c r="B1190" s="5"/>
    </row>
    <row r="1191" spans="2:2">
      <c r="B1191" s="5"/>
    </row>
    <row r="1192" spans="2:2">
      <c r="B1192" s="5"/>
    </row>
    <row r="1193" spans="2:2">
      <c r="B1193" s="5"/>
    </row>
    <row r="1194" spans="2:2">
      <c r="B1194" s="5"/>
    </row>
    <row r="1195" spans="2:2">
      <c r="B1195" s="5"/>
    </row>
    <row r="1196" spans="2:2">
      <c r="B1196" s="5"/>
    </row>
    <row r="1197" spans="2:2">
      <c r="B1197" s="5"/>
    </row>
    <row r="1198" spans="2:2">
      <c r="B1198" s="5"/>
    </row>
    <row r="1199" spans="2:2">
      <c r="B1199" s="5"/>
    </row>
    <row r="1200" spans="2:2">
      <c r="B1200" s="5"/>
    </row>
    <row r="1201" spans="2:2">
      <c r="B1201" s="5"/>
    </row>
    <row r="1202" spans="2:2">
      <c r="B1202" s="5"/>
    </row>
    <row r="1203" spans="2:2">
      <c r="B1203" s="5"/>
    </row>
    <row r="1204" spans="2:2">
      <c r="B1204" s="5"/>
    </row>
    <row r="1205" spans="2:2">
      <c r="B1205" s="5"/>
    </row>
    <row r="1206" spans="2:2">
      <c r="B1206" s="5"/>
    </row>
    <row r="1207" spans="2:2">
      <c r="B1207" s="5"/>
    </row>
    <row r="1208" spans="2:2">
      <c r="B1208" s="5"/>
    </row>
    <row r="1209" spans="2:2">
      <c r="B1209" s="5"/>
    </row>
    <row r="1210" spans="2:2">
      <c r="B1210" s="5"/>
    </row>
    <row r="1211" spans="2:2">
      <c r="B1211" s="5"/>
    </row>
    <row r="1212" spans="2:2">
      <c r="B1212" s="5"/>
    </row>
    <row r="1213" spans="2:2">
      <c r="B1213" s="5"/>
    </row>
    <row r="1214" spans="2:2">
      <c r="B1214" s="5"/>
    </row>
    <row r="1215" spans="2:2">
      <c r="B1215" s="5"/>
    </row>
    <row r="1216" spans="2:2">
      <c r="B1216" s="5"/>
    </row>
    <row r="1217" spans="2:2">
      <c r="B1217" s="5"/>
    </row>
    <row r="1218" spans="2:2">
      <c r="B1218" s="5"/>
    </row>
    <row r="1219" spans="2:2">
      <c r="B1219" s="5"/>
    </row>
    <row r="1220" spans="2:2">
      <c r="B1220" s="5"/>
    </row>
    <row r="1221" spans="2:2">
      <c r="B1221" s="5"/>
    </row>
    <row r="1222" spans="2:2">
      <c r="B1222" s="5"/>
    </row>
    <row r="1223" spans="2:2">
      <c r="B1223" s="5"/>
    </row>
    <row r="1224" spans="2:2">
      <c r="B1224" s="5"/>
    </row>
    <row r="1225" spans="2:2">
      <c r="B1225" s="5"/>
    </row>
    <row r="1226" spans="2:2">
      <c r="B1226" s="5"/>
    </row>
    <row r="1227" spans="2:2">
      <c r="B1227" s="5"/>
    </row>
    <row r="1228" spans="2:2">
      <c r="B1228" s="5"/>
    </row>
    <row r="1229" spans="2:2">
      <c r="B1229" s="5"/>
    </row>
    <row r="1230" spans="2:2">
      <c r="B1230" s="5"/>
    </row>
    <row r="1231" spans="2:2">
      <c r="B1231" s="5"/>
    </row>
    <row r="1232" spans="2:2">
      <c r="B1232" s="5"/>
    </row>
    <row r="1233" spans="2:2">
      <c r="B1233" s="5"/>
    </row>
    <row r="1234" spans="2:2">
      <c r="B1234" s="5"/>
    </row>
    <row r="1235" spans="2:2">
      <c r="B1235" s="5"/>
    </row>
    <row r="1236" spans="2:2">
      <c r="B1236" s="5"/>
    </row>
    <row r="1237" spans="2:2">
      <c r="B1237" s="5"/>
    </row>
    <row r="1238" spans="2:2">
      <c r="B1238" s="5"/>
    </row>
    <row r="1239" spans="2:2">
      <c r="B1239" s="5"/>
    </row>
    <row r="1240" spans="2:2">
      <c r="B1240" s="5"/>
    </row>
    <row r="1241" spans="2:2">
      <c r="B1241" s="5"/>
    </row>
    <row r="1242" spans="2:2">
      <c r="B1242" s="5"/>
    </row>
    <row r="1243" spans="2:2">
      <c r="B1243" s="5"/>
    </row>
    <row r="1244" spans="2:2">
      <c r="B1244" s="5"/>
    </row>
    <row r="1245" spans="2:2">
      <c r="B1245" s="5"/>
    </row>
    <row r="1246" spans="2:2">
      <c r="B1246" s="5"/>
    </row>
    <row r="1247" spans="2:2">
      <c r="B1247" s="5"/>
    </row>
    <row r="1248" spans="2:2">
      <c r="B1248" s="5"/>
    </row>
    <row r="1249" spans="2:2">
      <c r="B1249" s="5"/>
    </row>
    <row r="1250" spans="2:2">
      <c r="B1250" s="5"/>
    </row>
    <row r="1251" spans="2:2">
      <c r="B1251" s="5"/>
    </row>
    <row r="1252" spans="2:2">
      <c r="B1252" s="5"/>
    </row>
    <row r="1253" spans="2:2">
      <c r="B1253" s="5"/>
    </row>
    <row r="1254" spans="2:2">
      <c r="B1254" s="5"/>
    </row>
    <row r="1255" spans="2:2">
      <c r="B1255" s="5"/>
    </row>
    <row r="1256" spans="2:2">
      <c r="B1256" s="5"/>
    </row>
    <row r="1257" spans="2:2">
      <c r="B1257" s="5"/>
    </row>
    <row r="1258" spans="2:2">
      <c r="B1258" s="5"/>
    </row>
    <row r="1259" spans="2:2">
      <c r="B1259" s="5"/>
    </row>
    <row r="1260" spans="2:2">
      <c r="B1260" s="5"/>
    </row>
    <row r="1261" spans="2:2">
      <c r="B1261" s="5"/>
    </row>
    <row r="1262" spans="2:2">
      <c r="B1262" s="5"/>
    </row>
    <row r="1263" spans="2:2">
      <c r="B1263" s="5"/>
    </row>
    <row r="1264" spans="2:2">
      <c r="B1264" s="5"/>
    </row>
    <row r="1265" spans="2:2">
      <c r="B1265" s="5"/>
    </row>
    <row r="1266" spans="2:2">
      <c r="B1266" s="5"/>
    </row>
    <row r="1267" spans="2:2">
      <c r="B1267" s="5"/>
    </row>
    <row r="1268" spans="2:2">
      <c r="B1268" s="5"/>
    </row>
    <row r="1269" spans="2:2">
      <c r="B1269" s="5"/>
    </row>
    <row r="1270" spans="2:2">
      <c r="B1270" s="5"/>
    </row>
    <row r="1271" spans="2:2">
      <c r="B1271" s="5"/>
    </row>
    <row r="1272" spans="2:2">
      <c r="B1272" s="5"/>
    </row>
    <row r="1273" spans="2:2">
      <c r="B1273" s="5"/>
    </row>
    <row r="1274" spans="2:2">
      <c r="B1274" s="5"/>
    </row>
    <row r="1275" spans="2:2">
      <c r="B1275" s="5"/>
    </row>
    <row r="1276" spans="2:2">
      <c r="B1276" s="5"/>
    </row>
    <row r="1277" spans="2:2">
      <c r="B1277" s="5"/>
    </row>
    <row r="1278" spans="2:2">
      <c r="B1278" s="5"/>
    </row>
    <row r="1279" spans="2:2">
      <c r="B1279" s="5"/>
    </row>
    <row r="1280" spans="2:2">
      <c r="B1280" s="5"/>
    </row>
    <row r="1281" spans="2:2">
      <c r="B1281" s="5"/>
    </row>
    <row r="1282" spans="2:2">
      <c r="B1282" s="5"/>
    </row>
    <row r="1283" spans="2:2">
      <c r="B1283" s="5"/>
    </row>
    <row r="1284" spans="2:2">
      <c r="B1284" s="5"/>
    </row>
    <row r="1285" spans="2:2">
      <c r="B1285" s="5"/>
    </row>
    <row r="1286" spans="2:2">
      <c r="B1286" s="5"/>
    </row>
    <row r="1287" spans="2:2">
      <c r="B1287" s="5"/>
    </row>
    <row r="1288" spans="2:2">
      <c r="B1288" s="5"/>
    </row>
    <row r="1289" spans="2:2">
      <c r="B1289" s="5"/>
    </row>
    <row r="1290" spans="2:2">
      <c r="B1290" s="5"/>
    </row>
    <row r="1291" spans="2:2">
      <c r="B1291" s="5"/>
    </row>
    <row r="1292" spans="2:2">
      <c r="B1292" s="5"/>
    </row>
    <row r="1293" spans="2:2">
      <c r="B1293" s="5"/>
    </row>
    <row r="1294" spans="2:2">
      <c r="B1294" s="5"/>
    </row>
    <row r="1295" spans="2:2">
      <c r="B1295" s="5"/>
    </row>
    <row r="1296" spans="2:2">
      <c r="B1296" s="5"/>
    </row>
    <row r="1297" spans="2:2">
      <c r="B1297" s="5"/>
    </row>
    <row r="1298" spans="2:2">
      <c r="B1298" s="5"/>
    </row>
    <row r="1299" spans="2:2">
      <c r="B1299" s="5"/>
    </row>
    <row r="1300" spans="2:2">
      <c r="B1300" s="5"/>
    </row>
    <row r="1301" spans="2:2">
      <c r="B1301" s="5"/>
    </row>
    <row r="1302" spans="2:2">
      <c r="B1302" s="5"/>
    </row>
    <row r="1303" spans="2:2">
      <c r="B1303" s="5"/>
    </row>
    <row r="1304" spans="2:2">
      <c r="B1304" s="5"/>
    </row>
    <row r="1305" spans="2:2">
      <c r="B1305" s="5"/>
    </row>
    <row r="1306" spans="2:2">
      <c r="B1306" s="5"/>
    </row>
    <row r="1307" spans="2:2">
      <c r="B1307" s="5"/>
    </row>
    <row r="1308" spans="2:2">
      <c r="B1308" s="5"/>
    </row>
    <row r="1309" spans="2:2">
      <c r="B1309" s="5"/>
    </row>
    <row r="1310" spans="2:2">
      <c r="B1310" s="5"/>
    </row>
    <row r="1311" spans="2:2">
      <c r="B1311" s="5"/>
    </row>
    <row r="1312" spans="2:2">
      <c r="B1312" s="5"/>
    </row>
    <row r="1313" spans="2:2">
      <c r="B1313" s="5"/>
    </row>
    <row r="1314" spans="2:2">
      <c r="B1314" s="5"/>
    </row>
    <row r="1315" spans="2:2">
      <c r="B1315" s="5"/>
    </row>
    <row r="1316" spans="2:2">
      <c r="B1316" s="5"/>
    </row>
    <row r="1317" spans="2:2">
      <c r="B1317" s="5"/>
    </row>
    <row r="1318" spans="2:2">
      <c r="B1318" s="5"/>
    </row>
    <row r="1319" spans="2:2">
      <c r="B1319" s="5"/>
    </row>
    <row r="1320" spans="2:2">
      <c r="B1320" s="5"/>
    </row>
    <row r="1321" spans="2:2">
      <c r="B1321" s="5"/>
    </row>
    <row r="1322" spans="2:2">
      <c r="B1322" s="5"/>
    </row>
    <row r="1323" spans="2:2">
      <c r="B1323" s="5"/>
    </row>
    <row r="1324" spans="2:2">
      <c r="B1324" s="5"/>
    </row>
    <row r="1325" spans="2:2">
      <c r="B1325" s="5"/>
    </row>
    <row r="1326" spans="2:2">
      <c r="B1326" s="5"/>
    </row>
    <row r="1327" spans="2:2">
      <c r="B1327" s="5"/>
    </row>
    <row r="1328" spans="2:2">
      <c r="B1328" s="5"/>
    </row>
    <row r="1329" spans="2:2">
      <c r="B1329" s="5"/>
    </row>
    <row r="1330" spans="2:2">
      <c r="B1330" s="5"/>
    </row>
    <row r="1331" spans="2:2">
      <c r="B1331" s="5"/>
    </row>
    <row r="1332" spans="2:2">
      <c r="B1332" s="5"/>
    </row>
    <row r="1333" spans="2:2">
      <c r="B1333" s="5"/>
    </row>
    <row r="1334" spans="2:2">
      <c r="B1334" s="5"/>
    </row>
    <row r="1335" spans="2:2">
      <c r="B1335" s="5"/>
    </row>
    <row r="1336" spans="2:2">
      <c r="B1336" s="5"/>
    </row>
    <row r="1337" spans="2:2">
      <c r="B1337" s="5"/>
    </row>
    <row r="1338" spans="2:2">
      <c r="B1338" s="5"/>
    </row>
    <row r="1339" spans="2:2">
      <c r="B1339" s="5"/>
    </row>
    <row r="1340" spans="2:2">
      <c r="B1340" s="5"/>
    </row>
    <row r="1341" spans="2:2">
      <c r="B1341" s="5"/>
    </row>
    <row r="1342" spans="2:2">
      <c r="B1342" s="5"/>
    </row>
    <row r="1343" spans="2:2">
      <c r="B1343" s="5"/>
    </row>
    <row r="1344" spans="2:2">
      <c r="B1344" s="5"/>
    </row>
    <row r="1345" spans="2:2">
      <c r="B1345" s="5"/>
    </row>
    <row r="1346" spans="2:2">
      <c r="B1346" s="5"/>
    </row>
    <row r="1347" spans="2:2">
      <c r="B1347" s="5"/>
    </row>
    <row r="1348" spans="2:2">
      <c r="B1348" s="5"/>
    </row>
    <row r="1349" spans="2:2">
      <c r="B1349" s="5"/>
    </row>
    <row r="1350" spans="2:2">
      <c r="B1350" s="5"/>
    </row>
    <row r="1351" spans="2:2">
      <c r="B1351" s="5"/>
    </row>
    <row r="1352" spans="2:2">
      <c r="B1352" s="5"/>
    </row>
    <row r="1353" spans="2:2">
      <c r="B1353" s="5"/>
    </row>
    <row r="1354" spans="2:2">
      <c r="B1354" s="5"/>
    </row>
    <row r="1355" spans="2:2">
      <c r="B1355" s="5"/>
    </row>
    <row r="1356" spans="2:2">
      <c r="B1356" s="5"/>
    </row>
    <row r="1357" spans="2:2">
      <c r="B1357" s="5"/>
    </row>
    <row r="1358" spans="2:2">
      <c r="B1358" s="5"/>
    </row>
    <row r="1359" spans="2:2">
      <c r="B1359" s="5"/>
    </row>
    <row r="1360" spans="2:2">
      <c r="B1360" s="5"/>
    </row>
    <row r="1361" spans="2:2">
      <c r="B1361" s="5"/>
    </row>
    <row r="1362" spans="2:2">
      <c r="B1362" s="5"/>
    </row>
    <row r="1363" spans="2:2">
      <c r="B1363" s="5"/>
    </row>
    <row r="1364" spans="2:2">
      <c r="B1364" s="5"/>
    </row>
    <row r="1365" spans="2:2">
      <c r="B1365" s="5"/>
    </row>
    <row r="1366" spans="2:2">
      <c r="B1366" s="5"/>
    </row>
    <row r="1367" spans="2:2">
      <c r="B1367" s="5"/>
    </row>
    <row r="1368" spans="2:2">
      <c r="B1368" s="5"/>
    </row>
    <row r="1369" spans="2:2">
      <c r="B1369" s="5"/>
    </row>
    <row r="1370" spans="2:2">
      <c r="B1370" s="5"/>
    </row>
    <row r="1371" spans="2:2">
      <c r="B1371" s="5"/>
    </row>
    <row r="1372" spans="2:2">
      <c r="B1372" s="5"/>
    </row>
    <row r="1373" spans="2:2">
      <c r="B1373" s="5"/>
    </row>
    <row r="1374" spans="2:2">
      <c r="B1374" s="5"/>
    </row>
    <row r="1375" spans="2:2">
      <c r="B1375" s="5"/>
    </row>
    <row r="1376" spans="2:2">
      <c r="B1376" s="5"/>
    </row>
    <row r="1377" spans="2:2">
      <c r="B1377" s="5"/>
    </row>
    <row r="1378" spans="2:2">
      <c r="B1378" s="5"/>
    </row>
    <row r="1379" spans="2:2">
      <c r="B1379" s="5"/>
    </row>
    <row r="1380" spans="2:2">
      <c r="B1380" s="5"/>
    </row>
    <row r="1381" spans="2:2">
      <c r="B1381" s="5"/>
    </row>
    <row r="1382" spans="2:2">
      <c r="B1382" s="5"/>
    </row>
    <row r="1383" spans="2:2">
      <c r="B1383" s="5"/>
    </row>
    <row r="1384" spans="2:2">
      <c r="B1384" s="5"/>
    </row>
    <row r="1385" spans="2:2">
      <c r="B1385" s="5"/>
    </row>
    <row r="1386" spans="2:2">
      <c r="B1386" s="5"/>
    </row>
    <row r="1387" spans="2:2">
      <c r="B1387" s="5"/>
    </row>
    <row r="1388" spans="2:2">
      <c r="B1388" s="5"/>
    </row>
    <row r="1389" spans="2:2">
      <c r="B1389" s="5"/>
    </row>
    <row r="1390" spans="2:2">
      <c r="B1390" s="5"/>
    </row>
    <row r="1391" spans="2:2">
      <c r="B1391" s="5"/>
    </row>
    <row r="1392" spans="2:2">
      <c r="B1392" s="5"/>
    </row>
    <row r="1393" spans="2:2">
      <c r="B1393" s="5"/>
    </row>
    <row r="1394" spans="2:2">
      <c r="B1394" s="5"/>
    </row>
    <row r="1395" spans="2:2">
      <c r="B1395" s="5"/>
    </row>
    <row r="1396" spans="2:2">
      <c r="B1396" s="5"/>
    </row>
    <row r="1397" spans="2:2">
      <c r="B1397" s="5"/>
    </row>
    <row r="1398" spans="2:2">
      <c r="B1398" s="5"/>
    </row>
    <row r="1399" spans="2:2">
      <c r="B1399" s="5"/>
    </row>
    <row r="1400" spans="2:2">
      <c r="B1400" s="5"/>
    </row>
    <row r="1401" spans="2:2">
      <c r="B1401" s="5"/>
    </row>
    <row r="1402" spans="2:2">
      <c r="B1402" s="5"/>
    </row>
    <row r="1403" spans="2:2">
      <c r="B1403" s="5"/>
    </row>
    <row r="1404" spans="2:2">
      <c r="B1404" s="5"/>
    </row>
    <row r="1405" spans="2:2">
      <c r="B1405" s="5"/>
    </row>
    <row r="1406" spans="2:2">
      <c r="B1406" s="5"/>
    </row>
    <row r="1407" spans="2:2">
      <c r="B1407" s="5"/>
    </row>
    <row r="1408" spans="2:2">
      <c r="B1408" s="5"/>
    </row>
    <row r="1409" spans="2:2">
      <c r="B1409" s="5"/>
    </row>
    <row r="1410" spans="2:2">
      <c r="B1410" s="5"/>
    </row>
    <row r="1411" spans="2:2">
      <c r="B1411" s="5"/>
    </row>
    <row r="1412" spans="2:2">
      <c r="B1412" s="5"/>
    </row>
    <row r="1413" spans="2:2">
      <c r="B1413" s="5"/>
    </row>
    <row r="1414" spans="2:2">
      <c r="B1414" s="5"/>
    </row>
    <row r="1415" spans="2:2">
      <c r="B1415" s="5"/>
    </row>
    <row r="1416" spans="2:2">
      <c r="B1416" s="5"/>
    </row>
    <row r="1417" spans="2:2">
      <c r="B1417" s="5"/>
    </row>
    <row r="1418" spans="2:2">
      <c r="B1418" s="5"/>
    </row>
    <row r="1419" spans="2:2">
      <c r="B1419" s="5"/>
    </row>
    <row r="1420" spans="2:2">
      <c r="B1420" s="5"/>
    </row>
    <row r="1421" spans="2:2">
      <c r="B1421" s="5"/>
    </row>
    <row r="1422" spans="2:2">
      <c r="B1422" s="5"/>
    </row>
    <row r="1423" spans="2:2">
      <c r="B1423" s="5"/>
    </row>
    <row r="1424" spans="2:2">
      <c r="B1424" s="5"/>
    </row>
    <row r="1425" spans="2:2">
      <c r="B1425" s="5"/>
    </row>
    <row r="1426" spans="2:2">
      <c r="B1426" s="5"/>
    </row>
    <row r="1427" spans="2:2">
      <c r="B1427" s="5"/>
    </row>
    <row r="1428" spans="2:2">
      <c r="B1428" s="5"/>
    </row>
    <row r="1429" spans="2:2">
      <c r="B1429" s="5"/>
    </row>
    <row r="1430" spans="2:2">
      <c r="B1430" s="5"/>
    </row>
    <row r="1431" spans="2:2">
      <c r="B1431" s="5"/>
    </row>
    <row r="1432" spans="2:2">
      <c r="B1432" s="5"/>
    </row>
    <row r="1433" spans="2:2">
      <c r="B1433" s="5"/>
    </row>
    <row r="1434" spans="2:2">
      <c r="B1434" s="5"/>
    </row>
    <row r="1435" spans="2:2">
      <c r="B1435" s="5"/>
    </row>
    <row r="1436" spans="2:2">
      <c r="B1436" s="5"/>
    </row>
    <row r="1437" spans="2:2">
      <c r="B1437" s="5"/>
    </row>
    <row r="1438" spans="2:2">
      <c r="B1438" s="5"/>
    </row>
    <row r="1439" spans="2:2">
      <c r="B1439" s="5"/>
    </row>
    <row r="1440" spans="2:2">
      <c r="B1440" s="5"/>
    </row>
    <row r="1441" spans="2:2">
      <c r="B1441" s="5"/>
    </row>
    <row r="1442" spans="2:2">
      <c r="B1442" s="5"/>
    </row>
    <row r="1443" spans="2:2">
      <c r="B1443" s="5"/>
    </row>
    <row r="1444" spans="2:2">
      <c r="B1444" s="5"/>
    </row>
    <row r="1445" spans="2:2">
      <c r="B1445" s="5"/>
    </row>
    <row r="1446" spans="2:2">
      <c r="B1446" s="5"/>
    </row>
    <row r="1447" spans="2:2">
      <c r="B1447" s="5"/>
    </row>
    <row r="1448" spans="2:2">
      <c r="B1448" s="5"/>
    </row>
    <row r="1449" spans="2:2">
      <c r="B1449" s="5"/>
    </row>
    <row r="1450" spans="2:2">
      <c r="B1450" s="5"/>
    </row>
    <row r="1451" spans="2:2">
      <c r="B1451" s="5"/>
    </row>
    <row r="1452" spans="2:2">
      <c r="B1452" s="5"/>
    </row>
    <row r="1453" spans="2:2">
      <c r="B1453" s="5"/>
    </row>
    <row r="1454" spans="2:2">
      <c r="B1454" s="5"/>
    </row>
    <row r="1455" spans="2:2">
      <c r="B1455" s="5"/>
    </row>
    <row r="1456" spans="2:2">
      <c r="B1456" s="5"/>
    </row>
    <row r="1457" spans="2:2">
      <c r="B1457" s="5"/>
    </row>
    <row r="1458" spans="2:2">
      <c r="B1458" s="5"/>
    </row>
    <row r="1459" spans="2:2">
      <c r="B1459" s="5"/>
    </row>
    <row r="1460" spans="2:2">
      <c r="B1460" s="5"/>
    </row>
    <row r="1461" spans="2:2">
      <c r="B1461" s="5"/>
    </row>
    <row r="1462" spans="2:2">
      <c r="B1462" s="5"/>
    </row>
    <row r="1463" spans="2:2">
      <c r="B1463" s="5"/>
    </row>
    <row r="1464" spans="2:2">
      <c r="B1464" s="5"/>
    </row>
    <row r="1465" spans="2:2">
      <c r="B1465" s="5"/>
    </row>
    <row r="1466" spans="2:2">
      <c r="B1466" s="5"/>
    </row>
    <row r="1467" spans="2:2">
      <c r="B1467" s="5"/>
    </row>
    <row r="1468" spans="2:2">
      <c r="B1468" s="5"/>
    </row>
    <row r="1469" spans="2:2">
      <c r="B1469" s="5"/>
    </row>
    <row r="1470" spans="2:2">
      <c r="B1470" s="5"/>
    </row>
    <row r="1471" spans="2:2">
      <c r="B1471" s="5"/>
    </row>
    <row r="1472" spans="2:2">
      <c r="B1472" s="5"/>
    </row>
    <row r="1473" spans="2:2">
      <c r="B1473" s="5"/>
    </row>
    <row r="1474" spans="2:2">
      <c r="B1474" s="5"/>
    </row>
    <row r="1475" spans="2:2">
      <c r="B1475" s="5"/>
    </row>
    <row r="1476" spans="2:2">
      <c r="B1476" s="5"/>
    </row>
    <row r="1477" spans="2:2">
      <c r="B1477" s="5"/>
    </row>
    <row r="1478" spans="2:2">
      <c r="B1478" s="5"/>
    </row>
    <row r="1479" spans="2:2">
      <c r="B1479" s="5"/>
    </row>
    <row r="1480" spans="2:2">
      <c r="B1480" s="5"/>
    </row>
    <row r="1481" spans="2:2">
      <c r="B1481" s="5"/>
    </row>
    <row r="1482" spans="2:2">
      <c r="B1482" s="5"/>
    </row>
    <row r="1483" spans="2:2">
      <c r="B1483" s="5"/>
    </row>
    <row r="1484" spans="2:2">
      <c r="B1484" s="5"/>
    </row>
    <row r="1485" spans="2:2">
      <c r="B1485" s="5"/>
    </row>
    <row r="1486" spans="2:2">
      <c r="B1486" s="5"/>
    </row>
    <row r="1487" spans="2:2">
      <c r="B1487" s="5"/>
    </row>
    <row r="1488" spans="2:2">
      <c r="B1488" s="5"/>
    </row>
    <row r="1489" spans="2:2">
      <c r="B1489" s="5"/>
    </row>
    <row r="1490" spans="2:2">
      <c r="B1490" s="5"/>
    </row>
    <row r="1491" spans="2:2">
      <c r="B1491" s="5"/>
    </row>
    <row r="1492" spans="2:2">
      <c r="B1492" s="5"/>
    </row>
    <row r="1493" spans="2:2">
      <c r="B1493" s="5"/>
    </row>
    <row r="1494" spans="2:2">
      <c r="B1494" s="5"/>
    </row>
    <row r="1495" spans="2:2">
      <c r="B1495" s="5"/>
    </row>
    <row r="1496" spans="2:2">
      <c r="B1496" s="5"/>
    </row>
    <row r="1497" spans="2:2">
      <c r="B1497" s="5"/>
    </row>
    <row r="1498" spans="2:2">
      <c r="B1498" s="5"/>
    </row>
    <row r="1499" spans="2:2">
      <c r="B1499" s="5"/>
    </row>
    <row r="1500" spans="2:2">
      <c r="B1500" s="5"/>
    </row>
    <row r="1501" spans="2:2">
      <c r="B1501" s="5"/>
    </row>
    <row r="1502" spans="2:2">
      <c r="B1502" s="5"/>
    </row>
    <row r="1503" spans="2:2">
      <c r="B1503" s="5"/>
    </row>
    <row r="1504" spans="2:2">
      <c r="B1504" s="5"/>
    </row>
    <row r="1505" spans="2:2">
      <c r="B1505" s="5"/>
    </row>
    <row r="1506" spans="2:2">
      <c r="B1506" s="5"/>
    </row>
    <row r="1507" spans="2:2">
      <c r="B1507" s="5"/>
    </row>
    <row r="1508" spans="2:2">
      <c r="B1508" s="5"/>
    </row>
    <row r="1509" spans="2:2">
      <c r="B1509" s="5"/>
    </row>
    <row r="1510" spans="2:2">
      <c r="B1510" s="5"/>
    </row>
    <row r="1511" spans="2:2">
      <c r="B1511" s="5"/>
    </row>
    <row r="1512" spans="2:2">
      <c r="B1512" s="5"/>
    </row>
    <row r="1513" spans="2:2">
      <c r="B1513" s="5"/>
    </row>
    <row r="1514" spans="2:2">
      <c r="B1514" s="5"/>
    </row>
    <row r="1515" spans="2:2">
      <c r="B1515" s="5"/>
    </row>
    <row r="1516" spans="2:2">
      <c r="B1516" s="5"/>
    </row>
    <row r="1517" spans="2:2">
      <c r="B1517" s="5"/>
    </row>
    <row r="1518" spans="2:2">
      <c r="B1518" s="5"/>
    </row>
    <row r="1519" spans="2:2">
      <c r="B1519" s="5"/>
    </row>
    <row r="1520" spans="2:2">
      <c r="B1520" s="5"/>
    </row>
    <row r="1521" spans="2:2">
      <c r="B1521" s="5"/>
    </row>
    <row r="1522" spans="2:2">
      <c r="B1522" s="5"/>
    </row>
    <row r="1523" spans="2:2">
      <c r="B1523" s="5"/>
    </row>
    <row r="1524" spans="2:2">
      <c r="B1524" s="5"/>
    </row>
    <row r="1525" spans="2:2">
      <c r="B1525" s="5"/>
    </row>
    <row r="1526" spans="2:2">
      <c r="B1526" s="5"/>
    </row>
    <row r="1527" spans="2:2">
      <c r="B1527" s="5"/>
    </row>
    <row r="1528" spans="2:2">
      <c r="B1528" s="5"/>
    </row>
    <row r="1529" spans="2:2">
      <c r="B1529" s="5"/>
    </row>
    <row r="1530" spans="2:2">
      <c r="B1530" s="5"/>
    </row>
    <row r="1531" spans="2:2">
      <c r="B1531" s="5"/>
    </row>
    <row r="1532" spans="2:2">
      <c r="B1532" s="5"/>
    </row>
    <row r="1533" spans="2:2">
      <c r="B1533" s="5"/>
    </row>
    <row r="1534" spans="2:2">
      <c r="B1534" s="5"/>
    </row>
    <row r="1535" spans="2:2">
      <c r="B1535" s="5"/>
    </row>
    <row r="1536" spans="2:2">
      <c r="B1536" s="5"/>
    </row>
    <row r="1537" spans="2:2">
      <c r="B1537" s="5"/>
    </row>
    <row r="1538" spans="2:2">
      <c r="B1538" s="5"/>
    </row>
    <row r="1539" spans="2:2">
      <c r="B1539" s="5"/>
    </row>
    <row r="1540" spans="2:2">
      <c r="B1540" s="5"/>
    </row>
    <row r="1541" spans="2:2">
      <c r="B1541" s="5"/>
    </row>
    <row r="1542" spans="2:2">
      <c r="B1542" s="5"/>
    </row>
    <row r="1543" spans="2:2">
      <c r="B1543" s="5"/>
    </row>
    <row r="1544" spans="2:2">
      <c r="B1544" s="5"/>
    </row>
    <row r="1545" spans="2:2">
      <c r="B1545" s="5"/>
    </row>
    <row r="1546" spans="2:2">
      <c r="B1546" s="5"/>
    </row>
    <row r="1547" spans="2:2">
      <c r="B1547" s="5"/>
    </row>
    <row r="1548" spans="2:2">
      <c r="B1548" s="5"/>
    </row>
    <row r="1549" spans="2:2">
      <c r="B1549" s="5"/>
    </row>
    <row r="1550" spans="2:2">
      <c r="B1550" s="5"/>
    </row>
    <row r="1551" spans="2:2">
      <c r="B1551" s="5"/>
    </row>
    <row r="1552" spans="2:2">
      <c r="B1552" s="5"/>
    </row>
    <row r="1553" spans="2:2">
      <c r="B1553" s="5"/>
    </row>
    <row r="1554" spans="2:2">
      <c r="B1554" s="5"/>
    </row>
    <row r="1555" spans="2:2">
      <c r="B1555" s="5"/>
    </row>
    <row r="1556" spans="2:2">
      <c r="B1556" s="5"/>
    </row>
    <row r="1557" spans="2:2">
      <c r="B1557" s="5"/>
    </row>
    <row r="1558" spans="2:2">
      <c r="B1558" s="5"/>
    </row>
    <row r="1559" spans="2:2">
      <c r="B1559" s="5"/>
    </row>
    <row r="1560" spans="2:2">
      <c r="B1560" s="5"/>
    </row>
    <row r="1561" spans="2:2">
      <c r="B1561" s="5"/>
    </row>
    <row r="1562" spans="2:2">
      <c r="B1562" s="5"/>
    </row>
    <row r="1563" spans="2:2">
      <c r="B1563" s="5"/>
    </row>
    <row r="1564" spans="2:2">
      <c r="B1564" s="5"/>
    </row>
    <row r="1565" spans="2:2">
      <c r="B1565" s="5"/>
    </row>
    <row r="1566" spans="2:2">
      <c r="B1566" s="5"/>
    </row>
    <row r="1567" spans="2:2">
      <c r="B1567" s="5"/>
    </row>
    <row r="1568" spans="2:2">
      <c r="B1568" s="5"/>
    </row>
    <row r="1569" spans="2:2">
      <c r="B1569" s="5"/>
    </row>
    <row r="1570" spans="2:2">
      <c r="B1570" s="5"/>
    </row>
    <row r="1571" spans="2:2">
      <c r="B1571" s="5"/>
    </row>
    <row r="1572" spans="2:2">
      <c r="B1572" s="5"/>
    </row>
    <row r="1573" spans="2:2">
      <c r="B1573" s="5"/>
    </row>
    <row r="1574" spans="2:2">
      <c r="B1574" s="5"/>
    </row>
    <row r="1575" spans="2:2">
      <c r="B1575" s="5"/>
    </row>
    <row r="1576" spans="2:2">
      <c r="B1576" s="5"/>
    </row>
    <row r="1577" spans="2:2">
      <c r="B1577" s="5"/>
    </row>
    <row r="1578" spans="2:2">
      <c r="B1578" s="5"/>
    </row>
    <row r="1579" spans="2:2">
      <c r="B1579" s="5"/>
    </row>
    <row r="1580" spans="2:2">
      <c r="B1580" s="5"/>
    </row>
    <row r="1581" spans="2:2">
      <c r="B1581" s="5"/>
    </row>
    <row r="1582" spans="2:2">
      <c r="B1582" s="5"/>
    </row>
    <row r="1583" spans="2:2">
      <c r="B1583" s="5"/>
    </row>
    <row r="1584" spans="2:2">
      <c r="B1584" s="5"/>
    </row>
    <row r="1585" spans="2:2">
      <c r="B1585" s="5"/>
    </row>
    <row r="1586" spans="2:2">
      <c r="B1586" s="5"/>
    </row>
    <row r="1587" spans="2:2">
      <c r="B1587" s="5"/>
    </row>
    <row r="1588" spans="2:2">
      <c r="B1588" s="5"/>
    </row>
    <row r="1589" spans="2:2">
      <c r="B1589" s="5"/>
    </row>
    <row r="1590" spans="2:2">
      <c r="B1590" s="5"/>
    </row>
    <row r="1591" spans="2:2">
      <c r="B1591" s="5"/>
    </row>
    <row r="1592" spans="2:2">
      <c r="B1592" s="5"/>
    </row>
    <row r="1593" spans="2:2">
      <c r="B1593" s="5"/>
    </row>
    <row r="1594" spans="2:2">
      <c r="B1594" s="5"/>
    </row>
    <row r="1595" spans="2:2">
      <c r="B1595" s="5"/>
    </row>
    <row r="1596" spans="2:2">
      <c r="B1596" s="5"/>
    </row>
    <row r="1597" spans="2:2">
      <c r="B1597" s="5"/>
    </row>
    <row r="1598" spans="2:2">
      <c r="B1598" s="5"/>
    </row>
    <row r="1599" spans="2:2">
      <c r="B1599" s="5"/>
    </row>
    <row r="1600" spans="2:2">
      <c r="B1600" s="5"/>
    </row>
    <row r="1601" spans="2:2">
      <c r="B1601" s="5"/>
    </row>
    <row r="1602" spans="2:2">
      <c r="B1602" s="5"/>
    </row>
    <row r="1603" spans="2:2">
      <c r="B1603" s="5"/>
    </row>
    <row r="1604" spans="2:2">
      <c r="B1604" s="5"/>
    </row>
    <row r="1605" spans="2:2">
      <c r="B1605" s="5"/>
    </row>
    <row r="1606" spans="2:2">
      <c r="B1606" s="5"/>
    </row>
    <row r="1607" spans="2:2">
      <c r="B1607" s="5"/>
    </row>
    <row r="1608" spans="2:2">
      <c r="B1608" s="5"/>
    </row>
    <row r="1609" spans="2:2">
      <c r="B1609" s="5"/>
    </row>
    <row r="1610" spans="2:2">
      <c r="B1610" s="5"/>
    </row>
    <row r="1611" spans="2:2">
      <c r="B1611" s="5"/>
    </row>
    <row r="1612" spans="2:2">
      <c r="B1612" s="5"/>
    </row>
    <row r="1613" spans="2:2">
      <c r="B1613" s="5"/>
    </row>
    <row r="1614" spans="2:2">
      <c r="B1614" s="5"/>
    </row>
    <row r="1615" spans="2:2">
      <c r="B1615" s="5"/>
    </row>
    <row r="1616" spans="2:2">
      <c r="B1616" s="5"/>
    </row>
    <row r="1617" spans="2:2">
      <c r="B1617" s="5"/>
    </row>
    <row r="1618" spans="2:2">
      <c r="B1618" s="5"/>
    </row>
    <row r="1619" spans="2:2">
      <c r="B1619" s="5"/>
    </row>
    <row r="1620" spans="2:2">
      <c r="B1620" s="5"/>
    </row>
    <row r="1621" spans="2:2">
      <c r="B1621" s="5"/>
    </row>
    <row r="1622" spans="2:2">
      <c r="B1622" s="5"/>
    </row>
    <row r="1623" spans="2:2">
      <c r="B1623" s="5"/>
    </row>
    <row r="1624" spans="2:2">
      <c r="B1624" s="5"/>
    </row>
    <row r="1625" spans="2:2">
      <c r="B1625" s="5"/>
    </row>
    <row r="1626" spans="2:2">
      <c r="B1626" s="5"/>
    </row>
    <row r="1627" spans="2:2">
      <c r="B1627" s="5"/>
    </row>
    <row r="1628" spans="2:2">
      <c r="B1628" s="5"/>
    </row>
    <row r="1629" spans="2:2">
      <c r="B1629" s="5"/>
    </row>
    <row r="1630" spans="2:2">
      <c r="B1630" s="5"/>
    </row>
    <row r="1631" spans="2:2">
      <c r="B1631" s="5"/>
    </row>
    <row r="1632" spans="2:2">
      <c r="B1632" s="5"/>
    </row>
    <row r="1633" spans="2:2">
      <c r="B1633" s="5"/>
    </row>
    <row r="1634" spans="2:2">
      <c r="B1634" s="5"/>
    </row>
    <row r="1635" spans="2:2">
      <c r="B1635" s="5"/>
    </row>
    <row r="1636" spans="2:2">
      <c r="B1636" s="5"/>
    </row>
    <row r="1637" spans="2:2">
      <c r="B1637" s="5"/>
    </row>
    <row r="1638" spans="2:2">
      <c r="B1638" s="5"/>
    </row>
    <row r="1639" spans="2:2">
      <c r="B1639" s="5"/>
    </row>
    <row r="1640" spans="2:2">
      <c r="B1640" s="5"/>
    </row>
    <row r="1641" spans="2:2">
      <c r="B1641" s="5"/>
    </row>
    <row r="1642" spans="2:2">
      <c r="B1642" s="5"/>
    </row>
    <row r="1643" spans="2:2">
      <c r="B1643" s="5"/>
    </row>
    <row r="1644" spans="2:2">
      <c r="B1644" s="5"/>
    </row>
    <row r="1645" spans="2:2">
      <c r="B1645" s="5"/>
    </row>
    <row r="1646" spans="2:2">
      <c r="B1646" s="5"/>
    </row>
    <row r="1647" spans="2:2">
      <c r="B1647" s="5"/>
    </row>
    <row r="1648" spans="2:2">
      <c r="B1648" s="5"/>
    </row>
    <row r="1649" spans="2:2">
      <c r="B1649" s="5"/>
    </row>
    <row r="1650" spans="2:2">
      <c r="B1650" s="5"/>
    </row>
    <row r="1651" spans="2:2">
      <c r="B1651" s="5"/>
    </row>
    <row r="1652" spans="2:2">
      <c r="B1652" s="5"/>
    </row>
    <row r="1653" spans="2:2">
      <c r="B1653" s="5"/>
    </row>
    <row r="1654" spans="2:2">
      <c r="B1654" s="5"/>
    </row>
    <row r="1655" spans="2:2">
      <c r="B1655" s="5"/>
    </row>
    <row r="1656" spans="2:2">
      <c r="B1656" s="5"/>
    </row>
    <row r="1657" spans="2:2">
      <c r="B1657" s="5"/>
    </row>
    <row r="1658" spans="2:2">
      <c r="B1658" s="5"/>
    </row>
    <row r="1659" spans="2:2">
      <c r="B1659" s="5"/>
    </row>
    <row r="1660" spans="2:2">
      <c r="B1660" s="5"/>
    </row>
    <row r="1661" spans="2:2">
      <c r="B1661" s="5"/>
    </row>
    <row r="1662" spans="2:2">
      <c r="B1662" s="5"/>
    </row>
    <row r="1663" spans="2:2">
      <c r="B1663" s="5"/>
    </row>
    <row r="1664" spans="2:2">
      <c r="B1664" s="5"/>
    </row>
    <row r="1665" spans="2:2">
      <c r="B1665" s="5"/>
    </row>
    <row r="1666" spans="2:2">
      <c r="B1666" s="5"/>
    </row>
    <row r="1667" spans="2:2">
      <c r="B1667" s="5"/>
    </row>
    <row r="1668" spans="2:2">
      <c r="B1668" s="5"/>
    </row>
    <row r="1669" spans="2:2">
      <c r="B1669" s="5"/>
    </row>
    <row r="1670" spans="2:2">
      <c r="B1670" s="5"/>
    </row>
    <row r="1671" spans="2:2">
      <c r="B1671" s="5"/>
    </row>
    <row r="1672" spans="2:2">
      <c r="B1672" s="5"/>
    </row>
    <row r="1673" spans="2:2">
      <c r="B1673" s="5"/>
    </row>
    <row r="1674" spans="2:2">
      <c r="B1674" s="5"/>
    </row>
    <row r="1675" spans="2:2">
      <c r="B1675" s="5"/>
    </row>
    <row r="1676" spans="2:2">
      <c r="B1676" s="5"/>
    </row>
    <row r="1677" spans="2:2">
      <c r="B1677" s="5"/>
    </row>
    <row r="1678" spans="2:2">
      <c r="B1678" s="5"/>
    </row>
    <row r="1679" spans="2:2">
      <c r="B1679" s="5"/>
    </row>
    <row r="1680" spans="2:2">
      <c r="B1680" s="5"/>
    </row>
    <row r="1681" spans="2:2">
      <c r="B1681" s="5"/>
    </row>
    <row r="1682" spans="2:2">
      <c r="B1682" s="5"/>
    </row>
    <row r="1683" spans="2:2">
      <c r="B1683" s="5"/>
    </row>
    <row r="1684" spans="2:2">
      <c r="B1684" s="5"/>
    </row>
    <row r="1685" spans="2:2">
      <c r="B1685" s="5"/>
    </row>
    <row r="1686" spans="2:2">
      <c r="B1686" s="5"/>
    </row>
    <row r="1687" spans="2:2">
      <c r="B1687" s="5"/>
    </row>
    <row r="1688" spans="2:2">
      <c r="B1688" s="5"/>
    </row>
    <row r="1689" spans="2:2">
      <c r="B1689" s="5"/>
    </row>
    <row r="1690" spans="2:2">
      <c r="B1690" s="5"/>
    </row>
    <row r="1691" spans="2:2">
      <c r="B1691" s="5"/>
    </row>
    <row r="1692" spans="2:2">
      <c r="B1692" s="5"/>
    </row>
    <row r="1693" spans="2:2">
      <c r="B1693" s="5"/>
    </row>
    <row r="1694" spans="2:2">
      <c r="B1694" s="5"/>
    </row>
    <row r="1695" spans="2:2">
      <c r="B1695" s="5"/>
    </row>
    <row r="1696" spans="2:2">
      <c r="B1696" s="5"/>
    </row>
    <row r="1697" spans="2:2">
      <c r="B1697" s="5"/>
    </row>
    <row r="1698" spans="2:2">
      <c r="B1698" s="5"/>
    </row>
    <row r="1699" spans="2:2">
      <c r="B1699" s="5"/>
    </row>
    <row r="1700" spans="2:2">
      <c r="B1700" s="5"/>
    </row>
    <row r="1701" spans="2:2">
      <c r="B1701" s="5"/>
    </row>
    <row r="1702" spans="2:2">
      <c r="B1702" s="5"/>
    </row>
    <row r="1703" spans="2:2">
      <c r="B1703" s="5"/>
    </row>
    <row r="1704" spans="2:2">
      <c r="B1704" s="5"/>
    </row>
    <row r="1705" spans="2:2">
      <c r="B1705" s="5"/>
    </row>
    <row r="1706" spans="2:2">
      <c r="B1706" s="5"/>
    </row>
    <row r="1707" spans="2:2">
      <c r="B1707" s="5"/>
    </row>
    <row r="1708" spans="2:2">
      <c r="B1708" s="5"/>
    </row>
    <row r="1709" spans="2:2">
      <c r="B1709" s="5"/>
    </row>
    <row r="1710" spans="2:2">
      <c r="B1710" s="5"/>
    </row>
    <row r="1711" spans="2:2">
      <c r="B1711" s="5"/>
    </row>
    <row r="1712" spans="2:2">
      <c r="B1712" s="5"/>
    </row>
    <row r="1713" spans="2:2">
      <c r="B1713" s="5"/>
    </row>
    <row r="1714" spans="2:2">
      <c r="B1714" s="5"/>
    </row>
    <row r="1715" spans="2:2">
      <c r="B1715" s="5"/>
    </row>
    <row r="1716" spans="2:2">
      <c r="B1716" s="5"/>
    </row>
    <row r="1717" spans="2:2">
      <c r="B1717" s="5"/>
    </row>
    <row r="1718" spans="2:2">
      <c r="B1718" s="5"/>
    </row>
    <row r="1719" spans="2:2">
      <c r="B1719" s="5"/>
    </row>
    <row r="1720" spans="2:2">
      <c r="B1720" s="5"/>
    </row>
    <row r="1721" spans="2:2">
      <c r="B1721" s="5"/>
    </row>
    <row r="1722" spans="2:2">
      <c r="B1722" s="5"/>
    </row>
    <row r="1723" spans="2:2">
      <c r="B1723" s="5"/>
    </row>
    <row r="1724" spans="2:2">
      <c r="B1724" s="5"/>
    </row>
    <row r="1725" spans="2:2">
      <c r="B1725" s="5"/>
    </row>
    <row r="1726" spans="2:2">
      <c r="B1726" s="5"/>
    </row>
    <row r="1727" spans="2:2">
      <c r="B1727" s="5"/>
    </row>
    <row r="1728" spans="2:2">
      <c r="B1728" s="5"/>
    </row>
    <row r="1729" spans="2:2">
      <c r="B1729" s="5"/>
    </row>
    <row r="1730" spans="2:2">
      <c r="B1730" s="5"/>
    </row>
    <row r="1731" spans="2:2">
      <c r="B1731" s="5"/>
    </row>
    <row r="1732" spans="2:2">
      <c r="B1732" s="5"/>
    </row>
    <row r="1733" spans="2:2">
      <c r="B1733" s="5"/>
    </row>
    <row r="1734" spans="2:2">
      <c r="B1734" s="5"/>
    </row>
    <row r="1735" spans="2:2">
      <c r="B1735" s="5"/>
    </row>
    <row r="1736" spans="2:2">
      <c r="B1736" s="5"/>
    </row>
    <row r="1737" spans="2:2">
      <c r="B1737" s="5"/>
    </row>
    <row r="1738" spans="2:2">
      <c r="B1738" s="5"/>
    </row>
    <row r="1739" spans="2:2">
      <c r="B1739" s="5"/>
    </row>
    <row r="1740" spans="2:2">
      <c r="B1740" s="5"/>
    </row>
    <row r="1741" spans="2:2">
      <c r="B1741" s="5"/>
    </row>
    <row r="1742" spans="2:2">
      <c r="B1742" s="5"/>
    </row>
    <row r="1743" spans="2:2">
      <c r="B1743" s="5"/>
    </row>
    <row r="1744" spans="2:2">
      <c r="B1744" s="5"/>
    </row>
    <row r="1745" spans="2:2">
      <c r="B1745" s="5"/>
    </row>
    <row r="1746" spans="2:2">
      <c r="B1746" s="5"/>
    </row>
    <row r="1747" spans="2:2">
      <c r="B1747" s="5"/>
    </row>
    <row r="1748" spans="2:2">
      <c r="B1748" s="5"/>
    </row>
    <row r="1749" spans="2:2">
      <c r="B1749" s="5"/>
    </row>
    <row r="1750" spans="2:2">
      <c r="B1750" s="5"/>
    </row>
    <row r="1751" spans="2:2">
      <c r="B1751" s="5"/>
    </row>
    <row r="1752" spans="2:2">
      <c r="B1752" s="5"/>
    </row>
    <row r="1753" spans="2:2">
      <c r="B1753" s="5"/>
    </row>
    <row r="1754" spans="2:2">
      <c r="B1754" s="5"/>
    </row>
    <row r="1755" spans="2:2">
      <c r="B1755" s="5"/>
    </row>
    <row r="1756" spans="2:2">
      <c r="B1756" s="5"/>
    </row>
    <row r="1757" spans="2:2">
      <c r="B1757" s="5"/>
    </row>
    <row r="1758" spans="2:2">
      <c r="B1758" s="5"/>
    </row>
    <row r="1759" spans="2:2">
      <c r="B1759" s="5"/>
    </row>
    <row r="1760" spans="2:2">
      <c r="B1760" s="5"/>
    </row>
    <row r="1761" spans="2:2">
      <c r="B1761" s="5"/>
    </row>
    <row r="1762" spans="2:2">
      <c r="B1762" s="5"/>
    </row>
    <row r="1763" spans="2:2">
      <c r="B1763" s="5"/>
    </row>
    <row r="1764" spans="2:2">
      <c r="B1764" s="5"/>
    </row>
    <row r="1765" spans="2:2">
      <c r="B1765" s="5"/>
    </row>
    <row r="1766" spans="2:2">
      <c r="B1766" s="5"/>
    </row>
    <row r="1767" spans="2:2">
      <c r="B1767" s="5"/>
    </row>
    <row r="1768" spans="2:2">
      <c r="B1768" s="5"/>
    </row>
    <row r="1769" spans="2:2">
      <c r="B1769" s="5"/>
    </row>
    <row r="1770" spans="2:2">
      <c r="B1770" s="5"/>
    </row>
    <row r="1771" spans="2:2">
      <c r="B1771" s="5"/>
    </row>
    <row r="1772" spans="2:2">
      <c r="B1772" s="5"/>
    </row>
    <row r="1773" spans="2:2">
      <c r="B1773" s="5"/>
    </row>
    <row r="1774" spans="2:2">
      <c r="B1774" s="5"/>
    </row>
    <row r="1775" spans="2:2">
      <c r="B1775" s="5"/>
    </row>
    <row r="1776" spans="2:2">
      <c r="B1776" s="5"/>
    </row>
    <row r="1777" spans="2:2">
      <c r="B1777" s="5"/>
    </row>
    <row r="1778" spans="2:2">
      <c r="B1778" s="5"/>
    </row>
    <row r="1779" spans="2:2">
      <c r="B1779" s="5"/>
    </row>
    <row r="1780" spans="2:2">
      <c r="B1780" s="5"/>
    </row>
    <row r="1781" spans="2:2">
      <c r="B1781" s="5"/>
    </row>
    <row r="1782" spans="2:2">
      <c r="B1782" s="5"/>
    </row>
    <row r="1783" spans="2:2">
      <c r="B1783" s="5"/>
    </row>
    <row r="1784" spans="2:2">
      <c r="B1784" s="5"/>
    </row>
    <row r="1785" spans="2:2">
      <c r="B1785" s="5"/>
    </row>
    <row r="1786" spans="2:2">
      <c r="B1786" s="5"/>
    </row>
    <row r="1787" spans="2:2">
      <c r="B1787" s="5"/>
    </row>
    <row r="1788" spans="2:2">
      <c r="B1788" s="5"/>
    </row>
    <row r="1789" spans="2:2">
      <c r="B1789" s="5"/>
    </row>
    <row r="1790" spans="2:2">
      <c r="B1790" s="5"/>
    </row>
    <row r="1791" spans="2:2">
      <c r="B1791" s="5"/>
    </row>
    <row r="1792" spans="2:2">
      <c r="B1792" s="5"/>
    </row>
    <row r="1793" spans="2:2">
      <c r="B1793" s="5"/>
    </row>
    <row r="1794" spans="2:2">
      <c r="B1794" s="5"/>
    </row>
    <row r="1795" spans="2:2">
      <c r="B1795" s="5"/>
    </row>
    <row r="1796" spans="2:2">
      <c r="B1796" s="5"/>
    </row>
    <row r="1797" spans="2:2">
      <c r="B1797" s="5"/>
    </row>
    <row r="1798" spans="2:2">
      <c r="B1798" s="5"/>
    </row>
    <row r="1799" spans="2:2">
      <c r="B1799" s="5"/>
    </row>
    <row r="1800" spans="2:2">
      <c r="B1800" s="5"/>
    </row>
    <row r="1801" spans="2:2">
      <c r="B1801" s="5"/>
    </row>
    <row r="1802" spans="2:2">
      <c r="B1802" s="5"/>
    </row>
    <row r="1803" spans="2:2">
      <c r="B1803" s="5"/>
    </row>
    <row r="1804" spans="2:2">
      <c r="B1804" s="5"/>
    </row>
    <row r="1805" spans="2:2">
      <c r="B1805" s="5"/>
    </row>
    <row r="1806" spans="2:2">
      <c r="B1806" s="5"/>
    </row>
    <row r="1807" spans="2:2">
      <c r="B1807" s="5"/>
    </row>
    <row r="1808" spans="2:2">
      <c r="B1808" s="5"/>
    </row>
    <row r="1809" spans="2:2">
      <c r="B1809" s="5"/>
    </row>
    <row r="1810" spans="2:2">
      <c r="B1810" s="5"/>
    </row>
    <row r="1811" spans="2:2">
      <c r="B1811" s="5"/>
    </row>
    <row r="1812" spans="2:2">
      <c r="B1812" s="5"/>
    </row>
    <row r="1813" spans="2:2">
      <c r="B1813" s="5"/>
    </row>
    <row r="1814" spans="2:2">
      <c r="B1814" s="5"/>
    </row>
    <row r="1815" spans="2:2">
      <c r="B1815" s="5"/>
    </row>
    <row r="1816" spans="2:2">
      <c r="B1816" s="5"/>
    </row>
    <row r="1817" spans="2:2">
      <c r="B1817" s="5"/>
    </row>
    <row r="1818" spans="2:2">
      <c r="B1818" s="5"/>
    </row>
    <row r="1819" spans="2:2">
      <c r="B1819" s="5"/>
    </row>
    <row r="1820" spans="2:2">
      <c r="B1820" s="5"/>
    </row>
    <row r="1821" spans="2:2">
      <c r="B1821" s="5"/>
    </row>
    <row r="1822" spans="2:2">
      <c r="B1822" s="5"/>
    </row>
    <row r="1823" spans="2:2">
      <c r="B1823" s="5"/>
    </row>
    <row r="1824" spans="2:2">
      <c r="B1824" s="5"/>
    </row>
    <row r="1825" spans="2:2">
      <c r="B1825" s="5"/>
    </row>
    <row r="1826" spans="2:2">
      <c r="B1826" s="5"/>
    </row>
    <row r="1827" spans="2:2">
      <c r="B1827" s="5"/>
    </row>
    <row r="1828" spans="2:2">
      <c r="B1828" s="5"/>
    </row>
    <row r="1829" spans="2:2">
      <c r="B1829" s="5"/>
    </row>
    <row r="1830" spans="2:2">
      <c r="B1830" s="5"/>
    </row>
    <row r="1831" spans="2:2">
      <c r="B1831" s="5"/>
    </row>
    <row r="1832" spans="2:2">
      <c r="B1832" s="5"/>
    </row>
    <row r="1833" spans="2:2">
      <c r="B1833" s="5"/>
    </row>
    <row r="1834" spans="2:2">
      <c r="B1834" s="5"/>
    </row>
    <row r="1835" spans="2:2">
      <c r="B1835" s="5"/>
    </row>
    <row r="1836" spans="2:2">
      <c r="B1836" s="5"/>
    </row>
    <row r="1837" spans="2:2">
      <c r="B1837" s="5"/>
    </row>
    <row r="1838" spans="2:2">
      <c r="B1838" s="5"/>
    </row>
    <row r="1839" spans="2:2">
      <c r="B1839" s="5"/>
    </row>
    <row r="1840" spans="2:2">
      <c r="B1840" s="5"/>
    </row>
    <row r="1841" spans="2:2">
      <c r="B1841" s="5"/>
    </row>
    <row r="1842" spans="2:2">
      <c r="B1842" s="5"/>
    </row>
    <row r="1843" spans="2:2">
      <c r="B1843" s="5"/>
    </row>
    <row r="1844" spans="2:2">
      <c r="B1844" s="5"/>
    </row>
    <row r="1845" spans="2:2">
      <c r="B1845" s="5"/>
    </row>
    <row r="1846" spans="2:2">
      <c r="B1846" s="5"/>
    </row>
    <row r="1847" spans="2:2">
      <c r="B1847" s="5"/>
    </row>
    <row r="1848" spans="2:2">
      <c r="B1848" s="5"/>
    </row>
    <row r="1849" spans="2:2">
      <c r="B1849" s="5"/>
    </row>
    <row r="1850" spans="2:2">
      <c r="B1850" s="5"/>
    </row>
    <row r="1851" spans="2:2">
      <c r="B1851" s="5"/>
    </row>
    <row r="1852" spans="2:2">
      <c r="B1852" s="5"/>
    </row>
    <row r="1853" spans="2:2">
      <c r="B1853" s="5"/>
    </row>
    <row r="1854" spans="2:2">
      <c r="B1854" s="5"/>
    </row>
    <row r="1855" spans="2:2">
      <c r="B1855" s="5"/>
    </row>
    <row r="1856" spans="2:2">
      <c r="B1856" s="5"/>
    </row>
    <row r="1857" spans="2:2">
      <c r="B1857" s="5"/>
    </row>
    <row r="1858" spans="2:2">
      <c r="B1858" s="5"/>
    </row>
    <row r="1859" spans="2:2">
      <c r="B1859" s="5"/>
    </row>
    <row r="1860" spans="2:2">
      <c r="B1860" s="5"/>
    </row>
    <row r="1861" spans="2:2">
      <c r="B1861" s="5"/>
    </row>
    <row r="1862" spans="2:2">
      <c r="B1862" s="5"/>
    </row>
    <row r="1863" spans="2:2">
      <c r="B1863" s="5"/>
    </row>
    <row r="1864" spans="2:2">
      <c r="B1864" s="5"/>
    </row>
    <row r="1865" spans="2:2">
      <c r="B1865" s="5"/>
    </row>
    <row r="1866" spans="2:2">
      <c r="B1866" s="5"/>
    </row>
    <row r="1867" spans="2:2">
      <c r="B1867" s="5"/>
    </row>
    <row r="1868" spans="2:2">
      <c r="B1868" s="5"/>
    </row>
    <row r="1869" spans="2:2">
      <c r="B1869" s="5"/>
    </row>
    <row r="1870" spans="2:2">
      <c r="B1870" s="5"/>
    </row>
    <row r="1871" spans="2:2">
      <c r="B1871" s="5"/>
    </row>
    <row r="1872" spans="2:2">
      <c r="B1872" s="5"/>
    </row>
    <row r="1873" spans="2:2">
      <c r="B1873" s="5"/>
    </row>
    <row r="1874" spans="2:2">
      <c r="B1874" s="5"/>
    </row>
    <row r="1875" spans="2:2">
      <c r="B1875" s="5"/>
    </row>
    <row r="1876" spans="2:2">
      <c r="B1876" s="5"/>
    </row>
    <row r="1877" spans="2:2">
      <c r="B1877" s="5"/>
    </row>
    <row r="1878" spans="2:2">
      <c r="B1878" s="5"/>
    </row>
    <row r="1879" spans="2:2">
      <c r="B1879" s="5"/>
    </row>
    <row r="1880" spans="2:2">
      <c r="B1880" s="5"/>
    </row>
    <row r="1881" spans="2:2">
      <c r="B1881" s="5"/>
    </row>
    <row r="1882" spans="2:2">
      <c r="B1882" s="5"/>
    </row>
    <row r="1883" spans="2:2">
      <c r="B1883" s="5"/>
    </row>
    <row r="1884" spans="2:2">
      <c r="B1884" s="5"/>
    </row>
    <row r="1885" spans="2:2">
      <c r="B1885" s="5"/>
    </row>
    <row r="1886" spans="2:2">
      <c r="B1886" s="5"/>
    </row>
    <row r="1887" spans="2:2">
      <c r="B1887" s="5"/>
    </row>
    <row r="1888" spans="2:2">
      <c r="B1888" s="5"/>
    </row>
    <row r="1889" spans="2:2">
      <c r="B1889" s="5"/>
    </row>
    <row r="1890" spans="2:2">
      <c r="B1890" s="5"/>
    </row>
    <row r="1891" spans="2:2">
      <c r="B1891" s="5"/>
    </row>
    <row r="1892" spans="2:2">
      <c r="B1892" s="5"/>
    </row>
    <row r="1893" spans="2:2">
      <c r="B1893" s="5"/>
    </row>
    <row r="1894" spans="2:2">
      <c r="B1894" s="5"/>
    </row>
    <row r="1895" spans="2:2">
      <c r="B1895" s="5"/>
    </row>
    <row r="1896" spans="2:2">
      <c r="B1896" s="5"/>
    </row>
    <row r="1897" spans="2:2">
      <c r="B1897" s="5"/>
    </row>
    <row r="1898" spans="2:2">
      <c r="B1898" s="5"/>
    </row>
    <row r="1899" spans="2:2">
      <c r="B1899" s="5"/>
    </row>
    <row r="1900" spans="2:2">
      <c r="B1900" s="5"/>
    </row>
    <row r="1901" spans="2:2">
      <c r="B1901" s="5"/>
    </row>
    <row r="1902" spans="2:2">
      <c r="B1902" s="5"/>
    </row>
    <row r="1903" spans="2:2">
      <c r="B1903" s="5"/>
    </row>
    <row r="1904" spans="2:2">
      <c r="B1904" s="5"/>
    </row>
    <row r="1905" spans="2:2">
      <c r="B1905" s="5"/>
    </row>
    <row r="1906" spans="2:2">
      <c r="B1906" s="5"/>
    </row>
    <row r="1907" spans="2:2">
      <c r="B1907" s="5"/>
    </row>
    <row r="1908" spans="2:2">
      <c r="B1908" s="5"/>
    </row>
    <row r="1909" spans="2:2">
      <c r="B1909" s="5"/>
    </row>
    <row r="1910" spans="2:2">
      <c r="B1910" s="5"/>
    </row>
    <row r="1911" spans="2:2">
      <c r="B1911" s="5"/>
    </row>
    <row r="1912" spans="2:2">
      <c r="B1912" s="5"/>
    </row>
    <row r="1913" spans="2:2">
      <c r="B1913" s="5"/>
    </row>
    <row r="1914" spans="2:2">
      <c r="B1914" s="5"/>
    </row>
    <row r="1915" spans="2:2">
      <c r="B1915" s="5"/>
    </row>
    <row r="1916" spans="2:2">
      <c r="B1916" s="5"/>
    </row>
    <row r="1917" spans="2:2">
      <c r="B1917" s="5"/>
    </row>
    <row r="1918" spans="2:2">
      <c r="B1918" s="5"/>
    </row>
    <row r="1919" spans="2:2">
      <c r="B1919" s="5"/>
    </row>
    <row r="1920" spans="2:2">
      <c r="B1920" s="5"/>
    </row>
    <row r="1921" spans="2:2">
      <c r="B1921" s="5"/>
    </row>
    <row r="1922" spans="2:2">
      <c r="B1922" s="5"/>
    </row>
    <row r="1923" spans="2:2">
      <c r="B1923" s="5"/>
    </row>
    <row r="1924" spans="2:2">
      <c r="B1924" s="5"/>
    </row>
    <row r="1925" spans="2:2">
      <c r="B1925" s="5"/>
    </row>
    <row r="1926" spans="2:2">
      <c r="B1926" s="5"/>
    </row>
    <row r="1927" spans="2:2">
      <c r="B1927" s="5"/>
    </row>
    <row r="1928" spans="2:2">
      <c r="B1928" s="5"/>
    </row>
    <row r="1929" spans="2:2">
      <c r="B1929" s="5"/>
    </row>
    <row r="1930" spans="2:2">
      <c r="B1930" s="5"/>
    </row>
    <row r="1931" spans="2:2">
      <c r="B1931" s="5"/>
    </row>
    <row r="1932" spans="2:2">
      <c r="B1932" s="5"/>
    </row>
    <row r="1933" spans="2:2">
      <c r="B1933" s="5"/>
    </row>
    <row r="1934" spans="2:2">
      <c r="B1934" s="5"/>
    </row>
    <row r="1935" spans="2:2">
      <c r="B1935" s="5"/>
    </row>
    <row r="1936" spans="2:2">
      <c r="B1936" s="5"/>
    </row>
    <row r="1937" spans="2:2">
      <c r="B1937" s="5"/>
    </row>
    <row r="1938" spans="2:2">
      <c r="B1938" s="5"/>
    </row>
    <row r="1939" spans="2:2">
      <c r="B1939" s="5"/>
    </row>
    <row r="1940" spans="2:2">
      <c r="B1940" s="5"/>
    </row>
    <row r="1941" spans="2:2">
      <c r="B1941" s="5"/>
    </row>
    <row r="1942" spans="2:2">
      <c r="B1942" s="5"/>
    </row>
    <row r="1943" spans="2:2">
      <c r="B1943" s="5"/>
    </row>
    <row r="1944" spans="2:2">
      <c r="B1944" s="5"/>
    </row>
    <row r="1945" spans="2:2">
      <c r="B1945" s="5"/>
    </row>
    <row r="1946" spans="2:2">
      <c r="B1946" s="5"/>
    </row>
    <row r="1947" spans="2:2">
      <c r="B1947" s="5"/>
    </row>
    <row r="1948" spans="2:2">
      <c r="B1948" s="5"/>
    </row>
    <row r="1949" spans="2:2">
      <c r="B1949" s="5"/>
    </row>
    <row r="1950" spans="2:2">
      <c r="B1950" s="5"/>
    </row>
    <row r="1951" spans="2:2">
      <c r="B1951" s="5"/>
    </row>
    <row r="1952" spans="2:2">
      <c r="B1952" s="5"/>
    </row>
    <row r="1953" spans="2:2">
      <c r="B1953" s="5"/>
    </row>
    <row r="1954" spans="2:2">
      <c r="B1954" s="5"/>
    </row>
    <row r="1955" spans="2:2">
      <c r="B1955" s="5"/>
    </row>
    <row r="1956" spans="2:2">
      <c r="B1956" s="5"/>
    </row>
    <row r="1957" spans="2:2">
      <c r="B1957" s="5"/>
    </row>
    <row r="1958" spans="2:2">
      <c r="B1958" s="5"/>
    </row>
    <row r="1959" spans="2:2">
      <c r="B1959" s="5"/>
    </row>
    <row r="1960" spans="2:2">
      <c r="B1960" s="5"/>
    </row>
    <row r="1961" spans="2:2">
      <c r="B1961" s="5"/>
    </row>
    <row r="1962" spans="2:2">
      <c r="B1962" s="5"/>
    </row>
    <row r="1963" spans="2:2">
      <c r="B1963" s="5"/>
    </row>
    <row r="1964" spans="2:2">
      <c r="B1964" s="5"/>
    </row>
    <row r="1965" spans="2:2">
      <c r="B1965" s="5"/>
    </row>
    <row r="1966" spans="2:2">
      <c r="B1966" s="5"/>
    </row>
    <row r="1967" spans="2:2">
      <c r="B1967" s="5"/>
    </row>
    <row r="1968" spans="2:2">
      <c r="B1968" s="5"/>
    </row>
    <row r="1969" spans="2:2">
      <c r="B1969" s="5"/>
    </row>
    <row r="1970" spans="2:2">
      <c r="B1970" s="5"/>
    </row>
    <row r="1971" spans="2:2">
      <c r="B1971" s="5"/>
    </row>
    <row r="1972" spans="2:2">
      <c r="B1972" s="5"/>
    </row>
    <row r="1973" spans="2:2">
      <c r="B1973" s="5"/>
    </row>
    <row r="1974" spans="2:2">
      <c r="B1974" s="5"/>
    </row>
    <row r="1975" spans="2:2">
      <c r="B1975" s="5"/>
    </row>
    <row r="1976" spans="2:2">
      <c r="B1976" s="5"/>
    </row>
    <row r="1977" spans="2:2">
      <c r="B1977" s="5"/>
    </row>
    <row r="1978" spans="2:2">
      <c r="B1978" s="5"/>
    </row>
    <row r="1979" spans="2:2">
      <c r="B1979" s="5"/>
    </row>
    <row r="1980" spans="2:2">
      <c r="B1980" s="5"/>
    </row>
    <row r="1981" spans="2:2">
      <c r="B1981" s="5"/>
    </row>
    <row r="1982" spans="2:2">
      <c r="B1982" s="5"/>
    </row>
    <row r="1983" spans="2:2">
      <c r="B1983" s="5"/>
    </row>
    <row r="1984" spans="2:2">
      <c r="B1984" s="5"/>
    </row>
    <row r="1985" spans="2:2">
      <c r="B1985" s="5"/>
    </row>
    <row r="1986" spans="2:2">
      <c r="B1986" s="5"/>
    </row>
    <row r="1987" spans="2:2">
      <c r="B1987" s="5"/>
    </row>
    <row r="1988" spans="2:2">
      <c r="B1988" s="5"/>
    </row>
    <row r="1989" spans="2:2">
      <c r="B1989" s="5"/>
    </row>
    <row r="1990" spans="2:2">
      <c r="B1990" s="5"/>
    </row>
    <row r="1991" spans="2:2">
      <c r="B1991" s="5"/>
    </row>
    <row r="1992" spans="2:2">
      <c r="B1992" s="5"/>
    </row>
    <row r="1993" spans="2:2">
      <c r="B1993" s="5"/>
    </row>
    <row r="1994" spans="2:2">
      <c r="B1994" s="5"/>
    </row>
    <row r="1995" spans="2:2">
      <c r="B1995" s="5"/>
    </row>
    <row r="1996" spans="2:2">
      <c r="B1996" s="5"/>
    </row>
    <row r="1997" spans="2:2">
      <c r="B1997" s="5"/>
    </row>
    <row r="1998" spans="2:2">
      <c r="B1998" s="5"/>
    </row>
    <row r="1999" spans="2:2">
      <c r="B1999" s="5"/>
    </row>
    <row r="2000" spans="2:2">
      <c r="B2000" s="5"/>
    </row>
    <row r="2001" spans="2:2">
      <c r="B2001" s="5"/>
    </row>
    <row r="2002" spans="2:2">
      <c r="B2002" s="5"/>
    </row>
    <row r="2003" spans="2:2">
      <c r="B2003" s="5"/>
    </row>
    <row r="2004" spans="2:2">
      <c r="B2004" s="5"/>
    </row>
    <row r="2005" spans="2:2">
      <c r="B2005" s="5"/>
    </row>
    <row r="2006" spans="2:2">
      <c r="B2006" s="5"/>
    </row>
    <row r="2007" spans="2:2">
      <c r="B2007" s="5"/>
    </row>
    <row r="2008" spans="2:2">
      <c r="B2008" s="5"/>
    </row>
    <row r="2009" spans="2:2">
      <c r="B2009" s="5"/>
    </row>
    <row r="2010" spans="2:2">
      <c r="B2010" s="5"/>
    </row>
    <row r="2011" spans="2:2">
      <c r="B2011" s="5"/>
    </row>
    <row r="2012" spans="2:2">
      <c r="B2012" s="5"/>
    </row>
    <row r="2013" spans="2:2">
      <c r="B2013" s="5"/>
    </row>
    <row r="2014" spans="2:2">
      <c r="B2014" s="5"/>
    </row>
    <row r="2015" spans="2:2">
      <c r="B2015" s="5"/>
    </row>
    <row r="2016" spans="2:2">
      <c r="B2016" s="5"/>
    </row>
    <row r="2017" spans="2:2">
      <c r="B2017" s="5"/>
    </row>
    <row r="2018" spans="2:2">
      <c r="B2018" s="5"/>
    </row>
    <row r="2019" spans="2:2">
      <c r="B2019" s="5"/>
    </row>
    <row r="2020" spans="2:2">
      <c r="B2020" s="5"/>
    </row>
    <row r="2021" spans="2:2">
      <c r="B2021" s="5"/>
    </row>
    <row r="2022" spans="2:2">
      <c r="B2022" s="5"/>
    </row>
    <row r="2023" spans="2:2">
      <c r="B2023" s="5"/>
    </row>
    <row r="2024" spans="2:2">
      <c r="B2024" s="5"/>
    </row>
    <row r="2025" spans="2:2">
      <c r="B2025" s="5"/>
    </row>
    <row r="2026" spans="2:2">
      <c r="B2026" s="5"/>
    </row>
    <row r="2027" spans="2:2">
      <c r="B2027" s="5"/>
    </row>
    <row r="2028" spans="2:2">
      <c r="B2028" s="5"/>
    </row>
    <row r="2029" spans="2:2">
      <c r="B2029" s="5"/>
    </row>
    <row r="2030" spans="2:2">
      <c r="B2030" s="5"/>
    </row>
    <row r="2031" spans="2:2">
      <c r="B2031" s="5"/>
    </row>
    <row r="2032" spans="2:2">
      <c r="B2032" s="5"/>
    </row>
    <row r="2033" spans="2:2">
      <c r="B2033" s="5"/>
    </row>
    <row r="2034" spans="2:2">
      <c r="B2034" s="5"/>
    </row>
    <row r="2035" spans="2:2">
      <c r="B2035" s="5"/>
    </row>
    <row r="2036" spans="2:2">
      <c r="B2036" s="5"/>
    </row>
    <row r="2037" spans="2:2">
      <c r="B2037" s="5"/>
    </row>
    <row r="2038" spans="2:2">
      <c r="B2038" s="5"/>
    </row>
    <row r="2039" spans="2:2">
      <c r="B2039" s="5"/>
    </row>
    <row r="2040" spans="2:2">
      <c r="B2040" s="5"/>
    </row>
    <row r="2041" spans="2:2">
      <c r="B2041" s="5"/>
    </row>
    <row r="2042" spans="2:2">
      <c r="B2042" s="5"/>
    </row>
    <row r="2043" spans="2:2">
      <c r="B2043" s="5"/>
    </row>
    <row r="2044" spans="2:2">
      <c r="B2044" s="5"/>
    </row>
    <row r="2045" spans="2:2">
      <c r="B2045" s="5"/>
    </row>
    <row r="2046" spans="2:2">
      <c r="B2046" s="5"/>
    </row>
    <row r="2047" spans="2:2">
      <c r="B2047" s="5"/>
    </row>
    <row r="2048" spans="2:2">
      <c r="B2048" s="5"/>
    </row>
    <row r="2049" spans="2:2">
      <c r="B2049" s="5"/>
    </row>
    <row r="2050" spans="2:2">
      <c r="B2050" s="5"/>
    </row>
    <row r="2051" spans="2:2">
      <c r="B2051" s="5"/>
    </row>
    <row r="2052" spans="2:2">
      <c r="B2052" s="5"/>
    </row>
    <row r="2053" spans="2:2">
      <c r="B2053" s="5"/>
    </row>
    <row r="2054" spans="2:2">
      <c r="B2054" s="5"/>
    </row>
    <row r="2055" spans="2:2">
      <c r="B2055" s="5"/>
    </row>
    <row r="2056" spans="2:2">
      <c r="B2056" s="5"/>
    </row>
    <row r="2057" spans="2:2">
      <c r="B2057" s="5"/>
    </row>
    <row r="2058" spans="2:2">
      <c r="B2058" s="5"/>
    </row>
    <row r="2059" spans="2:2">
      <c r="B2059" s="5"/>
    </row>
    <row r="2060" spans="2:2">
      <c r="B2060" s="5"/>
    </row>
    <row r="2061" spans="2:2">
      <c r="B2061" s="5"/>
    </row>
    <row r="2062" spans="2:2">
      <c r="B2062" s="5"/>
    </row>
    <row r="2063" spans="2:2">
      <c r="B2063" s="5"/>
    </row>
    <row r="2064" spans="2:2">
      <c r="B2064" s="5"/>
    </row>
    <row r="2065" spans="2:2">
      <c r="B2065" s="5"/>
    </row>
    <row r="2066" spans="2:2">
      <c r="B2066" s="5"/>
    </row>
    <row r="2067" spans="2:2">
      <c r="B2067" s="5"/>
    </row>
    <row r="2068" spans="2:2">
      <c r="B2068" s="5"/>
    </row>
    <row r="2069" spans="2:2">
      <c r="B2069" s="5"/>
    </row>
    <row r="2070" spans="2:2">
      <c r="B2070" s="5"/>
    </row>
    <row r="2071" spans="2:2">
      <c r="B2071" s="5"/>
    </row>
    <row r="2072" spans="2:2">
      <c r="B2072" s="5"/>
    </row>
    <row r="2073" spans="2:2">
      <c r="B2073" s="5"/>
    </row>
    <row r="2074" spans="2:2">
      <c r="B2074" s="5"/>
    </row>
    <row r="2075" spans="2:2">
      <c r="B2075" s="5"/>
    </row>
    <row r="2076" spans="2:2">
      <c r="B2076" s="5"/>
    </row>
    <row r="2077" spans="2:2">
      <c r="B2077" s="5"/>
    </row>
    <row r="2078" spans="2:2">
      <c r="B2078" s="5"/>
    </row>
    <row r="2079" spans="2:2">
      <c r="B2079" s="5"/>
    </row>
    <row r="2080" spans="2:2">
      <c r="B2080" s="5"/>
    </row>
    <row r="2081" spans="2:2">
      <c r="B2081" s="5"/>
    </row>
    <row r="2082" spans="2:2">
      <c r="B2082" s="5"/>
    </row>
    <row r="2083" spans="2:2">
      <c r="B2083" s="5"/>
    </row>
    <row r="2084" spans="2:2">
      <c r="B2084" s="5"/>
    </row>
    <row r="2085" spans="2:2">
      <c r="B2085" s="5"/>
    </row>
    <row r="2086" spans="2:2">
      <c r="B2086" s="5"/>
    </row>
    <row r="2087" spans="2:2">
      <c r="B2087" s="5"/>
    </row>
    <row r="2088" spans="2:2">
      <c r="B2088" s="5"/>
    </row>
    <row r="2089" spans="2:2">
      <c r="B2089" s="5"/>
    </row>
    <row r="2090" spans="2:2">
      <c r="B2090" s="5"/>
    </row>
    <row r="2091" spans="2:2">
      <c r="B2091" s="5"/>
    </row>
    <row r="2092" spans="2:2">
      <c r="B2092" s="5"/>
    </row>
    <row r="2093" spans="2:2">
      <c r="B2093" s="5"/>
    </row>
    <row r="2094" spans="2:2">
      <c r="B2094" s="5"/>
    </row>
    <row r="2095" spans="2:2">
      <c r="B2095" s="5"/>
    </row>
    <row r="2096" spans="2:2">
      <c r="B2096" s="5"/>
    </row>
    <row r="2097" spans="2:2">
      <c r="B2097" s="5"/>
    </row>
    <row r="2098" spans="2:2">
      <c r="B2098" s="5"/>
    </row>
    <row r="2099" spans="2:2">
      <c r="B2099" s="5"/>
    </row>
    <row r="2100" spans="2:2">
      <c r="B2100" s="5"/>
    </row>
    <row r="2101" spans="2:2">
      <c r="B2101" s="5"/>
    </row>
    <row r="2102" spans="2:2">
      <c r="B2102" s="5"/>
    </row>
    <row r="2103" spans="2:2">
      <c r="B2103" s="5"/>
    </row>
    <row r="2104" spans="2:2">
      <c r="B2104" s="5"/>
    </row>
    <row r="2105" spans="2:2">
      <c r="B2105" s="5"/>
    </row>
    <row r="2106" spans="2:2">
      <c r="B2106" s="5"/>
    </row>
    <row r="2107" spans="2:2">
      <c r="B2107" s="5"/>
    </row>
    <row r="2108" spans="2:2">
      <c r="B2108" s="5"/>
    </row>
    <row r="2109" spans="2:2">
      <c r="B2109" s="5"/>
    </row>
    <row r="2110" spans="2:2">
      <c r="B2110" s="5"/>
    </row>
    <row r="2111" spans="2:2">
      <c r="B2111" s="5"/>
    </row>
    <row r="2112" spans="2:2">
      <c r="B2112" s="5"/>
    </row>
    <row r="2113" spans="2:2">
      <c r="B2113" s="5"/>
    </row>
    <row r="2114" spans="2:2">
      <c r="B2114" s="5"/>
    </row>
    <row r="2115" spans="2:2">
      <c r="B2115" s="5"/>
    </row>
    <row r="2116" spans="2:2">
      <c r="B2116" s="5"/>
    </row>
    <row r="2117" spans="2:2">
      <c r="B2117" s="5"/>
    </row>
    <row r="2118" spans="2:2">
      <c r="B2118" s="5"/>
    </row>
    <row r="2119" spans="2:2">
      <c r="B2119" s="5"/>
    </row>
    <row r="2120" spans="2:2">
      <c r="B2120" s="5"/>
    </row>
    <row r="2121" spans="2:2">
      <c r="B2121" s="5"/>
    </row>
    <row r="2122" spans="2:2">
      <c r="B2122" s="5"/>
    </row>
    <row r="2123" spans="2:2">
      <c r="B2123" s="5"/>
    </row>
    <row r="2124" spans="2:2">
      <c r="B2124" s="5"/>
    </row>
    <row r="2125" spans="2:2">
      <c r="B2125" s="5"/>
    </row>
    <row r="2126" spans="2:2">
      <c r="B2126" s="5"/>
    </row>
    <row r="2127" spans="2:2">
      <c r="B2127" s="5"/>
    </row>
    <row r="2128" spans="2:2">
      <c r="B2128" s="5"/>
    </row>
    <row r="2129" spans="2:2">
      <c r="B2129" s="5"/>
    </row>
    <row r="2130" spans="2:2">
      <c r="B2130" s="5"/>
    </row>
    <row r="2131" spans="2:2">
      <c r="B2131" s="5"/>
    </row>
    <row r="2132" spans="2:2">
      <c r="B2132" s="5"/>
    </row>
    <row r="2133" spans="2:2">
      <c r="B2133" s="5"/>
    </row>
    <row r="2134" spans="2:2">
      <c r="B2134" s="5"/>
    </row>
    <row r="2135" spans="2:2">
      <c r="B2135" s="5"/>
    </row>
    <row r="2136" spans="2:2">
      <c r="B2136" s="5"/>
    </row>
    <row r="2137" spans="2:2">
      <c r="B2137" s="5"/>
    </row>
    <row r="2138" spans="2:2">
      <c r="B2138" s="5"/>
    </row>
    <row r="2139" spans="2:2">
      <c r="B2139" s="5"/>
    </row>
    <row r="2140" spans="2:2">
      <c r="B2140" s="5"/>
    </row>
    <row r="2141" spans="2:2">
      <c r="B2141" s="5"/>
    </row>
    <row r="2142" spans="2:2">
      <c r="B2142" s="5"/>
    </row>
    <row r="2143" spans="2:2">
      <c r="B2143" s="5"/>
    </row>
    <row r="2144" spans="2:2">
      <c r="B2144" s="5"/>
    </row>
    <row r="2145" spans="2:2">
      <c r="B2145" s="5"/>
    </row>
    <row r="2146" spans="2:2">
      <c r="B2146" s="5"/>
    </row>
    <row r="2147" spans="2:2">
      <c r="B2147" s="5"/>
    </row>
    <row r="2148" spans="2:2">
      <c r="B2148" s="5"/>
    </row>
    <row r="2149" spans="2:2">
      <c r="B2149" s="5"/>
    </row>
    <row r="2150" spans="2:2">
      <c r="B2150" s="5"/>
    </row>
    <row r="2151" spans="2:2">
      <c r="B2151" s="5"/>
    </row>
    <row r="2152" spans="2:2">
      <c r="B2152" s="5"/>
    </row>
    <row r="2153" spans="2:2">
      <c r="B2153" s="5"/>
    </row>
    <row r="2154" spans="2:2">
      <c r="B2154" s="5"/>
    </row>
    <row r="2155" spans="2:2">
      <c r="B2155" s="5"/>
    </row>
    <row r="2156" spans="2:2">
      <c r="B2156" s="5"/>
    </row>
    <row r="2157" spans="2:2">
      <c r="B2157" s="5"/>
    </row>
    <row r="2158" spans="2:2">
      <c r="B2158" s="5"/>
    </row>
    <row r="2159" spans="2:2">
      <c r="B2159" s="5"/>
    </row>
    <row r="2160" spans="2:2">
      <c r="B2160" s="5"/>
    </row>
    <row r="2161" spans="2:2">
      <c r="B2161" s="5"/>
    </row>
    <row r="2162" spans="2:2">
      <c r="B2162" s="5"/>
    </row>
    <row r="2163" spans="2:2">
      <c r="B2163" s="5"/>
    </row>
    <row r="2164" spans="2:2">
      <c r="B2164" s="5"/>
    </row>
    <row r="2165" spans="2:2">
      <c r="B2165" s="5"/>
    </row>
    <row r="2166" spans="2:2">
      <c r="B2166" s="5"/>
    </row>
    <row r="2167" spans="2:2">
      <c r="B2167" s="5"/>
    </row>
    <row r="2168" spans="2:2">
      <c r="B2168" s="5"/>
    </row>
    <row r="2169" spans="2:2">
      <c r="B2169" s="5"/>
    </row>
    <row r="2170" spans="2:2">
      <c r="B2170" s="5"/>
    </row>
    <row r="2171" spans="2:2">
      <c r="B2171" s="5"/>
    </row>
    <row r="2172" spans="2:2">
      <c r="B2172" s="5"/>
    </row>
    <row r="2173" spans="2:2">
      <c r="B2173" s="5"/>
    </row>
    <row r="2174" spans="2:2">
      <c r="B2174" s="5"/>
    </row>
    <row r="2175" spans="2:2">
      <c r="B2175" s="5"/>
    </row>
    <row r="2176" spans="2:2">
      <c r="B2176" s="5"/>
    </row>
    <row r="2177" spans="2:2">
      <c r="B2177" s="5"/>
    </row>
    <row r="2178" spans="2:2">
      <c r="B2178" s="5"/>
    </row>
    <row r="2179" spans="2:2">
      <c r="B2179" s="5"/>
    </row>
    <row r="2180" spans="2:2">
      <c r="B2180" s="5"/>
    </row>
    <row r="2181" spans="2:2">
      <c r="B2181" s="5"/>
    </row>
    <row r="2182" spans="2:2">
      <c r="B2182" s="5"/>
    </row>
    <row r="2183" spans="2:2">
      <c r="B2183" s="5"/>
    </row>
    <row r="2184" spans="2:2">
      <c r="B2184" s="5"/>
    </row>
    <row r="2185" spans="2:2">
      <c r="B2185" s="5"/>
    </row>
    <row r="2186" spans="2:2">
      <c r="B2186" s="5"/>
    </row>
    <row r="2187" spans="2:2">
      <c r="B2187" s="5"/>
    </row>
    <row r="2188" spans="2:2">
      <c r="B2188" s="5"/>
    </row>
    <row r="2189" spans="2:2">
      <c r="B2189" s="5"/>
    </row>
    <row r="2190" spans="2:2">
      <c r="B2190" s="5"/>
    </row>
    <row r="2191" spans="2:2">
      <c r="B2191" s="5"/>
    </row>
    <row r="2192" spans="2:2">
      <c r="B2192" s="5"/>
    </row>
    <row r="2193" spans="2:2">
      <c r="B2193" s="5"/>
    </row>
    <row r="2194" spans="2:2">
      <c r="B2194" s="5"/>
    </row>
    <row r="2195" spans="2:2">
      <c r="B2195" s="5"/>
    </row>
    <row r="2196" spans="2:2">
      <c r="B2196" s="5"/>
    </row>
    <row r="2197" spans="2:2">
      <c r="B2197" s="5"/>
    </row>
    <row r="2198" spans="2:2">
      <c r="B2198" s="5"/>
    </row>
    <row r="2199" spans="2:2">
      <c r="B2199" s="5"/>
    </row>
    <row r="2200" spans="2:2">
      <c r="B2200" s="5"/>
    </row>
    <row r="2201" spans="2:2">
      <c r="B2201" s="5"/>
    </row>
    <row r="2202" spans="2:2">
      <c r="B2202" s="5"/>
    </row>
    <row r="2203" spans="2:2">
      <c r="B2203" s="5"/>
    </row>
    <row r="2204" spans="2:2">
      <c r="B2204" s="5"/>
    </row>
    <row r="2205" spans="2:2">
      <c r="B2205" s="5"/>
    </row>
    <row r="2206" spans="2:2">
      <c r="B2206" s="5"/>
    </row>
    <row r="2207" spans="2:2">
      <c r="B2207" s="5"/>
    </row>
    <row r="2208" spans="2:2">
      <c r="B2208" s="5"/>
    </row>
    <row r="2209" spans="2:2">
      <c r="B2209" s="5"/>
    </row>
    <row r="2210" spans="2:2">
      <c r="B2210" s="5"/>
    </row>
    <row r="2211" spans="2:2">
      <c r="B2211" s="5"/>
    </row>
    <row r="2212" spans="2:2">
      <c r="B2212" s="5"/>
    </row>
    <row r="2213" spans="2:2">
      <c r="B2213" s="5"/>
    </row>
    <row r="2214" spans="2:2">
      <c r="B2214" s="5"/>
    </row>
    <row r="2215" spans="2:2">
      <c r="B2215" s="5"/>
    </row>
    <row r="2216" spans="2:2">
      <c r="B2216" s="5"/>
    </row>
    <row r="2217" spans="2:2">
      <c r="B2217" s="5"/>
    </row>
    <row r="2218" spans="2:2">
      <c r="B2218" s="5"/>
    </row>
    <row r="2219" spans="2:2">
      <c r="B2219" s="5"/>
    </row>
    <row r="2220" spans="2:2">
      <c r="B2220" s="5"/>
    </row>
    <row r="2221" spans="2:2">
      <c r="B2221" s="5"/>
    </row>
    <row r="2222" spans="2:2">
      <c r="B2222" s="5"/>
    </row>
    <row r="2223" spans="2:2">
      <c r="B2223" s="5"/>
    </row>
    <row r="2224" spans="2:2">
      <c r="B2224" s="5"/>
    </row>
    <row r="2225" spans="2:2">
      <c r="B2225" s="5"/>
    </row>
    <row r="2226" spans="2:2">
      <c r="B2226" s="5"/>
    </row>
    <row r="2227" spans="2:2">
      <c r="B2227" s="5"/>
    </row>
    <row r="2228" spans="2:2">
      <c r="B2228" s="5"/>
    </row>
    <row r="2229" spans="2:2">
      <c r="B2229" s="5"/>
    </row>
    <row r="2230" spans="2:2">
      <c r="B2230" s="5"/>
    </row>
    <row r="2231" spans="2:2">
      <c r="B2231" s="5"/>
    </row>
    <row r="2232" spans="2:2">
      <c r="B2232" s="5"/>
    </row>
    <row r="2233" spans="2:2">
      <c r="B2233" s="5"/>
    </row>
    <row r="2234" spans="2:2">
      <c r="B2234" s="5"/>
    </row>
    <row r="2235" spans="2:2">
      <c r="B2235" s="5"/>
    </row>
    <row r="2236" spans="2:2">
      <c r="B2236" s="5"/>
    </row>
    <row r="2237" spans="2:2">
      <c r="B2237" s="5"/>
    </row>
    <row r="2238" spans="2:2">
      <c r="B2238" s="5"/>
    </row>
    <row r="2239" spans="2:2">
      <c r="B2239" s="5"/>
    </row>
    <row r="2240" spans="2:2">
      <c r="B2240" s="5"/>
    </row>
    <row r="2241" spans="2:2">
      <c r="B2241" s="5"/>
    </row>
    <row r="2242" spans="2:2">
      <c r="B2242" s="5"/>
    </row>
    <row r="2243" spans="2:2">
      <c r="B2243" s="5"/>
    </row>
    <row r="2244" spans="2:2">
      <c r="B2244" s="5"/>
    </row>
    <row r="2245" spans="2:2">
      <c r="B2245" s="5"/>
    </row>
    <row r="2246" spans="2:2">
      <c r="B2246" s="5"/>
    </row>
    <row r="2247" spans="2:2">
      <c r="B2247" s="5"/>
    </row>
    <row r="2248" spans="2:2">
      <c r="B2248" s="5"/>
    </row>
    <row r="2249" spans="2:2">
      <c r="B2249" s="5"/>
    </row>
    <row r="2250" spans="2:2">
      <c r="B2250" s="5"/>
    </row>
    <row r="2251" spans="2:2">
      <c r="B2251" s="5"/>
    </row>
    <row r="2252" spans="2:2">
      <c r="B2252" s="5"/>
    </row>
    <row r="2253" spans="2:2">
      <c r="B2253" s="5"/>
    </row>
    <row r="2254" spans="2:2">
      <c r="B2254" s="5"/>
    </row>
    <row r="2255" spans="2:2">
      <c r="B2255" s="5"/>
    </row>
    <row r="2256" spans="2:2">
      <c r="B2256" s="5"/>
    </row>
    <row r="2257" spans="2:2">
      <c r="B2257" s="5"/>
    </row>
    <row r="2258" spans="2:2">
      <c r="B2258" s="5"/>
    </row>
    <row r="2259" spans="2:2">
      <c r="B2259" s="5"/>
    </row>
    <row r="2260" spans="2:2">
      <c r="B2260" s="5"/>
    </row>
    <row r="2261" spans="2:2">
      <c r="B2261" s="5"/>
    </row>
    <row r="2262" spans="2:2">
      <c r="B2262" s="5"/>
    </row>
    <row r="2263" spans="2:2">
      <c r="B2263" s="5"/>
    </row>
    <row r="2264" spans="2:2">
      <c r="B2264" s="5"/>
    </row>
    <row r="2265" spans="2:2">
      <c r="B2265" s="5"/>
    </row>
    <row r="2266" spans="2:2">
      <c r="B2266" s="5"/>
    </row>
    <row r="2267" spans="2:2">
      <c r="B2267" s="5"/>
    </row>
    <row r="2268" spans="2:2">
      <c r="B2268" s="5"/>
    </row>
    <row r="2269" spans="2:2">
      <c r="B2269" s="5"/>
    </row>
    <row r="2270" spans="2:2">
      <c r="B2270" s="5"/>
    </row>
    <row r="2271" spans="2:2">
      <c r="B2271" s="5"/>
    </row>
    <row r="2272" spans="2:2">
      <c r="B2272" s="5"/>
    </row>
    <row r="2273" spans="2:2">
      <c r="B2273" s="5"/>
    </row>
    <row r="2274" spans="2:2">
      <c r="B2274" s="5"/>
    </row>
    <row r="2275" spans="2:2">
      <c r="B2275" s="5"/>
    </row>
    <row r="2276" spans="2:2">
      <c r="B2276" s="5"/>
    </row>
    <row r="2277" spans="2:2">
      <c r="B2277" s="5"/>
    </row>
    <row r="2278" spans="2:2">
      <c r="B2278" s="5"/>
    </row>
    <row r="2279" spans="2:2">
      <c r="B2279" s="5"/>
    </row>
    <row r="2280" spans="2:2">
      <c r="B2280" s="5"/>
    </row>
    <row r="2281" spans="2:2">
      <c r="B2281" s="5"/>
    </row>
    <row r="2282" spans="2:2">
      <c r="B2282" s="5"/>
    </row>
    <row r="2283" spans="2:2">
      <c r="B2283" s="5"/>
    </row>
    <row r="2284" spans="2:2">
      <c r="B2284" s="5"/>
    </row>
    <row r="2285" spans="2:2">
      <c r="B2285" s="5"/>
    </row>
    <row r="2286" spans="2:2">
      <c r="B2286" s="5"/>
    </row>
    <row r="2287" spans="2:2">
      <c r="B2287" s="5"/>
    </row>
    <row r="2288" spans="2:2">
      <c r="B2288" s="5"/>
    </row>
    <row r="2289" spans="2:2">
      <c r="B2289" s="5"/>
    </row>
    <row r="2290" spans="2:2">
      <c r="B2290" s="5"/>
    </row>
    <row r="2291" spans="2:2">
      <c r="B2291" s="5"/>
    </row>
    <row r="2292" spans="2:2">
      <c r="B2292" s="5"/>
    </row>
    <row r="2293" spans="2:2">
      <c r="B2293" s="5"/>
    </row>
    <row r="2294" spans="2:2">
      <c r="B2294" s="5"/>
    </row>
    <row r="2295" spans="2:2">
      <c r="B2295" s="5"/>
    </row>
    <row r="2296" spans="2:2">
      <c r="B2296" s="5"/>
    </row>
    <row r="2297" spans="2:2">
      <c r="B2297" s="5"/>
    </row>
    <row r="2298" spans="2:2">
      <c r="B2298" s="5"/>
    </row>
    <row r="2299" spans="2:2">
      <c r="B2299" s="5"/>
    </row>
    <row r="2300" spans="2:2">
      <c r="B2300" s="5"/>
    </row>
    <row r="2301" spans="2:2">
      <c r="B2301" s="5"/>
    </row>
    <row r="2302" spans="2:2">
      <c r="B2302" s="5"/>
    </row>
    <row r="2303" spans="2:2">
      <c r="B2303" s="5"/>
    </row>
    <row r="2304" spans="2:2">
      <c r="B2304" s="5"/>
    </row>
    <row r="2305" spans="2:2">
      <c r="B2305" s="5"/>
    </row>
    <row r="2306" spans="2:2">
      <c r="B2306" s="5"/>
    </row>
    <row r="2307" spans="2:2">
      <c r="B2307" s="5"/>
    </row>
    <row r="2308" spans="2:2">
      <c r="B2308" s="5"/>
    </row>
    <row r="2309" spans="2:2">
      <c r="B2309" s="5"/>
    </row>
    <row r="2310" spans="2:2">
      <c r="B2310" s="5"/>
    </row>
    <row r="2311" spans="2:2">
      <c r="B2311" s="5"/>
    </row>
    <row r="2312" spans="2:2">
      <c r="B2312" s="5"/>
    </row>
    <row r="2313" spans="2:2">
      <c r="B2313" s="5"/>
    </row>
    <row r="2314" spans="2:2">
      <c r="B2314" s="5"/>
    </row>
    <row r="2315" spans="2:2">
      <c r="B2315" s="5"/>
    </row>
    <row r="2316" spans="2:2">
      <c r="B2316" s="5"/>
    </row>
    <row r="2317" spans="2:2">
      <c r="B2317" s="5"/>
    </row>
    <row r="2318" spans="2:2">
      <c r="B2318" s="5"/>
    </row>
    <row r="2319" spans="2:2">
      <c r="B2319" s="5"/>
    </row>
    <row r="2320" spans="2:2">
      <c r="B2320" s="5"/>
    </row>
    <row r="2321" spans="2:2">
      <c r="B2321" s="5"/>
    </row>
    <row r="2322" spans="2:2">
      <c r="B2322" s="5"/>
    </row>
    <row r="2323" spans="2:2">
      <c r="B2323" s="5"/>
    </row>
    <row r="2324" spans="2:2">
      <c r="B2324" s="5"/>
    </row>
    <row r="2325" spans="2:2">
      <c r="B2325" s="5"/>
    </row>
    <row r="2326" spans="2:2">
      <c r="B2326" s="5"/>
    </row>
    <row r="2327" spans="2:2">
      <c r="B2327" s="5"/>
    </row>
    <row r="2328" spans="2:2">
      <c r="B2328" s="5"/>
    </row>
    <row r="2329" spans="2:2">
      <c r="B2329" s="5"/>
    </row>
    <row r="2330" spans="2:2">
      <c r="B2330" s="5"/>
    </row>
    <row r="2331" spans="2:2">
      <c r="B2331" s="5"/>
    </row>
    <row r="2332" spans="2:2">
      <c r="B2332" s="5"/>
    </row>
    <row r="2333" spans="2:2">
      <c r="B2333" s="5"/>
    </row>
    <row r="2334" spans="2:2">
      <c r="B2334" s="5"/>
    </row>
    <row r="2335" spans="2:2">
      <c r="B2335" s="5"/>
    </row>
    <row r="2336" spans="2:2">
      <c r="B2336" s="5"/>
    </row>
    <row r="2337" spans="2:2">
      <c r="B2337" s="5"/>
    </row>
    <row r="2338" spans="2:2">
      <c r="B2338" s="5"/>
    </row>
    <row r="2339" spans="2:2">
      <c r="B2339" s="5"/>
    </row>
    <row r="2340" spans="2:2">
      <c r="B2340" s="5"/>
    </row>
    <row r="2341" spans="2:2">
      <c r="B2341" s="5"/>
    </row>
    <row r="2342" spans="2:2">
      <c r="B2342" s="5"/>
    </row>
    <row r="2343" spans="2:2">
      <c r="B2343" s="5"/>
    </row>
    <row r="2344" spans="2:2">
      <c r="B2344" s="5"/>
    </row>
    <row r="2345" spans="2:2">
      <c r="B2345" s="5"/>
    </row>
    <row r="2346" spans="2:2">
      <c r="B2346" s="5"/>
    </row>
    <row r="2347" spans="2:2">
      <c r="B2347" s="5"/>
    </row>
    <row r="2348" spans="2:2">
      <c r="B2348" s="5"/>
    </row>
    <row r="2349" spans="2:2">
      <c r="B2349" s="5"/>
    </row>
    <row r="2350" spans="2:2">
      <c r="B2350" s="5"/>
    </row>
    <row r="2351" spans="2:2">
      <c r="B2351" s="5"/>
    </row>
    <row r="2352" spans="2:2">
      <c r="B2352" s="5"/>
    </row>
    <row r="2353" spans="2:2">
      <c r="B2353" s="5"/>
    </row>
    <row r="2354" spans="2:2">
      <c r="B2354" s="5"/>
    </row>
    <row r="2355" spans="2:2">
      <c r="B2355" s="5"/>
    </row>
    <row r="2356" spans="2:2">
      <c r="B2356" s="5"/>
    </row>
    <row r="2357" spans="2:2">
      <c r="B2357" s="5"/>
    </row>
    <row r="2358" spans="2:2">
      <c r="B2358" s="5"/>
    </row>
    <row r="2359" spans="2:2">
      <c r="B2359" s="5"/>
    </row>
    <row r="2360" spans="2:2">
      <c r="B2360" s="5"/>
    </row>
    <row r="2361" spans="2:2">
      <c r="B2361" s="5"/>
    </row>
    <row r="2362" spans="2:2">
      <c r="B2362" s="5"/>
    </row>
    <row r="2363" spans="2:2">
      <c r="B2363" s="5"/>
    </row>
    <row r="2364" spans="2:2">
      <c r="B2364" s="5"/>
    </row>
    <row r="2365" spans="2:2">
      <c r="B2365" s="5"/>
    </row>
    <row r="2366" spans="2:2">
      <c r="B2366" s="5"/>
    </row>
    <row r="2367" spans="2:2">
      <c r="B2367" s="5"/>
    </row>
    <row r="2368" spans="2:2">
      <c r="B2368" s="5"/>
    </row>
    <row r="2369" spans="2:2">
      <c r="B2369" s="5"/>
    </row>
    <row r="2370" spans="2:2">
      <c r="B2370" s="5"/>
    </row>
    <row r="2371" spans="2:2">
      <c r="B2371" s="5"/>
    </row>
    <row r="2372" spans="2:2">
      <c r="B2372" s="5"/>
    </row>
    <row r="2373" spans="2:2">
      <c r="B2373" s="5"/>
    </row>
    <row r="2374" spans="2:2">
      <c r="B2374" s="5"/>
    </row>
    <row r="2375" spans="2:2">
      <c r="B2375" s="5"/>
    </row>
    <row r="2376" spans="2:2">
      <c r="B2376" s="5"/>
    </row>
    <row r="2377" spans="2:2">
      <c r="B2377" s="5"/>
    </row>
    <row r="2378" spans="2:2">
      <c r="B2378" s="5"/>
    </row>
    <row r="2379" spans="2:2">
      <c r="B2379" s="5"/>
    </row>
    <row r="2380" spans="2:2">
      <c r="B2380" s="5"/>
    </row>
    <row r="2381" spans="2:2">
      <c r="B2381" s="5"/>
    </row>
    <row r="2382" spans="2:2">
      <c r="B2382" s="5"/>
    </row>
    <row r="2383" spans="2:2">
      <c r="B2383" s="5"/>
    </row>
    <row r="2384" spans="2:2">
      <c r="B2384" s="5"/>
    </row>
    <row r="2385" spans="2:2">
      <c r="B2385" s="5"/>
    </row>
    <row r="2386" spans="2:2">
      <c r="B2386" s="5"/>
    </row>
    <row r="2387" spans="2:2">
      <c r="B2387" s="5"/>
    </row>
    <row r="2388" spans="2:2">
      <c r="B2388" s="5"/>
    </row>
    <row r="2389" spans="2:2">
      <c r="B2389" s="5"/>
    </row>
    <row r="2390" spans="2:2">
      <c r="B2390" s="5"/>
    </row>
    <row r="2391" spans="2:2">
      <c r="B2391" s="5"/>
    </row>
    <row r="2392" spans="2:2">
      <c r="B2392" s="5"/>
    </row>
    <row r="2393" spans="2:2">
      <c r="B2393" s="5"/>
    </row>
    <row r="2394" spans="2:2">
      <c r="B2394" s="5"/>
    </row>
    <row r="2395" spans="2:2">
      <c r="B2395" s="5"/>
    </row>
    <row r="2396" spans="2:2">
      <c r="B2396" s="5"/>
    </row>
    <row r="2397" spans="2:2">
      <c r="B2397" s="5"/>
    </row>
    <row r="2398" spans="2:2">
      <c r="B2398" s="5"/>
    </row>
    <row r="2399" spans="2:2">
      <c r="B2399" s="5"/>
    </row>
    <row r="2400" spans="2:2">
      <c r="B2400" s="5"/>
    </row>
    <row r="2401" spans="2:2">
      <c r="B2401" s="5"/>
    </row>
    <row r="2402" spans="2:2">
      <c r="B2402" s="5"/>
    </row>
    <row r="2403" spans="2:2">
      <c r="B2403" s="5"/>
    </row>
    <row r="2404" spans="2:2">
      <c r="B2404" s="5"/>
    </row>
    <row r="2405" spans="2:2">
      <c r="B2405" s="5"/>
    </row>
    <row r="2406" spans="2:2">
      <c r="B2406" s="5"/>
    </row>
    <row r="2407" spans="2:2">
      <c r="B2407" s="5"/>
    </row>
    <row r="2408" spans="2:2">
      <c r="B2408" s="5"/>
    </row>
    <row r="2409" spans="2:2">
      <c r="B2409" s="5"/>
    </row>
    <row r="2410" spans="2:2">
      <c r="B2410" s="5"/>
    </row>
    <row r="2411" spans="2:2">
      <c r="B2411" s="5"/>
    </row>
    <row r="2412" spans="2:2">
      <c r="B2412" s="5"/>
    </row>
    <row r="2413" spans="2:2">
      <c r="B2413" s="5"/>
    </row>
    <row r="2414" spans="2:2">
      <c r="B2414" s="5"/>
    </row>
    <row r="2415" spans="2:2">
      <c r="B2415" s="5"/>
    </row>
    <row r="2416" spans="2:2">
      <c r="B2416" s="5"/>
    </row>
    <row r="2417" spans="2:2">
      <c r="B2417" s="5"/>
    </row>
    <row r="2418" spans="2:2">
      <c r="B2418" s="5"/>
    </row>
    <row r="2419" spans="2:2">
      <c r="B2419" s="5"/>
    </row>
    <row r="2420" spans="2:2">
      <c r="B2420" s="5"/>
    </row>
    <row r="2421" spans="2:2">
      <c r="B2421" s="5"/>
    </row>
    <row r="2422" spans="2:2">
      <c r="B2422" s="5"/>
    </row>
    <row r="2423" spans="2:2">
      <c r="B2423" s="5"/>
    </row>
    <row r="2424" spans="2:2">
      <c r="B2424" s="5"/>
    </row>
    <row r="2425" spans="2:2">
      <c r="B2425" s="5"/>
    </row>
    <row r="2426" spans="2:2">
      <c r="B2426" s="5"/>
    </row>
    <row r="2427" spans="2:2">
      <c r="B2427" s="5"/>
    </row>
    <row r="2428" spans="2:2">
      <c r="B2428" s="5"/>
    </row>
    <row r="2429" spans="2:2">
      <c r="B2429" s="5"/>
    </row>
    <row r="2430" spans="2:2">
      <c r="B2430" s="5"/>
    </row>
    <row r="2431" spans="2:2">
      <c r="B2431" s="5"/>
    </row>
    <row r="2432" spans="2:2">
      <c r="B2432" s="5"/>
    </row>
    <row r="2433" spans="2:2">
      <c r="B2433" s="5"/>
    </row>
    <row r="2434" spans="2:2">
      <c r="B2434" s="5"/>
    </row>
    <row r="2435" spans="2:2">
      <c r="B2435" s="5"/>
    </row>
    <row r="2436" spans="2:2">
      <c r="B2436" s="5"/>
    </row>
    <row r="2437" spans="2:2">
      <c r="B2437" s="5"/>
    </row>
    <row r="2438" spans="2:2">
      <c r="B2438" s="5"/>
    </row>
    <row r="2439" spans="2:2">
      <c r="B2439" s="5"/>
    </row>
    <row r="2440" spans="2:2">
      <c r="B2440" s="5"/>
    </row>
    <row r="2441" spans="2:2">
      <c r="B2441" s="5"/>
    </row>
    <row r="2442" spans="2:2">
      <c r="B2442" s="5"/>
    </row>
    <row r="2443" spans="2:2">
      <c r="B2443" s="5"/>
    </row>
    <row r="2444" spans="2:2">
      <c r="B2444" s="5"/>
    </row>
    <row r="2445" spans="2:2">
      <c r="B2445" s="5"/>
    </row>
    <row r="2446" spans="2:2">
      <c r="B2446" s="5"/>
    </row>
    <row r="2447" spans="2:2">
      <c r="B2447" s="5"/>
    </row>
    <row r="2448" spans="2:2">
      <c r="B2448" s="5"/>
    </row>
    <row r="2449" spans="2:2">
      <c r="B2449" s="5"/>
    </row>
    <row r="2450" spans="2:2">
      <c r="B2450" s="5"/>
    </row>
    <row r="2451" spans="2:2">
      <c r="B2451" s="5"/>
    </row>
    <row r="2452" spans="2:2">
      <c r="B2452" s="5"/>
    </row>
    <row r="2453" spans="2:2">
      <c r="B2453" s="5"/>
    </row>
    <row r="2454" spans="2:2">
      <c r="B2454" s="5"/>
    </row>
    <row r="2455" spans="2:2">
      <c r="B2455" s="5"/>
    </row>
    <row r="2456" spans="2:2">
      <c r="B2456" s="5"/>
    </row>
    <row r="2457" spans="2:2">
      <c r="B2457" s="5"/>
    </row>
    <row r="2458" spans="2:2">
      <c r="B2458" s="5"/>
    </row>
    <row r="2459" spans="2:2">
      <c r="B2459" s="5"/>
    </row>
    <row r="2460" spans="2:2">
      <c r="B2460" s="5"/>
    </row>
    <row r="2461" spans="2:2">
      <c r="B2461" s="5"/>
    </row>
    <row r="2462" spans="2:2">
      <c r="B2462" s="5"/>
    </row>
    <row r="2463" spans="2:2">
      <c r="B2463" s="5"/>
    </row>
    <row r="2464" spans="2:2">
      <c r="B2464" s="5"/>
    </row>
    <row r="2465" spans="2:2">
      <c r="B2465" s="5"/>
    </row>
    <row r="2466" spans="2:2">
      <c r="B2466" s="5"/>
    </row>
    <row r="2467" spans="2:2">
      <c r="B2467" s="5"/>
    </row>
    <row r="2468" spans="2:2">
      <c r="B2468" s="5"/>
    </row>
    <row r="2469" spans="2:2">
      <c r="B2469" s="5"/>
    </row>
    <row r="2470" spans="2:2">
      <c r="B2470" s="5"/>
    </row>
    <row r="2471" spans="2:2">
      <c r="B2471" s="5"/>
    </row>
    <row r="2472" spans="2:2">
      <c r="B2472" s="5"/>
    </row>
    <row r="2473" spans="2:2">
      <c r="B2473" s="5"/>
    </row>
    <row r="2474" spans="2:2">
      <c r="B2474" s="5"/>
    </row>
    <row r="2475" spans="2:2">
      <c r="B2475" s="5"/>
    </row>
    <row r="2476" spans="2:2">
      <c r="B2476" s="5"/>
    </row>
    <row r="2477" spans="2:2">
      <c r="B2477" s="5"/>
    </row>
    <row r="2478" spans="2:2">
      <c r="B2478" s="5"/>
    </row>
    <row r="2479" spans="2:2">
      <c r="B2479" s="5"/>
    </row>
    <row r="2480" spans="2:2">
      <c r="B2480" s="5"/>
    </row>
    <row r="2481" spans="2:2">
      <c r="B2481" s="5"/>
    </row>
    <row r="2482" spans="2:2">
      <c r="B2482" s="5"/>
    </row>
    <row r="2483" spans="2:2">
      <c r="B2483" s="5"/>
    </row>
    <row r="2484" spans="2:2">
      <c r="B2484" s="5"/>
    </row>
    <row r="2485" spans="2:2">
      <c r="B2485" s="5"/>
    </row>
    <row r="2486" spans="2:2">
      <c r="B2486" s="5"/>
    </row>
    <row r="2487" spans="2:2">
      <c r="B2487" s="5"/>
    </row>
    <row r="2488" spans="2:2">
      <c r="B2488" s="5"/>
    </row>
    <row r="2489" spans="2:2">
      <c r="B2489" s="5"/>
    </row>
    <row r="2490" spans="2:2">
      <c r="B2490" s="5"/>
    </row>
    <row r="2491" spans="2:2">
      <c r="B2491" s="5"/>
    </row>
    <row r="2492" spans="2:2">
      <c r="B2492" s="5"/>
    </row>
    <row r="2493" spans="2:2">
      <c r="B2493" s="5"/>
    </row>
    <row r="2494" spans="2:2">
      <c r="B2494" s="5"/>
    </row>
    <row r="2495" spans="2:2">
      <c r="B2495" s="5"/>
    </row>
    <row r="2496" spans="2:2">
      <c r="B2496" s="5"/>
    </row>
    <row r="2497" spans="2:2">
      <c r="B2497" s="5"/>
    </row>
    <row r="2498" spans="2:2">
      <c r="B2498" s="5"/>
    </row>
    <row r="2499" spans="2:2">
      <c r="B2499" s="5"/>
    </row>
    <row r="2500" spans="2:2">
      <c r="B2500" s="5"/>
    </row>
    <row r="2501" spans="2:2">
      <c r="B2501" s="5"/>
    </row>
    <row r="2502" spans="2:2">
      <c r="B2502" s="5"/>
    </row>
    <row r="2503" spans="2:2">
      <c r="B2503" s="5"/>
    </row>
    <row r="2504" spans="2:2">
      <c r="B2504" s="5"/>
    </row>
    <row r="2505" spans="2:2">
      <c r="B2505" s="5"/>
    </row>
    <row r="2506" spans="2:2">
      <c r="B2506" s="5"/>
    </row>
    <row r="2507" spans="2:2">
      <c r="B2507" s="5"/>
    </row>
    <row r="2508" spans="2:2">
      <c r="B2508" s="5"/>
    </row>
    <row r="2509" spans="2:2">
      <c r="B2509" s="5"/>
    </row>
    <row r="2510" spans="2:2">
      <c r="B2510" s="5"/>
    </row>
    <row r="2511" spans="2:2">
      <c r="B2511" s="5"/>
    </row>
    <row r="2512" spans="2:2">
      <c r="B2512" s="5"/>
    </row>
    <row r="2513" spans="2:2">
      <c r="B2513" s="5"/>
    </row>
    <row r="2514" spans="2:2">
      <c r="B2514" s="5"/>
    </row>
    <row r="2515" spans="2:2">
      <c r="B2515" s="5"/>
    </row>
    <row r="2516" spans="2:2">
      <c r="B2516" s="5"/>
    </row>
    <row r="2517" spans="2:2">
      <c r="B2517" s="5"/>
    </row>
    <row r="2518" spans="2:2">
      <c r="B2518" s="5"/>
    </row>
    <row r="2519" spans="2:2">
      <c r="B2519" s="5"/>
    </row>
    <row r="2520" spans="2:2">
      <c r="B2520" s="5"/>
    </row>
    <row r="2521" spans="2:2">
      <c r="B2521" s="5"/>
    </row>
    <row r="2522" spans="2:2">
      <c r="B2522" s="5"/>
    </row>
    <row r="2523" spans="2:2">
      <c r="B2523" s="5"/>
    </row>
    <row r="2524" spans="2:2">
      <c r="B2524" s="5"/>
    </row>
    <row r="2525" spans="2:2">
      <c r="B2525" s="5"/>
    </row>
    <row r="2526" spans="2:2">
      <c r="B2526" s="5"/>
    </row>
    <row r="2527" spans="2:2">
      <c r="B2527" s="5"/>
    </row>
    <row r="2528" spans="2:2">
      <c r="B2528" s="5"/>
    </row>
    <row r="2529" spans="2:2">
      <c r="B2529" s="5"/>
    </row>
    <row r="2530" spans="2:2">
      <c r="B2530" s="5"/>
    </row>
    <row r="2531" spans="2:2">
      <c r="B2531" s="5"/>
    </row>
    <row r="2532" spans="2:2">
      <c r="B2532" s="5"/>
    </row>
    <row r="2533" spans="2:2">
      <c r="B2533" s="5"/>
    </row>
    <row r="2534" spans="2:2">
      <c r="B2534" s="5"/>
    </row>
    <row r="2535" spans="2:2">
      <c r="B2535" s="5"/>
    </row>
    <row r="2536" spans="2:2">
      <c r="B2536" s="5"/>
    </row>
    <row r="2537" spans="2:2">
      <c r="B2537" s="5"/>
    </row>
    <row r="2538" spans="2:2">
      <c r="B2538" s="5"/>
    </row>
    <row r="2539" spans="2:2">
      <c r="B2539" s="5"/>
    </row>
    <row r="2540" spans="2:2">
      <c r="B2540" s="5"/>
    </row>
    <row r="2541" spans="2:2">
      <c r="B2541" s="5"/>
    </row>
    <row r="2542" spans="2:2">
      <c r="B2542" s="5"/>
    </row>
    <row r="2543" spans="2:2">
      <c r="B2543" s="5"/>
    </row>
    <row r="2544" spans="2:2">
      <c r="B2544" s="5"/>
    </row>
    <row r="2545" spans="2:2">
      <c r="B2545" s="5"/>
    </row>
    <row r="2546" spans="2:2">
      <c r="B2546" s="5"/>
    </row>
    <row r="2547" spans="2:2">
      <c r="B2547" s="5"/>
    </row>
    <row r="2548" spans="2:2">
      <c r="B2548" s="5"/>
    </row>
    <row r="2549" spans="2:2">
      <c r="B2549" s="5"/>
    </row>
    <row r="2550" spans="2:2">
      <c r="B2550" s="5"/>
    </row>
    <row r="2551" spans="2:2">
      <c r="B2551" s="5"/>
    </row>
    <row r="2552" spans="2:2">
      <c r="B2552" s="5"/>
    </row>
    <row r="2553" spans="2:2">
      <c r="B2553" s="5"/>
    </row>
    <row r="2554" spans="2:2">
      <c r="B2554" s="5"/>
    </row>
    <row r="2555" spans="2:2">
      <c r="B2555" s="5"/>
    </row>
    <row r="2556" spans="2:2">
      <c r="B2556" s="5"/>
    </row>
    <row r="2557" spans="2:2">
      <c r="B2557" s="5"/>
    </row>
    <row r="2558" spans="2:2">
      <c r="B2558" s="5"/>
    </row>
    <row r="2559" spans="2:2">
      <c r="B2559" s="5"/>
    </row>
    <row r="2560" spans="2:2">
      <c r="B2560" s="5"/>
    </row>
    <row r="2561" spans="2:2">
      <c r="B2561" s="5"/>
    </row>
    <row r="2562" spans="2:2">
      <c r="B2562" s="5"/>
    </row>
    <row r="2563" spans="2:2">
      <c r="B2563" s="5"/>
    </row>
    <row r="2564" spans="2:2">
      <c r="B2564" s="5"/>
    </row>
    <row r="2565" spans="2:2">
      <c r="B2565" s="5"/>
    </row>
    <row r="2566" spans="2:2">
      <c r="B2566" s="5"/>
    </row>
    <row r="2567" spans="2:2">
      <c r="B2567" s="5"/>
    </row>
    <row r="2568" spans="2:2">
      <c r="B2568" s="5"/>
    </row>
    <row r="2569" spans="2:2">
      <c r="B2569" s="5"/>
    </row>
    <row r="2570" spans="2:2">
      <c r="B2570" s="5"/>
    </row>
    <row r="2571" spans="2:2">
      <c r="B2571" s="5"/>
    </row>
    <row r="2572" spans="2:2">
      <c r="B2572" s="5"/>
    </row>
    <row r="2573" spans="2:2">
      <c r="B2573" s="5"/>
    </row>
    <row r="2574" spans="2:2">
      <c r="B2574" s="5"/>
    </row>
    <row r="2575" spans="2:2">
      <c r="B2575" s="5"/>
    </row>
    <row r="2576" spans="2:2">
      <c r="B2576" s="5"/>
    </row>
    <row r="2577" spans="2:2">
      <c r="B2577" s="5"/>
    </row>
    <row r="2578" spans="2:2">
      <c r="B2578" s="5"/>
    </row>
    <row r="2579" spans="2:2">
      <c r="B2579" s="5"/>
    </row>
    <row r="2580" spans="2:2">
      <c r="B2580" s="5"/>
    </row>
    <row r="2581" spans="2:2">
      <c r="B2581" s="5"/>
    </row>
    <row r="2582" spans="2:2">
      <c r="B2582" s="5"/>
    </row>
    <row r="2583" spans="2:2">
      <c r="B2583" s="5"/>
    </row>
    <row r="2584" spans="2:2">
      <c r="B2584" s="5"/>
    </row>
    <row r="2585" spans="2:2">
      <c r="B2585" s="5"/>
    </row>
    <row r="2586" spans="2:2">
      <c r="B2586" s="5"/>
    </row>
    <row r="2587" spans="2:2">
      <c r="B2587" s="5"/>
    </row>
    <row r="2588" spans="2:2">
      <c r="B2588" s="5"/>
    </row>
    <row r="2589" spans="2:2">
      <c r="B2589" s="5"/>
    </row>
    <row r="2590" spans="2:2">
      <c r="B2590" s="5"/>
    </row>
    <row r="2591" spans="2:2">
      <c r="B2591" s="5"/>
    </row>
    <row r="2592" spans="2:2">
      <c r="B2592" s="5"/>
    </row>
    <row r="2593" spans="2:2">
      <c r="B2593" s="5"/>
    </row>
    <row r="2594" spans="2:2">
      <c r="B2594" s="5"/>
    </row>
    <row r="2595" spans="2:2">
      <c r="B2595" s="5"/>
    </row>
    <row r="2596" spans="2:2">
      <c r="B2596" s="5"/>
    </row>
    <row r="2597" spans="2:2">
      <c r="B2597" s="5"/>
    </row>
    <row r="2598" spans="2:2">
      <c r="B2598" s="5"/>
    </row>
    <row r="2599" spans="2:2">
      <c r="B2599" s="5"/>
    </row>
    <row r="2600" spans="2:2">
      <c r="B2600" s="5"/>
    </row>
    <row r="2601" spans="2:2">
      <c r="B2601" s="5"/>
    </row>
    <row r="2602" spans="2:2">
      <c r="B2602" s="5"/>
    </row>
    <row r="2603" spans="2:2">
      <c r="B2603" s="5"/>
    </row>
    <row r="2604" spans="2:2">
      <c r="B2604" s="5"/>
    </row>
    <row r="2605" spans="2:2">
      <c r="B2605" s="5"/>
    </row>
    <row r="2606" spans="2:2">
      <c r="B2606" s="5"/>
    </row>
    <row r="2607" spans="2:2">
      <c r="B2607" s="5"/>
    </row>
    <row r="2608" spans="2:2">
      <c r="B2608" s="5"/>
    </row>
    <row r="2609" spans="2:2">
      <c r="B2609" s="5"/>
    </row>
    <row r="2610" spans="2:2">
      <c r="B2610" s="5"/>
    </row>
    <row r="2611" spans="2:2">
      <c r="B2611" s="5"/>
    </row>
    <row r="2612" spans="2:2">
      <c r="B2612" s="5"/>
    </row>
    <row r="2613" spans="2:2">
      <c r="B2613" s="5"/>
    </row>
    <row r="2614" spans="2:2">
      <c r="B2614" s="5"/>
    </row>
    <row r="2615" spans="2:2">
      <c r="B2615" s="5"/>
    </row>
    <row r="2616" spans="2:2">
      <c r="B2616" s="5"/>
    </row>
    <row r="2617" spans="2:2">
      <c r="B2617" s="5"/>
    </row>
    <row r="2618" spans="2:2">
      <c r="B2618" s="5"/>
    </row>
    <row r="2619" spans="2:2">
      <c r="B2619" s="5"/>
    </row>
    <row r="2620" spans="2:2">
      <c r="B2620" s="5"/>
    </row>
    <row r="2621" spans="2:2">
      <c r="B2621" s="5"/>
    </row>
    <row r="2622" spans="2:2">
      <c r="B2622" s="5"/>
    </row>
    <row r="2623" spans="2:2">
      <c r="B2623" s="5"/>
    </row>
    <row r="2624" spans="2:2">
      <c r="B2624" s="5"/>
    </row>
    <row r="2625" spans="2:2">
      <c r="B2625" s="5"/>
    </row>
    <row r="2626" spans="2:2">
      <c r="B2626" s="5"/>
    </row>
    <row r="2627" spans="2:2">
      <c r="B2627" s="5"/>
    </row>
    <row r="2628" spans="2:2">
      <c r="B2628" s="5"/>
    </row>
    <row r="2629" spans="2:2">
      <c r="B2629" s="5"/>
    </row>
    <row r="2630" spans="2:2">
      <c r="B2630" s="5"/>
    </row>
    <row r="2631" spans="2:2">
      <c r="B2631" s="5"/>
    </row>
    <row r="2632" spans="2:2">
      <c r="B2632" s="5"/>
    </row>
    <row r="2633" spans="2:2">
      <c r="B2633" s="5"/>
    </row>
    <row r="2634" spans="2:2">
      <c r="B2634" s="5"/>
    </row>
    <row r="2635" spans="2:2">
      <c r="B2635" s="5"/>
    </row>
    <row r="2636" spans="2:2">
      <c r="B2636" s="5"/>
    </row>
    <row r="2637" spans="2:2">
      <c r="B2637" s="5"/>
    </row>
    <row r="2638" spans="2:2">
      <c r="B2638" s="5"/>
    </row>
    <row r="2639" spans="2:2">
      <c r="B2639" s="5"/>
    </row>
    <row r="2640" spans="2:2">
      <c r="B2640" s="5"/>
    </row>
    <row r="2641" spans="2:2">
      <c r="B2641" s="5"/>
    </row>
    <row r="2642" spans="2:2">
      <c r="B2642" s="5"/>
    </row>
    <row r="2643" spans="2:2">
      <c r="B2643" s="5"/>
    </row>
    <row r="2644" spans="2:2">
      <c r="B2644" s="5"/>
    </row>
    <row r="2645" spans="2:2">
      <c r="B2645" s="5"/>
    </row>
    <row r="2646" spans="2:2">
      <c r="B2646" s="5"/>
    </row>
    <row r="2647" spans="2:2">
      <c r="B2647" s="5"/>
    </row>
    <row r="2648" spans="2:2">
      <c r="B2648" s="5"/>
    </row>
    <row r="2649" spans="2:2">
      <c r="B2649" s="5"/>
    </row>
    <row r="2650" spans="2:2">
      <c r="B2650" s="5"/>
    </row>
    <row r="2651" spans="2:2">
      <c r="B2651" s="5"/>
    </row>
    <row r="2652" spans="2:2">
      <c r="B2652" s="5"/>
    </row>
    <row r="2653" spans="2:2">
      <c r="B2653" s="5"/>
    </row>
    <row r="2654" spans="2:2">
      <c r="B2654" s="5"/>
    </row>
    <row r="2655" spans="2:2">
      <c r="B2655" s="5"/>
    </row>
    <row r="2656" spans="2:2">
      <c r="B2656" s="5"/>
    </row>
    <row r="2657" spans="2:2">
      <c r="B2657" s="5"/>
    </row>
    <row r="2658" spans="2:2">
      <c r="B2658" s="5"/>
    </row>
    <row r="2659" spans="2:2">
      <c r="B2659" s="5"/>
    </row>
    <row r="2660" spans="2:2">
      <c r="B2660" s="5"/>
    </row>
    <row r="2661" spans="2:2">
      <c r="B2661" s="5"/>
    </row>
    <row r="2662" spans="2:2">
      <c r="B2662" s="5"/>
    </row>
    <row r="2663" spans="2:2">
      <c r="B2663" s="5"/>
    </row>
    <row r="2664" spans="2:2">
      <c r="B2664" s="5"/>
    </row>
    <row r="2665" spans="2:2">
      <c r="B2665" s="5"/>
    </row>
    <row r="2666" spans="2:2">
      <c r="B2666" s="5"/>
    </row>
    <row r="2667" spans="2:2">
      <c r="B2667" s="5"/>
    </row>
    <row r="2668" spans="2:2">
      <c r="B2668" s="5"/>
    </row>
    <row r="2669" spans="2:2">
      <c r="B2669" s="5"/>
    </row>
    <row r="2670" spans="2:2">
      <c r="B2670" s="5"/>
    </row>
    <row r="2671" spans="2:2">
      <c r="B2671" s="5"/>
    </row>
    <row r="2672" spans="2:2">
      <c r="B2672" s="5"/>
    </row>
    <row r="2673" spans="2:2">
      <c r="B2673" s="5"/>
    </row>
    <row r="2674" spans="2:2">
      <c r="B2674" s="5"/>
    </row>
    <row r="2675" spans="2:2">
      <c r="B2675" s="5"/>
    </row>
    <row r="2676" spans="2:2">
      <c r="B2676" s="5"/>
    </row>
    <row r="2677" spans="2:2">
      <c r="B2677" s="5"/>
    </row>
    <row r="2678" spans="2:2">
      <c r="B2678" s="5"/>
    </row>
    <row r="2679" spans="2:2">
      <c r="B2679" s="5"/>
    </row>
    <row r="2680" spans="2:2">
      <c r="B2680" s="5"/>
    </row>
    <row r="2681" spans="2:2">
      <c r="B2681" s="5"/>
    </row>
    <row r="2682" spans="2:2">
      <c r="B2682" s="5"/>
    </row>
    <row r="2683" spans="2:2">
      <c r="B2683" s="5"/>
    </row>
    <row r="2684" spans="2:2">
      <c r="B2684" s="5"/>
    </row>
    <row r="2685" spans="2:2">
      <c r="B2685" s="5"/>
    </row>
    <row r="2686" spans="2:2">
      <c r="B2686" s="5"/>
    </row>
    <row r="2687" spans="2:2">
      <c r="B2687" s="5"/>
    </row>
    <row r="2688" spans="2:2">
      <c r="B2688" s="5"/>
    </row>
    <row r="2689" spans="2:2">
      <c r="B2689" s="5"/>
    </row>
    <row r="2690" spans="2:2">
      <c r="B2690" s="5"/>
    </row>
    <row r="2691" spans="2:2">
      <c r="B2691" s="5"/>
    </row>
    <row r="2692" spans="2:2">
      <c r="B2692" s="5"/>
    </row>
    <row r="2693" spans="2:2">
      <c r="B2693" s="5"/>
    </row>
    <row r="2694" spans="2:2">
      <c r="B2694" s="5"/>
    </row>
    <row r="2695" spans="2:2">
      <c r="B2695" s="5"/>
    </row>
    <row r="2696" spans="2:2">
      <c r="B2696" s="5"/>
    </row>
    <row r="2697" spans="2:2">
      <c r="B2697" s="5"/>
    </row>
    <row r="2698" spans="2:2">
      <c r="B2698" s="5"/>
    </row>
    <row r="2699" spans="2:2">
      <c r="B2699" s="5"/>
    </row>
    <row r="2700" spans="2:2">
      <c r="B2700" s="5"/>
    </row>
    <row r="2701" spans="2:2">
      <c r="B2701" s="5"/>
    </row>
    <row r="2702" spans="2:2">
      <c r="B2702" s="5"/>
    </row>
    <row r="2703" spans="2:2">
      <c r="B2703" s="5"/>
    </row>
    <row r="2704" spans="2:2">
      <c r="B2704" s="5"/>
    </row>
    <row r="2705" spans="2:2">
      <c r="B2705" s="5"/>
    </row>
    <row r="2706" spans="2:2">
      <c r="B2706" s="5"/>
    </row>
    <row r="2707" spans="2:2">
      <c r="B2707" s="5"/>
    </row>
    <row r="2708" spans="2:2">
      <c r="B2708" s="5"/>
    </row>
    <row r="2709" spans="2:2">
      <c r="B2709" s="5"/>
    </row>
    <row r="2710" spans="2:2">
      <c r="B2710" s="5"/>
    </row>
    <row r="2711" spans="2:2">
      <c r="B2711" s="5"/>
    </row>
    <row r="2712" spans="2:2">
      <c r="B2712" s="5"/>
    </row>
    <row r="2713" spans="2:2">
      <c r="B2713" s="5"/>
    </row>
    <row r="2714" spans="2:2">
      <c r="B2714" s="5"/>
    </row>
    <row r="2715" spans="2:2">
      <c r="B2715" s="5"/>
    </row>
    <row r="2716" spans="2:2">
      <c r="B2716" s="5"/>
    </row>
    <row r="2717" spans="2:2">
      <c r="B2717" s="5"/>
    </row>
    <row r="2718" spans="2:2">
      <c r="B2718" s="5"/>
    </row>
    <row r="2719" spans="2:2">
      <c r="B2719" s="5"/>
    </row>
    <row r="2720" spans="2:2">
      <c r="B2720" s="5"/>
    </row>
    <row r="2721" spans="2:2">
      <c r="B2721" s="5"/>
    </row>
    <row r="2722" spans="2:2">
      <c r="B2722" s="5"/>
    </row>
    <row r="2723" spans="2:2">
      <c r="B2723" s="5"/>
    </row>
    <row r="2724" spans="2:2">
      <c r="B2724" s="5"/>
    </row>
    <row r="2725" spans="2:2">
      <c r="B2725" s="5"/>
    </row>
    <row r="2726" spans="2:2">
      <c r="B2726" s="5"/>
    </row>
    <row r="2727" spans="2:2">
      <c r="B2727" s="5"/>
    </row>
    <row r="2728" spans="2:2">
      <c r="B2728" s="5"/>
    </row>
    <row r="2729" spans="2:2">
      <c r="B2729" s="5"/>
    </row>
    <row r="2730" spans="2:2">
      <c r="B2730" s="5"/>
    </row>
    <row r="2731" spans="2:2">
      <c r="B2731" s="5"/>
    </row>
    <row r="2732" spans="2:2">
      <c r="B2732" s="5"/>
    </row>
    <row r="2733" spans="2:2">
      <c r="B2733" s="5"/>
    </row>
    <row r="2734" spans="2:2">
      <c r="B2734" s="5"/>
    </row>
    <row r="2735" spans="2:2">
      <c r="B2735" s="5"/>
    </row>
    <row r="2736" spans="2:2">
      <c r="B2736" s="5"/>
    </row>
    <row r="2737" spans="2:2">
      <c r="B2737" s="5"/>
    </row>
    <row r="2738" spans="2:2">
      <c r="B2738" s="5"/>
    </row>
    <row r="2739" spans="2:2">
      <c r="B2739" s="5"/>
    </row>
    <row r="2740" spans="2:2">
      <c r="B2740" s="5"/>
    </row>
    <row r="2741" spans="2:2">
      <c r="B2741" s="5"/>
    </row>
    <row r="2742" spans="2:2">
      <c r="B2742" s="5"/>
    </row>
    <row r="2743" spans="2:2">
      <c r="B2743" s="5"/>
    </row>
    <row r="2744" spans="2:2">
      <c r="B2744" s="5"/>
    </row>
    <row r="2745" spans="2:2">
      <c r="B2745" s="5"/>
    </row>
    <row r="2746" spans="2:2">
      <c r="B2746" s="5"/>
    </row>
    <row r="2747" spans="2:2">
      <c r="B2747" s="5"/>
    </row>
    <row r="2748" spans="2:2">
      <c r="B2748" s="5"/>
    </row>
    <row r="2749" spans="2:2">
      <c r="B2749" s="5"/>
    </row>
    <row r="2750" spans="2:2">
      <c r="B2750" s="5"/>
    </row>
    <row r="2751" spans="2:2">
      <c r="B2751" s="5"/>
    </row>
    <row r="2752" spans="2:2">
      <c r="B2752" s="5"/>
    </row>
    <row r="2753" spans="2:2">
      <c r="B2753" s="5"/>
    </row>
    <row r="2754" spans="2:2">
      <c r="B2754" s="5"/>
    </row>
    <row r="2755" spans="2:2">
      <c r="B2755" s="5"/>
    </row>
    <row r="2756" spans="2:2">
      <c r="B2756" s="5"/>
    </row>
    <row r="2757" spans="2:2">
      <c r="B2757" s="5"/>
    </row>
    <row r="2758" spans="2:2">
      <c r="B2758" s="5"/>
    </row>
    <row r="2759" spans="2:2">
      <c r="B2759" s="5"/>
    </row>
    <row r="2760" spans="2:2">
      <c r="B2760" s="5"/>
    </row>
    <row r="2761" spans="2:2">
      <c r="B2761" s="5"/>
    </row>
    <row r="2762" spans="2:2">
      <c r="B2762" s="5"/>
    </row>
    <row r="2763" spans="2:2">
      <c r="B2763" s="5"/>
    </row>
    <row r="2764" spans="2:2">
      <c r="B2764" s="5"/>
    </row>
    <row r="2765" spans="2:2">
      <c r="B2765" s="5"/>
    </row>
    <row r="2766" spans="2:2">
      <c r="B2766" s="5"/>
    </row>
    <row r="2767" spans="2:2">
      <c r="B2767" s="5"/>
    </row>
    <row r="2768" spans="2:2">
      <c r="B2768" s="5"/>
    </row>
    <row r="2769" spans="2:2">
      <c r="B2769" s="5"/>
    </row>
    <row r="2770" spans="2:2">
      <c r="B2770" s="5"/>
    </row>
    <row r="2771" spans="2:2">
      <c r="B2771" s="5"/>
    </row>
    <row r="2772" spans="2:2">
      <c r="B2772" s="5"/>
    </row>
    <row r="2773" spans="2:2">
      <c r="B2773" s="5"/>
    </row>
    <row r="2774" spans="2:2">
      <c r="B2774" s="5"/>
    </row>
    <row r="2775" spans="2:2">
      <c r="B2775" s="5"/>
    </row>
    <row r="2776" spans="2:2">
      <c r="B2776" s="5"/>
    </row>
    <row r="2777" spans="2:2">
      <c r="B2777" s="5"/>
    </row>
    <row r="2778" spans="2:2">
      <c r="B2778" s="5"/>
    </row>
    <row r="2779" spans="2:2">
      <c r="B2779" s="5"/>
    </row>
    <row r="2780" spans="2:2">
      <c r="B2780" s="5"/>
    </row>
    <row r="2781" spans="2:2">
      <c r="B2781" s="5"/>
    </row>
    <row r="2782" spans="2:2">
      <c r="B2782" s="5"/>
    </row>
    <row r="2783" spans="2:2">
      <c r="B2783" s="5"/>
    </row>
    <row r="2784" spans="2:2">
      <c r="B2784" s="5"/>
    </row>
    <row r="2785" spans="2:2">
      <c r="B2785" s="5"/>
    </row>
    <row r="2786" spans="2:2">
      <c r="B2786" s="5"/>
    </row>
    <row r="2787" spans="2:2">
      <c r="B2787" s="5"/>
    </row>
    <row r="2788" spans="2:2">
      <c r="B2788" s="5"/>
    </row>
    <row r="2789" spans="2:2">
      <c r="B2789" s="5"/>
    </row>
    <row r="2790" spans="2:2">
      <c r="B2790" s="5"/>
    </row>
    <row r="2791" spans="2:2">
      <c r="B2791" s="5"/>
    </row>
    <row r="2792" spans="2:2">
      <c r="B2792" s="5"/>
    </row>
    <row r="2793" spans="2:2">
      <c r="B2793" s="5"/>
    </row>
    <row r="2794" spans="2:2">
      <c r="B2794" s="5"/>
    </row>
    <row r="2795" spans="2:2">
      <c r="B2795" s="5"/>
    </row>
    <row r="2796" spans="2:2">
      <c r="B2796" s="5"/>
    </row>
    <row r="2797" spans="2:2">
      <c r="B2797" s="5"/>
    </row>
    <row r="2798" spans="2:2">
      <c r="B2798" s="5"/>
    </row>
    <row r="2799" spans="2:2">
      <c r="B2799" s="5"/>
    </row>
    <row r="2800" spans="2:2">
      <c r="B2800" s="5"/>
    </row>
    <row r="2801" spans="2:2">
      <c r="B2801" s="5"/>
    </row>
    <row r="2802" spans="2:2">
      <c r="B2802" s="5"/>
    </row>
    <row r="2803" spans="2:2">
      <c r="B2803" s="5"/>
    </row>
    <row r="2804" spans="2:2">
      <c r="B2804" s="5"/>
    </row>
    <row r="2805" spans="2:2">
      <c r="B2805" s="5"/>
    </row>
    <row r="2806" spans="2:2">
      <c r="B2806" s="5"/>
    </row>
    <row r="2807" spans="2:2">
      <c r="B2807" s="5"/>
    </row>
    <row r="2808" spans="2:2">
      <c r="B2808" s="5"/>
    </row>
    <row r="2809" spans="2:2">
      <c r="B2809" s="5"/>
    </row>
    <row r="2810" spans="2:2">
      <c r="B2810" s="5"/>
    </row>
    <row r="2811" spans="2:2">
      <c r="B2811" s="5"/>
    </row>
    <row r="2812" spans="2:2">
      <c r="B2812" s="5"/>
    </row>
    <row r="2813" spans="2:2">
      <c r="B2813" s="5"/>
    </row>
    <row r="2814" spans="2:2">
      <c r="B2814" s="5"/>
    </row>
    <row r="2815" spans="2:2">
      <c r="B2815" s="5"/>
    </row>
    <row r="2816" spans="2:2">
      <c r="B2816" s="5"/>
    </row>
    <row r="2817" spans="2:2">
      <c r="B2817" s="5"/>
    </row>
    <row r="2818" spans="2:2">
      <c r="B2818" s="5"/>
    </row>
    <row r="2819" spans="2:2">
      <c r="B2819" s="5"/>
    </row>
    <row r="2820" spans="2:2">
      <c r="B2820" s="5"/>
    </row>
    <row r="2821" spans="2:2">
      <c r="B2821" s="5"/>
    </row>
    <row r="2822" spans="2:2">
      <c r="B2822" s="5"/>
    </row>
    <row r="2823" spans="2:2">
      <c r="B2823" s="5"/>
    </row>
    <row r="2824" spans="2:2">
      <c r="B2824" s="5"/>
    </row>
    <row r="2825" spans="2:2">
      <c r="B2825" s="5"/>
    </row>
    <row r="2826" spans="2:2">
      <c r="B2826" s="5"/>
    </row>
    <row r="2827" spans="2:2">
      <c r="B2827" s="5"/>
    </row>
    <row r="2828" spans="2:2">
      <c r="B2828" s="5"/>
    </row>
    <row r="2829" spans="2:2">
      <c r="B2829" s="5"/>
    </row>
    <row r="2830" spans="2:2">
      <c r="B2830" s="5"/>
    </row>
    <row r="2831" spans="2:2">
      <c r="B2831" s="5"/>
    </row>
    <row r="2832" spans="2:2">
      <c r="B2832" s="5"/>
    </row>
    <row r="2833" spans="2:2">
      <c r="B2833" s="5"/>
    </row>
    <row r="2834" spans="2:2">
      <c r="B2834" s="5"/>
    </row>
    <row r="2835" spans="2:2">
      <c r="B2835" s="5"/>
    </row>
    <row r="2836" spans="2:2">
      <c r="B2836" s="5"/>
    </row>
    <row r="2837" spans="2:2">
      <c r="B2837" s="5"/>
    </row>
    <row r="2838" spans="2:2">
      <c r="B2838" s="5"/>
    </row>
    <row r="2839" spans="2:2">
      <c r="B2839" s="5"/>
    </row>
    <row r="2840" spans="2:2">
      <c r="B2840" s="5"/>
    </row>
    <row r="2841" spans="2:2">
      <c r="B2841" s="5"/>
    </row>
    <row r="2842" spans="2:2">
      <c r="B2842" s="5"/>
    </row>
    <row r="2843" spans="2:2">
      <c r="B2843" s="5"/>
    </row>
    <row r="2844" spans="2:2">
      <c r="B2844" s="5"/>
    </row>
    <row r="2845" spans="2:2">
      <c r="B2845" s="5"/>
    </row>
    <row r="2846" spans="2:2">
      <c r="B2846" s="5"/>
    </row>
    <row r="2847" spans="2:2">
      <c r="B2847" s="5"/>
    </row>
    <row r="2848" spans="2:2">
      <c r="B2848" s="5"/>
    </row>
    <row r="2849" spans="2:2">
      <c r="B2849" s="5"/>
    </row>
    <row r="2850" spans="2:2">
      <c r="B2850" s="5"/>
    </row>
    <row r="2851" spans="2:2">
      <c r="B2851" s="5"/>
    </row>
    <row r="2852" spans="2:2">
      <c r="B2852" s="5"/>
    </row>
    <row r="2853" spans="2:2">
      <c r="B2853" s="5"/>
    </row>
    <row r="2854" spans="2:2">
      <c r="B2854" s="5"/>
    </row>
    <row r="2855" spans="2:2">
      <c r="B2855" s="5"/>
    </row>
    <row r="2856" spans="2:2">
      <c r="B2856" s="5"/>
    </row>
    <row r="2857" spans="2:2">
      <c r="B2857" s="5"/>
    </row>
    <row r="2858" spans="2:2">
      <c r="B2858" s="5"/>
    </row>
    <row r="2859" spans="2:2">
      <c r="B2859" s="5"/>
    </row>
    <row r="2860" spans="2:2">
      <c r="B2860" s="5"/>
    </row>
    <row r="2861" spans="2:2">
      <c r="B2861" s="5"/>
    </row>
    <row r="2862" spans="2:2">
      <c r="B2862" s="5"/>
    </row>
    <row r="2863" spans="2:2">
      <c r="B2863" s="5"/>
    </row>
    <row r="2864" spans="2:2">
      <c r="B2864" s="5"/>
    </row>
    <row r="2865" spans="2:2">
      <c r="B2865" s="5"/>
    </row>
    <row r="2866" spans="2:2">
      <c r="B2866" s="5"/>
    </row>
    <row r="2867" spans="2:2">
      <c r="B2867" s="5"/>
    </row>
    <row r="2868" spans="2:2">
      <c r="B2868" s="5"/>
    </row>
    <row r="2869" spans="2:2">
      <c r="B2869" s="5"/>
    </row>
    <row r="2870" spans="2:2">
      <c r="B2870" s="5"/>
    </row>
    <row r="2871" spans="2:2">
      <c r="B2871" s="5"/>
    </row>
    <row r="2872" spans="2:2">
      <c r="B2872" s="5"/>
    </row>
    <row r="2873" spans="2:2">
      <c r="B2873" s="5"/>
    </row>
    <row r="2874" spans="2:2">
      <c r="B2874" s="5"/>
    </row>
    <row r="2875" spans="2:2">
      <c r="B2875" s="5"/>
    </row>
    <row r="2876" spans="2:2">
      <c r="B2876" s="5"/>
    </row>
    <row r="2877" spans="2:2">
      <c r="B2877" s="5"/>
    </row>
    <row r="2878" spans="2:2">
      <c r="B2878" s="5"/>
    </row>
    <row r="2879" spans="2:2">
      <c r="B2879" s="5"/>
    </row>
    <row r="2880" spans="2:2">
      <c r="B2880" s="5"/>
    </row>
    <row r="2881" spans="2:2">
      <c r="B2881" s="5"/>
    </row>
    <row r="2882" spans="2:2">
      <c r="B2882" s="5"/>
    </row>
    <row r="2883" spans="2:2">
      <c r="B2883" s="5"/>
    </row>
    <row r="2884" spans="2:2">
      <c r="B2884" s="5"/>
    </row>
    <row r="2885" spans="2:2">
      <c r="B2885" s="5"/>
    </row>
    <row r="2886" spans="2:2">
      <c r="B2886" s="5"/>
    </row>
    <row r="2887" spans="2:2">
      <c r="B2887" s="5"/>
    </row>
    <row r="2888" spans="2:2">
      <c r="B2888" s="5"/>
    </row>
    <row r="2889" spans="2:2">
      <c r="B2889" s="5"/>
    </row>
    <row r="2890" spans="2:2">
      <c r="B2890" s="5"/>
    </row>
    <row r="2891" spans="2:2">
      <c r="B2891" s="5"/>
    </row>
    <row r="2892" spans="2:2">
      <c r="B2892" s="5"/>
    </row>
    <row r="2893" spans="2:2">
      <c r="B2893" s="5"/>
    </row>
    <row r="2894" spans="2:2">
      <c r="B2894" s="5"/>
    </row>
    <row r="2895" spans="2:2">
      <c r="B2895" s="5"/>
    </row>
    <row r="2896" spans="2:2">
      <c r="B2896" s="5"/>
    </row>
    <row r="2897" spans="2:2">
      <c r="B2897" s="5"/>
    </row>
    <row r="2898" spans="2:2">
      <c r="B2898" s="5"/>
    </row>
    <row r="2899" spans="2:2">
      <c r="B2899" s="5"/>
    </row>
    <row r="2900" spans="2:2">
      <c r="B2900" s="5"/>
    </row>
    <row r="2901" spans="2:2">
      <c r="B2901" s="5"/>
    </row>
    <row r="2902" spans="2:2">
      <c r="B2902" s="5"/>
    </row>
    <row r="2903" spans="2:2">
      <c r="B2903" s="5"/>
    </row>
    <row r="2904" spans="2:2">
      <c r="B2904" s="5"/>
    </row>
    <row r="2905" spans="2:2">
      <c r="B2905" s="5"/>
    </row>
    <row r="2906" spans="2:2">
      <c r="B2906" s="5"/>
    </row>
    <row r="2907" spans="2:2">
      <c r="B2907" s="5"/>
    </row>
    <row r="2908" spans="2:2">
      <c r="B2908" s="5"/>
    </row>
    <row r="2909" spans="2:2">
      <c r="B2909" s="5"/>
    </row>
    <row r="2910" spans="2:2">
      <c r="B2910" s="5"/>
    </row>
    <row r="2911" spans="2:2">
      <c r="B2911" s="5"/>
    </row>
    <row r="2912" spans="2:2">
      <c r="B2912" s="5"/>
    </row>
    <row r="2913" spans="2:2">
      <c r="B2913" s="5"/>
    </row>
    <row r="2914" spans="2:2">
      <c r="B2914" s="5"/>
    </row>
    <row r="2915" spans="2:2">
      <c r="B2915" s="5"/>
    </row>
    <row r="2916" spans="2:2">
      <c r="B2916" s="5"/>
    </row>
    <row r="2917" spans="2:2">
      <c r="B2917" s="5"/>
    </row>
    <row r="2918" spans="2:2">
      <c r="B2918" s="5"/>
    </row>
    <row r="2919" spans="2:2">
      <c r="B2919" s="5"/>
    </row>
    <row r="2920" spans="2:2">
      <c r="B2920" s="5"/>
    </row>
    <row r="2921" spans="2:2">
      <c r="B2921" s="5"/>
    </row>
    <row r="2922" spans="2:2">
      <c r="B2922" s="5"/>
    </row>
    <row r="2923" spans="2:2">
      <c r="B2923" s="5"/>
    </row>
    <row r="2924" spans="2:2">
      <c r="B2924" s="5"/>
    </row>
    <row r="2925" spans="2:2">
      <c r="B2925" s="5"/>
    </row>
    <row r="2926" spans="2:2">
      <c r="B2926" s="5"/>
    </row>
    <row r="2927" spans="2:2">
      <c r="B2927" s="5"/>
    </row>
    <row r="2928" spans="2:2">
      <c r="B2928" s="5"/>
    </row>
    <row r="2929" spans="2:2">
      <c r="B2929" s="5"/>
    </row>
    <row r="2930" spans="2:2">
      <c r="B2930" s="5"/>
    </row>
    <row r="2931" spans="2:2">
      <c r="B2931" s="5"/>
    </row>
    <row r="2932" spans="2:2">
      <c r="B2932" s="5"/>
    </row>
    <row r="2933" spans="2:2">
      <c r="B2933" s="5"/>
    </row>
    <row r="2934" spans="2:2">
      <c r="B2934" s="5"/>
    </row>
    <row r="2935" spans="2:2">
      <c r="B2935" s="5"/>
    </row>
    <row r="2936" spans="2:2">
      <c r="B2936" s="5"/>
    </row>
    <row r="2937" spans="2:2">
      <c r="B2937" s="5"/>
    </row>
    <row r="2938" spans="2:2">
      <c r="B2938" s="5"/>
    </row>
    <row r="2939" spans="2:2">
      <c r="B2939" s="5"/>
    </row>
    <row r="2940" spans="2:2">
      <c r="B2940" s="5"/>
    </row>
    <row r="2941" spans="2:2">
      <c r="B2941" s="5"/>
    </row>
    <row r="2942" spans="2:2">
      <c r="B2942" s="5"/>
    </row>
    <row r="2943" spans="2:2">
      <c r="B2943" s="5"/>
    </row>
    <row r="2944" spans="2:2">
      <c r="B2944" s="5"/>
    </row>
    <row r="2945" spans="2:2">
      <c r="B2945" s="5"/>
    </row>
    <row r="2946" spans="2:2">
      <c r="B2946" s="5"/>
    </row>
    <row r="2947" spans="2:2">
      <c r="B2947" s="5"/>
    </row>
    <row r="2948" spans="2:2">
      <c r="B2948" s="5"/>
    </row>
    <row r="2949" spans="2:2">
      <c r="B2949" s="5"/>
    </row>
    <row r="2950" spans="2:2">
      <c r="B2950" s="5"/>
    </row>
    <row r="2951" spans="2:2">
      <c r="B2951" s="5"/>
    </row>
    <row r="2952" spans="2:2">
      <c r="B2952" s="5"/>
    </row>
    <row r="2953" spans="2:2">
      <c r="B2953" s="5"/>
    </row>
    <row r="2954" spans="2:2">
      <c r="B2954" s="5"/>
    </row>
    <row r="2955" spans="2:2">
      <c r="B2955" s="5"/>
    </row>
    <row r="2956" spans="2:2">
      <c r="B2956" s="5"/>
    </row>
    <row r="2957" spans="2:2">
      <c r="B2957" s="5"/>
    </row>
    <row r="2958" spans="2:2">
      <c r="B2958" s="5"/>
    </row>
    <row r="2959" spans="2:2">
      <c r="B2959" s="5"/>
    </row>
    <row r="2960" spans="2:2">
      <c r="B2960" s="5"/>
    </row>
    <row r="2961" spans="2:2">
      <c r="B2961" s="5"/>
    </row>
    <row r="2962" spans="2:2">
      <c r="B2962" s="5"/>
    </row>
    <row r="2963" spans="2:2">
      <c r="B2963" s="5"/>
    </row>
    <row r="2964" spans="2:2">
      <c r="B2964" s="5"/>
    </row>
    <row r="2965" spans="2:2">
      <c r="B2965" s="5"/>
    </row>
    <row r="2966" spans="2:2">
      <c r="B2966" s="5"/>
    </row>
    <row r="2967" spans="2:2">
      <c r="B2967" s="5"/>
    </row>
    <row r="2968" spans="2:2">
      <c r="B2968" s="5"/>
    </row>
    <row r="2969" spans="2:2">
      <c r="B2969" s="5"/>
    </row>
    <row r="2970" spans="2:2">
      <c r="B2970" s="5"/>
    </row>
    <row r="2971" spans="2:2">
      <c r="B2971" s="5"/>
    </row>
    <row r="2972" spans="2:2">
      <c r="B2972" s="5"/>
    </row>
    <row r="2973" spans="2:2">
      <c r="B2973" s="5"/>
    </row>
    <row r="2974" spans="2:2">
      <c r="B2974" s="5"/>
    </row>
    <row r="2975" spans="2:2">
      <c r="B2975" s="5"/>
    </row>
    <row r="2976" spans="2:2">
      <c r="B2976" s="5"/>
    </row>
    <row r="2977" spans="2:2">
      <c r="B2977" s="5"/>
    </row>
    <row r="2978" spans="2:2">
      <c r="B2978" s="5"/>
    </row>
    <row r="2979" spans="2:2">
      <c r="B2979" s="5"/>
    </row>
    <row r="2980" spans="2:2">
      <c r="B2980" s="5"/>
    </row>
    <row r="2981" spans="2:2">
      <c r="B2981" s="5"/>
    </row>
    <row r="2982" spans="2:2">
      <c r="B2982" s="5"/>
    </row>
    <row r="2983" spans="2:2">
      <c r="B2983" s="5"/>
    </row>
    <row r="2984" spans="2:2">
      <c r="B2984" s="5"/>
    </row>
    <row r="2985" spans="2:2">
      <c r="B2985" s="5"/>
    </row>
    <row r="2986" spans="2:2">
      <c r="B2986" s="5"/>
    </row>
    <row r="2987" spans="2:2">
      <c r="B2987" s="5"/>
    </row>
    <row r="2988" spans="2:2">
      <c r="B2988" s="5"/>
    </row>
    <row r="2989" spans="2:2">
      <c r="B2989" s="5"/>
    </row>
    <row r="2990" spans="2:2">
      <c r="B2990" s="5"/>
    </row>
    <row r="2991" spans="2:2">
      <c r="B2991" s="5"/>
    </row>
    <row r="2992" spans="2:2">
      <c r="B2992" s="5"/>
    </row>
    <row r="2993" spans="2:2">
      <c r="B2993" s="5"/>
    </row>
    <row r="2994" spans="2:2">
      <c r="B2994" s="5"/>
    </row>
    <row r="2995" spans="2:2">
      <c r="B2995" s="5"/>
    </row>
    <row r="2996" spans="2:2">
      <c r="B2996" s="5"/>
    </row>
    <row r="2997" spans="2:2">
      <c r="B2997" s="5"/>
    </row>
    <row r="2998" spans="2:2">
      <c r="B2998" s="5"/>
    </row>
    <row r="2999" spans="2:2">
      <c r="B2999" s="5"/>
    </row>
    <row r="3000" spans="2:2">
      <c r="B3000" s="5"/>
    </row>
    <row r="3001" spans="2:2">
      <c r="B3001" s="5"/>
    </row>
    <row r="3002" spans="2:2">
      <c r="B3002" s="5"/>
    </row>
    <row r="3003" spans="2:2">
      <c r="B3003" s="5"/>
    </row>
    <row r="3004" spans="2:2">
      <c r="B3004" s="5"/>
    </row>
    <row r="3005" spans="2:2">
      <c r="B3005" s="5"/>
    </row>
    <row r="3006" spans="2:2">
      <c r="B3006" s="5"/>
    </row>
    <row r="3007" spans="2:2">
      <c r="B3007" s="5"/>
    </row>
    <row r="3008" spans="2:2">
      <c r="B3008" s="5"/>
    </row>
    <row r="3009" spans="2:2">
      <c r="B3009" s="5"/>
    </row>
    <row r="3010" spans="2:2">
      <c r="B3010" s="5"/>
    </row>
    <row r="3011" spans="2:2">
      <c r="B3011" s="5"/>
    </row>
    <row r="3012" spans="2:2">
      <c r="B3012" s="5"/>
    </row>
    <row r="3013" spans="2:2">
      <c r="B3013" s="5"/>
    </row>
    <row r="3014" spans="2:2">
      <c r="B3014" s="5"/>
    </row>
    <row r="3015" spans="2:2">
      <c r="B3015" s="5"/>
    </row>
    <row r="3016" spans="2:2">
      <c r="B3016" s="5"/>
    </row>
    <row r="3017" spans="2:2">
      <c r="B3017" s="5"/>
    </row>
    <row r="3018" spans="2:2">
      <c r="B3018" s="5"/>
    </row>
    <row r="3019" spans="2:2">
      <c r="B3019" s="5"/>
    </row>
    <row r="3020" spans="2:2">
      <c r="B3020" s="5"/>
    </row>
    <row r="3021" spans="2:2">
      <c r="B3021" s="5"/>
    </row>
    <row r="3022" spans="2:2">
      <c r="B3022" s="5"/>
    </row>
    <row r="3023" spans="2:2">
      <c r="B3023" s="5"/>
    </row>
    <row r="3024" spans="2:2">
      <c r="B3024" s="5"/>
    </row>
    <row r="3025" spans="2:2">
      <c r="B3025" s="5"/>
    </row>
    <row r="3026" spans="2:2">
      <c r="B3026" s="5"/>
    </row>
    <row r="3027" spans="2:2">
      <c r="B3027" s="5"/>
    </row>
    <row r="3028" spans="2:2">
      <c r="B3028" s="5"/>
    </row>
    <row r="3029" spans="2:2">
      <c r="B3029" s="5"/>
    </row>
    <row r="3030" spans="2:2">
      <c r="B3030" s="5"/>
    </row>
    <row r="3031" spans="2:2">
      <c r="B3031" s="5"/>
    </row>
    <row r="3032" spans="2:2">
      <c r="B3032" s="5"/>
    </row>
    <row r="3033" spans="2:2">
      <c r="B3033" s="5"/>
    </row>
    <row r="3034" spans="2:2">
      <c r="B3034" s="5"/>
    </row>
    <row r="3035" spans="2:2">
      <c r="B3035" s="5"/>
    </row>
    <row r="3036" spans="2:2">
      <c r="B3036" s="5"/>
    </row>
    <row r="3037" spans="2:2">
      <c r="B3037" s="5"/>
    </row>
    <row r="3038" spans="2:2">
      <c r="B3038" s="5"/>
    </row>
    <row r="3039" spans="2:2">
      <c r="B3039" s="5"/>
    </row>
    <row r="3040" spans="2:2">
      <c r="B3040" s="5"/>
    </row>
    <row r="3041" spans="2:2">
      <c r="B3041" s="5"/>
    </row>
    <row r="3042" spans="2:2">
      <c r="B3042" s="5"/>
    </row>
    <row r="3043" spans="2:2">
      <c r="B3043" s="5"/>
    </row>
    <row r="3044" spans="2:2">
      <c r="B3044" s="5"/>
    </row>
    <row r="3045" spans="2:2">
      <c r="B3045" s="5"/>
    </row>
    <row r="3046" spans="2:2">
      <c r="B3046" s="5"/>
    </row>
    <row r="3047" spans="2:2">
      <c r="B3047" s="5"/>
    </row>
    <row r="3048" spans="2:2">
      <c r="B3048" s="5"/>
    </row>
    <row r="3049" spans="2:2">
      <c r="B3049" s="5"/>
    </row>
    <row r="3050" spans="2:2">
      <c r="B3050" s="5"/>
    </row>
    <row r="3051" spans="2:2">
      <c r="B3051" s="5"/>
    </row>
    <row r="3052" spans="2:2">
      <c r="B3052" s="5"/>
    </row>
    <row r="3053" spans="2:2">
      <c r="B3053" s="5"/>
    </row>
    <row r="3054" spans="2:2">
      <c r="B3054" s="5"/>
    </row>
    <row r="3055" spans="2:2">
      <c r="B3055" s="5"/>
    </row>
    <row r="3056" spans="2:2">
      <c r="B3056" s="5"/>
    </row>
    <row r="3057" spans="2:2">
      <c r="B3057" s="5"/>
    </row>
    <row r="3058" spans="2:2">
      <c r="B3058" s="5"/>
    </row>
    <row r="3059" spans="2:2">
      <c r="B3059" s="5"/>
    </row>
    <row r="3060" spans="2:2">
      <c r="B3060" s="5"/>
    </row>
    <row r="3061" spans="2:2">
      <c r="B3061" s="5"/>
    </row>
    <row r="3062" spans="2:2">
      <c r="B3062" s="5"/>
    </row>
    <row r="3063" spans="2:2">
      <c r="B3063" s="5"/>
    </row>
    <row r="3064" spans="2:2">
      <c r="B3064" s="5"/>
    </row>
    <row r="3065" spans="2:2">
      <c r="B3065" s="5"/>
    </row>
    <row r="3066" spans="2:2">
      <c r="B3066" s="5"/>
    </row>
    <row r="3067" spans="2:2">
      <c r="B3067" s="5"/>
    </row>
    <row r="3068" spans="2:2">
      <c r="B3068" s="5"/>
    </row>
    <row r="3069" spans="2:2">
      <c r="B3069" s="5"/>
    </row>
    <row r="3070" spans="2:2">
      <c r="B3070" s="5"/>
    </row>
    <row r="3071" spans="2:2">
      <c r="B3071" s="5"/>
    </row>
    <row r="3072" spans="2:2">
      <c r="B3072" s="5"/>
    </row>
    <row r="3073" spans="2:2">
      <c r="B3073" s="5"/>
    </row>
    <row r="3074" spans="2:2">
      <c r="B3074" s="5"/>
    </row>
    <row r="3075" spans="2:2">
      <c r="B3075" s="5"/>
    </row>
    <row r="3076" spans="2:2">
      <c r="B3076" s="5"/>
    </row>
    <row r="3077" spans="2:2">
      <c r="B3077" s="5"/>
    </row>
    <row r="3078" spans="2:2">
      <c r="B3078" s="5"/>
    </row>
    <row r="3079" spans="2:2">
      <c r="B3079" s="5"/>
    </row>
    <row r="3080" spans="2:2">
      <c r="B3080" s="5"/>
    </row>
    <row r="3081" spans="2:2">
      <c r="B3081" s="5"/>
    </row>
    <row r="3082" spans="2:2">
      <c r="B3082" s="5"/>
    </row>
    <row r="3083" spans="2:2">
      <c r="B3083" s="5"/>
    </row>
    <row r="3084" spans="2:2">
      <c r="B3084" s="5"/>
    </row>
    <row r="3085" spans="2:2">
      <c r="B3085" s="5"/>
    </row>
    <row r="3086" spans="2:2">
      <c r="B3086" s="5"/>
    </row>
    <row r="3087" spans="2:2">
      <c r="B3087" s="5"/>
    </row>
    <row r="3088" spans="2:2">
      <c r="B3088" s="5"/>
    </row>
    <row r="3089" spans="2:2">
      <c r="B3089" s="5"/>
    </row>
    <row r="3090" spans="2:2">
      <c r="B3090" s="5"/>
    </row>
    <row r="3091" spans="2:2">
      <c r="B3091" s="5"/>
    </row>
    <row r="3092" spans="2:2">
      <c r="B3092" s="5"/>
    </row>
    <row r="3093" spans="2:2">
      <c r="B3093" s="5"/>
    </row>
    <row r="3094" spans="2:2">
      <c r="B3094" s="5"/>
    </row>
    <row r="3095" spans="2:2">
      <c r="B3095" s="5"/>
    </row>
    <row r="3096" spans="2:2">
      <c r="B3096" s="5"/>
    </row>
    <row r="3097" spans="2:2">
      <c r="B3097" s="5"/>
    </row>
    <row r="3098" spans="2:2">
      <c r="B3098" s="5"/>
    </row>
    <row r="3099" spans="2:2">
      <c r="B3099" s="5"/>
    </row>
    <row r="3100" spans="2:2">
      <c r="B3100" s="5"/>
    </row>
    <row r="3101" spans="2:2">
      <c r="B3101" s="5"/>
    </row>
    <row r="3102" spans="2:2">
      <c r="B3102" s="5"/>
    </row>
    <row r="3103" spans="2:2">
      <c r="B3103" s="5"/>
    </row>
    <row r="3104" spans="2:2">
      <c r="B3104" s="5"/>
    </row>
    <row r="3105" spans="2:2">
      <c r="B3105" s="5"/>
    </row>
    <row r="3106" spans="2:2">
      <c r="B3106" s="5"/>
    </row>
    <row r="3107" spans="2:2">
      <c r="B3107" s="5"/>
    </row>
    <row r="3108" spans="2:2">
      <c r="B3108" s="5"/>
    </row>
    <row r="3109" spans="2:2">
      <c r="B3109" s="5"/>
    </row>
    <row r="3110" spans="2:2">
      <c r="B3110" s="5"/>
    </row>
    <row r="3111" spans="2:2">
      <c r="B3111" s="5"/>
    </row>
    <row r="3112" spans="2:2">
      <c r="B3112" s="5"/>
    </row>
    <row r="3113" spans="2:2">
      <c r="B3113" s="5"/>
    </row>
    <row r="3114" spans="2:2">
      <c r="B3114" s="5"/>
    </row>
    <row r="3115" spans="2:2">
      <c r="B3115" s="5"/>
    </row>
    <row r="3116" spans="2:2">
      <c r="B3116" s="5"/>
    </row>
    <row r="3117" spans="2:2">
      <c r="B3117" s="5"/>
    </row>
    <row r="3118" spans="2:2">
      <c r="B3118" s="5"/>
    </row>
    <row r="3119" spans="2:2">
      <c r="B3119" s="5"/>
    </row>
    <row r="3120" spans="2:2">
      <c r="B3120" s="5"/>
    </row>
    <row r="3121" spans="2:2">
      <c r="B3121" s="5"/>
    </row>
    <row r="3122" spans="2:2">
      <c r="B3122" s="5"/>
    </row>
    <row r="3123" spans="2:2">
      <c r="B3123" s="5"/>
    </row>
    <row r="3124" spans="2:2">
      <c r="B3124" s="5"/>
    </row>
    <row r="3125" spans="2:2">
      <c r="B3125" s="5"/>
    </row>
    <row r="3126" spans="2:2">
      <c r="B3126" s="5"/>
    </row>
    <row r="3127" spans="2:2">
      <c r="B3127" s="5"/>
    </row>
    <row r="3128" spans="2:2">
      <c r="B3128" s="5"/>
    </row>
    <row r="3129" spans="2:2">
      <c r="B3129" s="5"/>
    </row>
    <row r="3130" spans="2:2">
      <c r="B3130" s="5"/>
    </row>
    <row r="3131" spans="2:2">
      <c r="B3131" s="5"/>
    </row>
    <row r="3132" spans="2:2">
      <c r="B3132" s="5"/>
    </row>
    <row r="3133" spans="2:2">
      <c r="B3133" s="5"/>
    </row>
    <row r="3134" spans="2:2">
      <c r="B3134" s="5"/>
    </row>
    <row r="3135" spans="2:2">
      <c r="B3135" s="5"/>
    </row>
    <row r="3136" spans="2:2">
      <c r="B3136" s="5"/>
    </row>
    <row r="3137" spans="2:2">
      <c r="B3137" s="5"/>
    </row>
    <row r="3138" spans="2:2">
      <c r="B3138" s="5"/>
    </row>
    <row r="3139" spans="2:2">
      <c r="B3139" s="5"/>
    </row>
    <row r="3140" spans="2:2">
      <c r="B3140" s="5"/>
    </row>
    <row r="3141" spans="2:2">
      <c r="B3141" s="5"/>
    </row>
    <row r="3142" spans="2:2">
      <c r="B3142" s="5"/>
    </row>
    <row r="3143" spans="2:2">
      <c r="B3143" s="5"/>
    </row>
    <row r="3144" spans="2:2">
      <c r="B3144" s="5"/>
    </row>
    <row r="3145" spans="2:2">
      <c r="B3145" s="5"/>
    </row>
    <row r="3146" spans="2:2">
      <c r="B3146" s="5"/>
    </row>
    <row r="3147" spans="2:2">
      <c r="B3147" s="5"/>
    </row>
    <row r="3148" spans="2:2">
      <c r="B3148" s="5"/>
    </row>
    <row r="3149" spans="2:2">
      <c r="B3149" s="5"/>
    </row>
    <row r="3150" spans="2:2">
      <c r="B3150" s="5"/>
    </row>
    <row r="3151" spans="2:2">
      <c r="B3151" s="5"/>
    </row>
    <row r="3152" spans="2:2">
      <c r="B3152" s="5"/>
    </row>
    <row r="3153" spans="2:2">
      <c r="B3153" s="5"/>
    </row>
    <row r="3154" spans="2:2">
      <c r="B3154" s="5"/>
    </row>
    <row r="3155" spans="2:2">
      <c r="B3155" s="5"/>
    </row>
  </sheetData>
  <sheetProtection algorithmName="SHA-512" hashValue="EBhXAta9pCSu/pFoIbe8HUuoa3M8IYli3o2Yy3rtlAHMA/5pKdeGZ1TDU0okSbM8mf5XkV8sU6Ch8JqxEJd9gQ==" saltValue="m+P5GguvUtkrMNHc7z4Y7A==" spinCount="100000" sheet="1" objects="1" scenarios="1"/>
  <autoFilter ref="B10:P45"/>
  <mergeCells count="19">
    <mergeCell ref="B6:B8"/>
    <mergeCell ref="C6:C8"/>
    <mergeCell ref="D6:D8"/>
    <mergeCell ref="B42:D42"/>
    <mergeCell ref="B45:D45"/>
    <mergeCell ref="B44:D44"/>
    <mergeCell ref="L10:O10"/>
    <mergeCell ref="C2:K2"/>
    <mergeCell ref="E6:J6"/>
    <mergeCell ref="K6:K10"/>
    <mergeCell ref="E7:J7"/>
    <mergeCell ref="E8:F8"/>
    <mergeCell ref="G8:H8"/>
    <mergeCell ref="I8:J8"/>
    <mergeCell ref="G9:H9"/>
    <mergeCell ref="I9:J9"/>
    <mergeCell ref="E9:F9"/>
    <mergeCell ref="B9:D9"/>
    <mergeCell ref="B4:K4"/>
  </mergeCells>
  <phoneticPr fontId="38" type="noConversion"/>
  <dataValidations count="1">
    <dataValidation type="list" allowBlank="1" showInputMessage="1" showErrorMessage="1" sqref="C13">
      <formula1>cidades</formula1>
    </dataValidation>
  </dataValidations>
  <printOptions horizontalCentered="1"/>
  <pageMargins left="0" right="0" top="0" bottom="0" header="0" footer="0"/>
  <pageSetup paperSize="9" scale="53" firstPageNumber="0" orientation="landscape" horizontalDpi="300" verticalDpi="30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9">
    <tabColor rgb="FF00B050"/>
  </sheetPr>
  <dimension ref="A1:CE53"/>
  <sheetViews>
    <sheetView showGridLines="0" view="pageBreakPreview" topLeftCell="BR1" zoomScale="120" zoomScaleNormal="100" zoomScaleSheetLayoutView="120" workbookViewId="0">
      <pane ySplit="3" topLeftCell="A31" activePane="bottomLeft" state="frozen"/>
      <selection activeCell="F21" sqref="F21"/>
      <selection pane="bottomLeft" activeCell="BX48" sqref="BX48"/>
    </sheetView>
  </sheetViews>
  <sheetFormatPr defaultRowHeight="12.75" customHeight="1"/>
  <cols>
    <col min="1" max="1" width="20.140625" style="400" customWidth="1"/>
    <col min="2" max="2" width="21.42578125" style="400" customWidth="1"/>
    <col min="3" max="3" width="9.140625" style="400"/>
    <col min="4" max="4" width="8.140625" style="402" customWidth="1"/>
    <col min="5" max="5" width="10.7109375" style="402" customWidth="1"/>
    <col min="6" max="6" width="9" style="400" customWidth="1"/>
    <col min="7" max="8" width="11.140625" style="402" customWidth="1"/>
    <col min="9" max="9" width="8.140625" style="402" customWidth="1"/>
    <col min="10" max="10" width="7.28515625" style="402" customWidth="1"/>
    <col min="11" max="11" width="8.28515625" style="402" customWidth="1"/>
    <col min="12" max="12" width="7" style="400" customWidth="1"/>
    <col min="13" max="13" width="9.7109375" style="400" customWidth="1"/>
    <col min="14" max="14" width="12.5703125" style="400" customWidth="1"/>
    <col min="15" max="20" width="12.7109375" style="400" customWidth="1"/>
    <col min="21" max="21" width="9.28515625" style="400" customWidth="1"/>
    <col min="22" max="22" width="12.42578125" style="400" customWidth="1"/>
    <col min="23" max="23" width="12.5703125" style="400" customWidth="1"/>
    <col min="24" max="33" width="10.140625" style="400" customWidth="1"/>
    <col min="34" max="34" width="12.5703125" style="400" customWidth="1"/>
    <col min="35" max="36" width="10.140625" style="400" customWidth="1"/>
    <col min="37" max="37" width="9.42578125" style="400" customWidth="1"/>
    <col min="38" max="38" width="10.140625" style="400" customWidth="1"/>
    <col min="39" max="39" width="9.42578125" style="400" customWidth="1"/>
    <col min="40" max="40" width="10.7109375" style="400" customWidth="1"/>
    <col min="41" max="42" width="11.140625" style="400" customWidth="1"/>
    <col min="43" max="43" width="9.42578125" style="400" customWidth="1"/>
    <col min="44" max="44" width="7.7109375" style="400" customWidth="1"/>
    <col min="45" max="46" width="10" style="400" customWidth="1"/>
    <col min="47" max="47" width="11" style="400" customWidth="1"/>
    <col min="48" max="48" width="10" style="400" customWidth="1"/>
    <col min="49" max="49" width="13.28515625" style="400" customWidth="1"/>
    <col min="50" max="50" width="10.7109375" style="400" customWidth="1"/>
    <col min="51" max="61" width="10" style="400" customWidth="1"/>
    <col min="62" max="62" width="12.42578125" style="400" customWidth="1"/>
    <col min="63" max="63" width="10" style="400" customWidth="1"/>
    <col min="64" max="64" width="12.7109375" style="400" customWidth="1"/>
    <col min="65" max="65" width="11.7109375" style="400" customWidth="1"/>
    <col min="66" max="70" width="10" style="400" customWidth="1"/>
    <col min="71" max="72" width="9.28515625" style="404" customWidth="1"/>
    <col min="73" max="73" width="9.28515625" style="400" customWidth="1"/>
    <col min="74" max="74" width="10.42578125" style="400" customWidth="1"/>
    <col min="75" max="75" width="9.42578125" style="400" customWidth="1"/>
    <col min="76" max="76" width="11.85546875" style="400" customWidth="1"/>
    <col min="77" max="77" width="8.28515625" style="400" customWidth="1"/>
    <col min="78" max="78" width="8.42578125" style="405" customWidth="1"/>
    <col min="79" max="79" width="11.28515625" style="405" customWidth="1"/>
    <col min="80" max="80" width="9.7109375" style="400" customWidth="1"/>
    <col min="81" max="81" width="12.7109375" style="400" customWidth="1"/>
    <col min="82" max="82" width="11.28515625" style="400" bestFit="1" customWidth="1"/>
    <col min="83" max="16384" width="9.140625" style="400"/>
  </cols>
  <sheetData>
    <row r="1" spans="1:82" ht="12.75" customHeight="1">
      <c r="B1" s="401"/>
      <c r="AP1" s="403"/>
    </row>
    <row r="2" spans="1:82" ht="12.75" customHeight="1" thickBot="1">
      <c r="A2" s="406"/>
      <c r="B2" s="406"/>
      <c r="C2" s="406"/>
      <c r="D2" s="407"/>
      <c r="E2" s="407"/>
      <c r="F2" s="406"/>
      <c r="G2" s="407"/>
      <c r="H2" s="407"/>
      <c r="I2" s="407"/>
      <c r="J2" s="407"/>
      <c r="K2" s="407"/>
      <c r="L2" s="406"/>
      <c r="M2" s="406"/>
      <c r="N2" s="406"/>
      <c r="O2" s="408">
        <f>'Base - Módulos'!C14</f>
        <v>0.3</v>
      </c>
      <c r="P2" s="409">
        <v>0.4</v>
      </c>
      <c r="Q2" s="409"/>
      <c r="R2" s="406"/>
      <c r="S2" s="406"/>
      <c r="T2" s="406"/>
      <c r="U2" s="406"/>
      <c r="V2" s="406"/>
      <c r="W2" s="406"/>
      <c r="X2" s="406"/>
      <c r="Y2" s="406"/>
      <c r="Z2" s="406"/>
      <c r="AA2" s="406"/>
      <c r="AB2" s="406"/>
      <c r="AC2" s="406"/>
      <c r="AD2" s="410"/>
      <c r="AE2" s="406"/>
      <c r="AF2" s="410">
        <f>Uniformes!H10</f>
        <v>62.374249647944445</v>
      </c>
      <c r="AG2" s="411"/>
      <c r="AH2" s="410">
        <f>Equipamentos!H12</f>
        <v>58.532576741746027</v>
      </c>
      <c r="AI2" s="410"/>
      <c r="AJ2" s="406"/>
      <c r="AK2" s="408">
        <f>'Base - Módulos'!C48</f>
        <v>0.2</v>
      </c>
      <c r="AL2" s="408">
        <f>'Base - Módulos'!C49</f>
        <v>1.4999999999999999E-2</v>
      </c>
      <c r="AM2" s="408">
        <f>'Base - Módulos'!C50</f>
        <v>0.01</v>
      </c>
      <c r="AN2" s="408">
        <f>'Base - Módulos'!C51</f>
        <v>2E-3</v>
      </c>
      <c r="AO2" s="408">
        <f>'Base - Módulos'!C52</f>
        <v>2.5000000000000001E-2</v>
      </c>
      <c r="AP2" s="408">
        <f>'Base - Módulos'!C53</f>
        <v>0.08</v>
      </c>
      <c r="AQ2" s="408">
        <f>'Base - Módulos'!C54</f>
        <v>0.03</v>
      </c>
      <c r="AR2" s="408">
        <f>'Base - Módulos'!C55</f>
        <v>6.0000000000000001E-3</v>
      </c>
      <c r="AS2" s="412">
        <f>SUM(AK2:AR2)</f>
        <v>0.3680000000000001</v>
      </c>
      <c r="AT2" s="408">
        <f>'Base - Módulos'!C59</f>
        <v>8.3333333333333329E-2</v>
      </c>
      <c r="AU2" s="408">
        <f>'Base - Módulos'!C61</f>
        <v>3.0666666666666675E-2</v>
      </c>
      <c r="AV2" s="412">
        <f>AT2+AU2</f>
        <v>0.114</v>
      </c>
      <c r="AW2" s="408">
        <f>'Base - Módulos'!C65</f>
        <v>1.2962962962962963E-3</v>
      </c>
      <c r="AX2" s="408">
        <f>'Base - Módulos'!C66</f>
        <v>4.7703703703703715E-4</v>
      </c>
      <c r="AY2" s="412">
        <f>SUM(AW2:AX2)</f>
        <v>1.7733333333333334E-3</v>
      </c>
      <c r="AZ2" s="408">
        <f>'Base - Módulos'!C70</f>
        <v>5.0183256172839511E-3</v>
      </c>
      <c r="BA2" s="408">
        <f>'Base - Módulos'!C71</f>
        <v>4.0146604938271608E-4</v>
      </c>
      <c r="BB2" s="408">
        <f>'Base - Módulos'!C72</f>
        <v>2.0073302469135804E-4</v>
      </c>
      <c r="BC2" s="408">
        <f>'Base - Módulos'!C73</f>
        <v>3.5000000000000005E-3</v>
      </c>
      <c r="BD2" s="408">
        <f>'Base - Módulos'!C74</f>
        <v>1.2880000000000005E-3</v>
      </c>
      <c r="BE2" s="408">
        <f>'Base - Módulos'!C75</f>
        <v>4.2999999999999997E-2</v>
      </c>
      <c r="BF2" s="408">
        <f>'Base - Módulos'!C76</f>
        <v>1.6666666666666668E-3</v>
      </c>
      <c r="BG2" s="412">
        <f>SUM(AZ2:BF2)</f>
        <v>5.5075191358024689E-2</v>
      </c>
      <c r="BH2" s="408">
        <f>'Base - Módulos'!C80</f>
        <v>0.1111111111111111</v>
      </c>
      <c r="BI2" s="408">
        <f>'Base - Módulos'!C81</f>
        <v>1.3888888888888888E-2</v>
      </c>
      <c r="BJ2" s="408">
        <f>'Base - Módulos'!C82</f>
        <v>8.4305555555555557E-3</v>
      </c>
      <c r="BK2" s="408">
        <f>'Base - Módulos'!C83</f>
        <v>3.3333333333333335E-3</v>
      </c>
      <c r="BL2" s="408">
        <f>'Base - Módulos'!C84</f>
        <v>0</v>
      </c>
      <c r="BM2" s="408">
        <f>'Base - Módulos'!C86</f>
        <v>5.0329111111111123E-2</v>
      </c>
      <c r="BN2" s="412">
        <f>SUM(BH2:BM2)</f>
        <v>0.18709300000000001</v>
      </c>
      <c r="BO2" s="412">
        <f>BN2+BG2+AY2+AV2+AS2</f>
        <v>0.72594152469135809</v>
      </c>
      <c r="BP2" s="412"/>
      <c r="BQ2" s="412"/>
      <c r="BR2" s="413">
        <f>'Base - Módulos'!B100</f>
        <v>113.7</v>
      </c>
      <c r="BS2" s="414"/>
      <c r="BT2" s="414"/>
      <c r="BU2" s="408"/>
      <c r="BV2" s="408"/>
      <c r="BW2" s="408"/>
      <c r="BX2" s="415">
        <f>'Base - Módulos'!B102</f>
        <v>3</v>
      </c>
      <c r="BY2" s="415"/>
      <c r="BZ2" s="415">
        <f>'Base - Módulos'!B103</f>
        <v>0.65</v>
      </c>
      <c r="CA2" s="413">
        <f>'Base - Módulos'!B108</f>
        <v>136.4</v>
      </c>
      <c r="CB2" s="406"/>
      <c r="CC2" s="406"/>
    </row>
    <row r="3" spans="1:82" s="431" customFormat="1" ht="141" thickBot="1">
      <c r="A3" s="645" t="s">
        <v>98</v>
      </c>
      <c r="B3" s="644" t="s">
        <v>99</v>
      </c>
      <c r="C3" s="643" t="s">
        <v>238</v>
      </c>
      <c r="D3" s="417" t="s">
        <v>100</v>
      </c>
      <c r="E3" s="418" t="s">
        <v>0</v>
      </c>
      <c r="F3" s="416" t="s">
        <v>239</v>
      </c>
      <c r="G3" s="417" t="s">
        <v>100</v>
      </c>
      <c r="H3" s="418" t="s">
        <v>0</v>
      </c>
      <c r="I3" s="416" t="s">
        <v>240</v>
      </c>
      <c r="J3" s="417" t="s">
        <v>100</v>
      </c>
      <c r="K3" s="418" t="s">
        <v>0</v>
      </c>
      <c r="L3" s="419" t="s">
        <v>0</v>
      </c>
      <c r="M3" s="420" t="s">
        <v>282</v>
      </c>
      <c r="N3" s="420" t="s">
        <v>89</v>
      </c>
      <c r="O3" s="420" t="s">
        <v>90</v>
      </c>
      <c r="P3" s="420" t="s">
        <v>88</v>
      </c>
      <c r="Q3" s="420" t="s">
        <v>152</v>
      </c>
      <c r="R3" s="420" t="s">
        <v>153</v>
      </c>
      <c r="S3" s="420" t="s">
        <v>154</v>
      </c>
      <c r="T3" s="420" t="s">
        <v>351</v>
      </c>
      <c r="U3" s="421" t="s">
        <v>199</v>
      </c>
      <c r="V3" s="420" t="s">
        <v>155</v>
      </c>
      <c r="W3" s="420" t="s">
        <v>241</v>
      </c>
      <c r="X3" s="420" t="s">
        <v>156</v>
      </c>
      <c r="Y3" s="420" t="s">
        <v>157</v>
      </c>
      <c r="Z3" s="420" t="s">
        <v>94</v>
      </c>
      <c r="AA3" s="420" t="s">
        <v>92</v>
      </c>
      <c r="AB3" s="420" t="s">
        <v>93</v>
      </c>
      <c r="AC3" s="420" t="s">
        <v>120</v>
      </c>
      <c r="AD3" s="420" t="s">
        <v>192</v>
      </c>
      <c r="AE3" s="421" t="s">
        <v>158</v>
      </c>
      <c r="AF3" s="420" t="s">
        <v>202</v>
      </c>
      <c r="AG3" s="420" t="s">
        <v>203</v>
      </c>
      <c r="AH3" s="420" t="s">
        <v>204</v>
      </c>
      <c r="AI3" s="420" t="s">
        <v>205</v>
      </c>
      <c r="AJ3" s="421" t="s">
        <v>178</v>
      </c>
      <c r="AK3" s="420" t="s">
        <v>101</v>
      </c>
      <c r="AL3" s="422" t="s">
        <v>103</v>
      </c>
      <c r="AM3" s="423" t="s">
        <v>104</v>
      </c>
      <c r="AN3" s="424" t="s">
        <v>105</v>
      </c>
      <c r="AO3" s="424" t="s">
        <v>107</v>
      </c>
      <c r="AP3" s="424" t="s">
        <v>102</v>
      </c>
      <c r="AQ3" s="422" t="s">
        <v>215</v>
      </c>
      <c r="AR3" s="424" t="s">
        <v>106</v>
      </c>
      <c r="AS3" s="425" t="s">
        <v>159</v>
      </c>
      <c r="AT3" s="424" t="s">
        <v>95</v>
      </c>
      <c r="AU3" s="424" t="s">
        <v>342</v>
      </c>
      <c r="AV3" s="425" t="s">
        <v>160</v>
      </c>
      <c r="AW3" s="424" t="s">
        <v>200</v>
      </c>
      <c r="AX3" s="424" t="s">
        <v>201</v>
      </c>
      <c r="AY3" s="425" t="s">
        <v>161</v>
      </c>
      <c r="AZ3" s="424" t="s">
        <v>164</v>
      </c>
      <c r="BA3" s="424" t="s">
        <v>162</v>
      </c>
      <c r="BB3" s="424" t="s">
        <v>163</v>
      </c>
      <c r="BC3" s="424" t="s">
        <v>165</v>
      </c>
      <c r="BD3" s="424" t="s">
        <v>166</v>
      </c>
      <c r="BE3" s="424" t="s">
        <v>167</v>
      </c>
      <c r="BF3" s="424" t="s">
        <v>168</v>
      </c>
      <c r="BG3" s="425" t="s">
        <v>169</v>
      </c>
      <c r="BH3" s="424" t="s">
        <v>353</v>
      </c>
      <c r="BI3" s="424" t="s">
        <v>170</v>
      </c>
      <c r="BJ3" s="424" t="s">
        <v>171</v>
      </c>
      <c r="BK3" s="424" t="s">
        <v>172</v>
      </c>
      <c r="BL3" s="424" t="s">
        <v>216</v>
      </c>
      <c r="BM3" s="424" t="s">
        <v>173</v>
      </c>
      <c r="BN3" s="425" t="s">
        <v>174</v>
      </c>
      <c r="BO3" s="424" t="s">
        <v>175</v>
      </c>
      <c r="BP3" s="425" t="s">
        <v>176</v>
      </c>
      <c r="BQ3" s="425" t="s">
        <v>177</v>
      </c>
      <c r="BR3" s="426" t="s">
        <v>179</v>
      </c>
      <c r="BS3" s="427" t="s">
        <v>108</v>
      </c>
      <c r="BT3" s="428" t="s">
        <v>109</v>
      </c>
      <c r="BU3" s="423" t="s">
        <v>110</v>
      </c>
      <c r="BV3" s="424" t="s">
        <v>111</v>
      </c>
      <c r="BW3" s="423" t="s">
        <v>112</v>
      </c>
      <c r="BX3" s="424" t="s">
        <v>96</v>
      </c>
      <c r="BY3" s="423" t="s">
        <v>113</v>
      </c>
      <c r="BZ3" s="424" t="s">
        <v>97</v>
      </c>
      <c r="CA3" s="424" t="s">
        <v>91</v>
      </c>
      <c r="CB3" s="429" t="s">
        <v>181</v>
      </c>
      <c r="CC3" s="430" t="str">
        <f>'[1]Anexo X'!A97</f>
        <v>TOTAL GERAL GLOBAL</v>
      </c>
    </row>
    <row r="4" spans="1:82" ht="15" customHeight="1">
      <c r="A4" s="447" t="str">
        <f>CCT!D11</f>
        <v>Sindesp - MG</v>
      </c>
      <c r="B4" s="447" t="str">
        <f>CCT!C11</f>
        <v>Araçuí</v>
      </c>
      <c r="C4" s="636">
        <f>CCT!F11</f>
        <v>1</v>
      </c>
      <c r="D4" s="434">
        <f>CCT!E11</f>
        <v>1602.86</v>
      </c>
      <c r="E4" s="435">
        <f t="shared" ref="E4:E35" si="0">C4*D4</f>
        <v>1602.86</v>
      </c>
      <c r="F4" s="433">
        <f>CCT!H11</f>
        <v>0</v>
      </c>
      <c r="G4" s="434">
        <f>CCT!G11</f>
        <v>0</v>
      </c>
      <c r="H4" s="435">
        <f t="shared" ref="H4:H35" si="1">F4*G4</f>
        <v>0</v>
      </c>
      <c r="I4" s="433">
        <f>CCT!J11</f>
        <v>0</v>
      </c>
      <c r="J4" s="434">
        <f>CCT!I11</f>
        <v>0</v>
      </c>
      <c r="K4" s="435">
        <f t="shared" ref="K4:K35" si="2">I4*J4</f>
        <v>0</v>
      </c>
      <c r="L4" s="436">
        <f t="shared" ref="L4:L32" si="3">I4+F4+C4</f>
        <v>1</v>
      </c>
      <c r="M4" s="437">
        <f t="shared" ref="M4:M32" si="4">K4+H4+E4</f>
        <v>1602.86</v>
      </c>
      <c r="N4" s="437"/>
      <c r="O4" s="437">
        <f t="shared" ref="O4:O33" si="5">D4*C4*$O$2+G4*F4*$O$2+J4*I4*$O$2</f>
        <v>480.85799999999995</v>
      </c>
      <c r="P4" s="437">
        <f t="shared" ref="P4:P33" si="6">((J4+J4*$O$2)/220*$P$2*7*15.5)*I4</f>
        <v>0</v>
      </c>
      <c r="Q4" s="437"/>
      <c r="R4" s="437"/>
      <c r="S4" s="437">
        <f t="shared" ref="S4:S26" si="7">((D4+D4*$O$2)/220*20*C4)+((G4+G4*$O$2)/220*15.5*F4)+(((J4+J4*$O$2+(J4+J4*$O$2)/220*$P$2*7*15.5)/220*15.5)*I4)</f>
        <v>189.42890909090909</v>
      </c>
      <c r="T4" s="437">
        <f>((D4+D4*$O$2)/220*8.8*2/12)*C4+((G4+G4*$O$2)/220*12*5/12)*F4+((J4+J4*$O$2)/220*12*5/12)*I4</f>
        <v>13.891453333333336</v>
      </c>
      <c r="U4" s="437">
        <f t="shared" ref="U4:U35" si="8">SUM(M4:T4)</f>
        <v>2287.0383624242422</v>
      </c>
      <c r="V4" s="437">
        <f>VLOOKUP('Resumo Geral'!A4,PARÂMETRO!$B$2:$I$4,2,FALSE)*L4</f>
        <v>112.9</v>
      </c>
      <c r="W4" s="437">
        <f>(((VLOOKUP(A4,PARÂMETRO!$B$2:$I$4,3,FALSE)*20)-(VLOOKUP(A4,PARÂMETRO!$B$2:$I$4,3,FALSE)*20)*10%)*C4+((VLOOKUP(A4,PARÂMETRO!$B$2:$IL$4,3,FALSE)*15.5)-(VLOOKUP(A4,PARÂMETRO!$B$2:$I$4,3,FALSE)*15.5*10%))*F4+((VLOOKUP(A4,PARÂMETRO!$B$2:$I$4,3,FALSE)*15.5)-(VLOOKUP(A4,PARÂMETRO!$B$2:$I$4,3,FALSE)*15.5)*10%)*I4)</f>
        <v>287.82</v>
      </c>
      <c r="X4" s="437">
        <f>(VLOOKUP(B4,PARÂMETRO!$B$9:$E$42,4,FALSE)*(2*20*C4))-(IF(E4*6%&lt;=(VLOOKUP(B4,PARÂMETRO!$B$9:$E$42,4,FALSE)*(2*20*C4)),E4*6%,VLOOKUP(B4,PARÂMETRO!$B$9:$E$42,4,FALSE)*(2*20*C4)))+(VLOOKUP(B4,PARÂMETRO!$B$9:$E$42,4,FALSE)*(2*15.5*F4))-(IF(H4*6%&lt;=(VLOOKUP(B4,PARÂMETRO!$B$9:$E$42,4,FALSE)*(2*15.5*F4)),H4*6%,VLOOKUP(B4,PARÂMETRO!$B$9:$E$42,4,FALSE)*(2*15.5*F4)))+(VLOOKUP(B4,PARÂMETRO!$B$9:$E$42,4,FALSE)*(2*15.5*I4))-(IF(K4*6%&lt;=(VLOOKUP(B4,PARÂMETRO!$B$9:$E$42,4,FALSE)*(2*15.5*I4)),K4*6%,VLOOKUP(B4,PARÂMETRO!$B$9:$E$42,4,FALSE)*(2*15.5*I4)))</f>
        <v>51.828400000000016</v>
      </c>
      <c r="Y4" s="437">
        <f>VLOOKUP(A4,PARÂMETRO!$B$2:$I$4,4,FALSE)*L4</f>
        <v>91.08</v>
      </c>
      <c r="Z4" s="437">
        <f>VLOOKUP(A4,PARÂMETRO!$B$2:$I$4,5,FALSE)*L4</f>
        <v>17.03</v>
      </c>
      <c r="AA4" s="437">
        <f>VLOOKUP(A4,PARÂMETRO!$B$2:$I$4,6,FALSE)</f>
        <v>0</v>
      </c>
      <c r="AB4" s="437">
        <f>VLOOKUP($A4,PARÂMETRO!$B$2:$I$4,7,FALSE)</f>
        <v>0</v>
      </c>
      <c r="AC4" s="437">
        <f>VLOOKUP($A4,PARÂMETRO!$B$2:$I$4,8,FALSE)</f>
        <v>0</v>
      </c>
      <c r="AD4" s="437"/>
      <c r="AE4" s="437">
        <f t="shared" ref="AE4:AE33" si="9">SUM(V4:AD4)</f>
        <v>560.65840000000003</v>
      </c>
      <c r="AF4" s="437">
        <f>Uniformes!$H$10*L4</f>
        <v>62.374249647944445</v>
      </c>
      <c r="AG4" s="437"/>
      <c r="AH4" s="437">
        <f>L4*Equipamentos!$H$12</f>
        <v>58.532576741746027</v>
      </c>
      <c r="AI4" s="437"/>
      <c r="AJ4" s="437">
        <f t="shared" ref="AJ4:AJ33" si="10">SUM(AF4:AI4)</f>
        <v>120.90682638969048</v>
      </c>
      <c r="AK4" s="438">
        <f t="shared" ref="AK4:AK33" si="11">U4*$AK$2</f>
        <v>457.40767248484849</v>
      </c>
      <c r="AL4" s="438">
        <f t="shared" ref="AL4:AL33" si="12">U4*$AL$2</f>
        <v>34.305575436363632</v>
      </c>
      <c r="AM4" s="439">
        <f t="shared" ref="AM4:AM33" si="13">U4*$AM$2</f>
        <v>22.870383624242422</v>
      </c>
      <c r="AN4" s="438">
        <f t="shared" ref="AN4:AN33" si="14">U4*$AN$2</f>
        <v>4.5740767248484842</v>
      </c>
      <c r="AO4" s="439">
        <f t="shared" ref="AO4:AO33" si="15">U4*$AO$2</f>
        <v>57.175959060606061</v>
      </c>
      <c r="AP4" s="438">
        <f t="shared" ref="AP4:AP33" si="16">U4*$AP$2</f>
        <v>182.96306899393937</v>
      </c>
      <c r="AQ4" s="439">
        <f t="shared" ref="AQ4:AQ33" si="17">U4*$AQ$2</f>
        <v>68.611150872727265</v>
      </c>
      <c r="AR4" s="438">
        <f t="shared" ref="AR4:AR33" si="18">U4*$AR$2</f>
        <v>13.722230174545453</v>
      </c>
      <c r="AS4" s="438">
        <f t="shared" ref="AS4:AS32" si="19">SUM(AK4:AR4)</f>
        <v>841.63011737212116</v>
      </c>
      <c r="AT4" s="437">
        <f t="shared" ref="AT4:AT33" si="20">$AT$2*U4</f>
        <v>190.58653020202019</v>
      </c>
      <c r="AU4" s="437">
        <f t="shared" ref="AU4:AU35" si="21">$AU$2*U4</f>
        <v>70.135843114343444</v>
      </c>
      <c r="AV4" s="437">
        <f t="shared" ref="AV4:AV35" si="22">SUM(AT4:AU4)</f>
        <v>260.72237331636364</v>
      </c>
      <c r="AW4" s="437">
        <f t="shared" ref="AW4:AW35" si="23">$AW$2*U4</f>
        <v>2.9646793586980915</v>
      </c>
      <c r="AX4" s="437">
        <f t="shared" ref="AX4:AX35" si="24">$AX$2*U4</f>
        <v>1.0910020040008981</v>
      </c>
      <c r="AY4" s="437">
        <f t="shared" ref="AY4:AY33" si="25">SUM(AW4:AX4)</f>
        <v>4.0556813626989898</v>
      </c>
      <c r="AZ4" s="437">
        <f t="shared" ref="AZ4:AZ35" si="26">$AZ$2*U4</f>
        <v>11.477103201864711</v>
      </c>
      <c r="BA4" s="437">
        <f t="shared" ref="BA4:BA35" si="27">$BA$2*U4</f>
        <v>0.91816825614917696</v>
      </c>
      <c r="BB4" s="437">
        <f t="shared" ref="BB4:BB35" si="28">$BB$2*U4</f>
        <v>0.45908412807458848</v>
      </c>
      <c r="BC4" s="437">
        <f t="shared" ref="BC4:BC35" si="29">$BC$2*U4</f>
        <v>8.0046342684848497</v>
      </c>
      <c r="BD4" s="437">
        <f t="shared" ref="BD4:BD35" si="30">$BD$2*U4</f>
        <v>2.9457054108024252</v>
      </c>
      <c r="BE4" s="437">
        <f t="shared" ref="BE4:BE35" si="31">$BE$2*U4</f>
        <v>98.342649584242409</v>
      </c>
      <c r="BF4" s="437">
        <f t="shared" ref="BF4:BF35" si="32">$BF$2*U4</f>
        <v>3.8117306040404038</v>
      </c>
      <c r="BG4" s="437">
        <f t="shared" ref="BG4:BG33" si="33">SUM(AZ4:BF4)</f>
        <v>125.95907545365856</v>
      </c>
      <c r="BH4" s="437">
        <f t="shared" ref="BH4:BH35" si="34">$BH$2*U4</f>
        <v>254.11537360269358</v>
      </c>
      <c r="BI4" s="437">
        <f t="shared" ref="BI4:BI35" si="35">$BI$2*U4</f>
        <v>31.764421700336698</v>
      </c>
      <c r="BJ4" s="437">
        <f t="shared" ref="BJ4:BJ35" si="36">$BJ$2*U4</f>
        <v>19.281003972104376</v>
      </c>
      <c r="BK4" s="437">
        <f t="shared" ref="BK4:BK35" si="37">$BK$2*U4</f>
        <v>7.6234612080808075</v>
      </c>
      <c r="BL4" s="437">
        <f t="shared" ref="BL4:BL35" si="38">$BL$2*U4</f>
        <v>0</v>
      </c>
      <c r="BM4" s="437">
        <f t="shared" ref="BM4:BM35" si="39">$BM$2*U4</f>
        <v>115.10460785782331</v>
      </c>
      <c r="BN4" s="437">
        <f t="shared" ref="BN4:BN33" si="40">SUM(BH4:BM4)</f>
        <v>427.8888683410388</v>
      </c>
      <c r="BO4" s="437">
        <f t="shared" ref="BO4:BO35" si="41">$BO$2*U4</f>
        <v>1660.2561158458811</v>
      </c>
      <c r="BP4" s="437">
        <f t="shared" ref="BP4:BP35" si="42">SUM(BN4,BG4,AY4,AV4,AS4)</f>
        <v>1660.2561158458811</v>
      </c>
      <c r="BQ4" s="437">
        <f t="shared" ref="BQ4:BQ35" si="43">SUM(BP4,AJ4,AE4,U4)</f>
        <v>4628.8597046598134</v>
      </c>
      <c r="BR4" s="437">
        <f t="shared" ref="BR4:BR35" si="44">$BR$2*L4</f>
        <v>113.7</v>
      </c>
      <c r="BS4" s="440">
        <f>VLOOKUP(B4,'ISS VIGILANCIA'!$A$1:$B$35,2,FALSE)*100</f>
        <v>3</v>
      </c>
      <c r="BT4" s="441">
        <f t="shared" ref="BT4:BT33" si="45">BS4+$BX$2+$BZ$2</f>
        <v>6.65</v>
      </c>
      <c r="BU4" s="442">
        <f t="shared" ref="BU4:BU33" si="46">((100/((100-BT4)%)-100)*BS4)/BT4</f>
        <v>3.2137118371719318</v>
      </c>
      <c r="BV4" s="443">
        <f t="shared" ref="BV4:BV33" si="47">((BQ4+BR4+CA4)*BU4)%</f>
        <v>156.79570555950113</v>
      </c>
      <c r="BW4" s="442">
        <f t="shared" ref="BW4:BW33" si="48">((100/((100-BT4)%)-100)*$BX$2)/BT4</f>
        <v>3.2137118371719318</v>
      </c>
      <c r="BX4" s="444">
        <f t="shared" ref="BX4:BX33" si="49">((BQ4+BR4+CA4)*BW4)%</f>
        <v>156.79570555950113</v>
      </c>
      <c r="BY4" s="442">
        <f t="shared" ref="BY4:BY33" si="50">((100/((100-BT4)%)-100)*$BZ$2)/BT4</f>
        <v>0.69630423138725195</v>
      </c>
      <c r="BZ4" s="437">
        <f>((BQ4+BR4+CA4)*BY4)%</f>
        <v>33.972402871225249</v>
      </c>
      <c r="CA4" s="437">
        <f t="shared" ref="CA4:CA35" si="51">$CA$2*L4</f>
        <v>136.4</v>
      </c>
      <c r="CB4" s="437">
        <f t="shared" ref="CB4:CB33" si="52">BR4+BV4+BX4+BZ4+CA4</f>
        <v>597.66381399022748</v>
      </c>
      <c r="CC4" s="445">
        <f t="shared" ref="CC4:CC33" si="53">CB4+BQ4</f>
        <v>5226.5235186500413</v>
      </c>
      <c r="CD4" s="446"/>
    </row>
    <row r="5" spans="1:82" ht="15" customHeight="1">
      <c r="A5" s="447" t="str">
        <f>CCT!D12</f>
        <v>Sindesp - MG</v>
      </c>
      <c r="B5" s="447" t="str">
        <f>CCT!C12</f>
        <v>Araguari</v>
      </c>
      <c r="C5" s="433">
        <f>CCT!F12</f>
        <v>1</v>
      </c>
      <c r="D5" s="434">
        <f>CCT!E12</f>
        <v>1602.86</v>
      </c>
      <c r="E5" s="435">
        <f t="shared" si="0"/>
        <v>1602.86</v>
      </c>
      <c r="F5" s="433">
        <f>CCT!H12</f>
        <v>0</v>
      </c>
      <c r="G5" s="434">
        <f>CCT!G12</f>
        <v>0</v>
      </c>
      <c r="H5" s="435">
        <f t="shared" si="1"/>
        <v>0</v>
      </c>
      <c r="I5" s="433">
        <f>CCT!J12</f>
        <v>0</v>
      </c>
      <c r="J5" s="434">
        <f>CCT!I12</f>
        <v>0</v>
      </c>
      <c r="K5" s="435">
        <f t="shared" si="2"/>
        <v>0</v>
      </c>
      <c r="L5" s="436">
        <f t="shared" si="3"/>
        <v>1</v>
      </c>
      <c r="M5" s="437">
        <f t="shared" si="4"/>
        <v>1602.86</v>
      </c>
      <c r="N5" s="437"/>
      <c r="O5" s="437">
        <f t="shared" si="5"/>
        <v>480.85799999999995</v>
      </c>
      <c r="P5" s="437">
        <f t="shared" si="6"/>
        <v>0</v>
      </c>
      <c r="Q5" s="437"/>
      <c r="R5" s="437"/>
      <c r="S5" s="437">
        <f t="shared" si="7"/>
        <v>189.42890909090909</v>
      </c>
      <c r="T5" s="437">
        <f t="shared" ref="T5:T35" si="54">((D5+D5*$O$2)/220*8.8*2/12)*C5+((G5+G5*$O$2)/220*12*5/12)*F5+((J5+J5*$O$2)/220*12*5/12)*I5</f>
        <v>13.891453333333336</v>
      </c>
      <c r="U5" s="437">
        <f t="shared" si="8"/>
        <v>2287.0383624242422</v>
      </c>
      <c r="V5" s="437">
        <f>VLOOKUP('Resumo Geral'!A5,PARÂMETRO!$B$2:$I$4,2,FALSE)*L5</f>
        <v>112.9</v>
      </c>
      <c r="W5" s="437">
        <f>(((VLOOKUP(A5,PARÂMETRO!$B$2:$I$4,3,FALSE)*20)-(VLOOKUP(A5,PARÂMETRO!$B$2:$I$4,3,FALSE)*20)*10%)*C5+((VLOOKUP(A5,PARÂMETRO!$B$2:$IL$4,3,FALSE)*15.5)-(VLOOKUP(A5,PARÂMETRO!$B$2:$I$4,3,FALSE)*15.5*10%))*F5+((VLOOKUP(A5,PARÂMETRO!$B$2:$I$4,3,FALSE)*15.5)-(VLOOKUP(A5,PARÂMETRO!$B$2:$I$4,3,FALSE)*15.5)*10%)*I5)</f>
        <v>287.82</v>
      </c>
      <c r="X5" s="437">
        <f>(VLOOKUP(B5,PARÂMETRO!$B$9:$E$42,4,FALSE)*(2*20*C5))-(IF(E5*6%&lt;=(VLOOKUP(B5,PARÂMETRO!$B$9:$E$42,4,FALSE)*(2*20*C5)),E5*6%,VLOOKUP(B5,PARÂMETRO!$B$9:$E$42,4,FALSE)*(2*20*C5)))+(VLOOKUP(B5,PARÂMETRO!$B$9:$E$42,4,FALSE)*(2*15.5*F5))-(IF(H5*6%&lt;=(VLOOKUP(B5,PARÂMETRO!$B$9:$E$42,4,FALSE)*(2*15.5*F5)),H5*6%,VLOOKUP(B5,PARÂMETRO!$B$9:$E$42,4,FALSE)*(2*15.5*F5)))+(VLOOKUP(B5,PARÂMETRO!$B$9:$E$42,4,FALSE)*(2*15.5*I5))-(IF(K5*6%&lt;=(VLOOKUP(B5,PARÂMETRO!$B$9:$E$42,4,FALSE)*(2*15.5*I5)),K5*6%,VLOOKUP(B5,PARÂMETRO!$B$9:$E$42,4,FALSE)*(2*15.5*I5)))</f>
        <v>51.828400000000016</v>
      </c>
      <c r="Y5" s="437">
        <f>VLOOKUP(A5,PARÂMETRO!$B$2:$I$4,4,FALSE)*L5</f>
        <v>91.08</v>
      </c>
      <c r="Z5" s="437">
        <f>VLOOKUP(A5,PARÂMETRO!$B$2:$I$4,5,FALSE)*L5</f>
        <v>17.03</v>
      </c>
      <c r="AA5" s="437">
        <f>VLOOKUP(A5,PARÂMETRO!$B$2:$I$4,6,FALSE)</f>
        <v>0</v>
      </c>
      <c r="AB5" s="437">
        <f>VLOOKUP($A5,PARÂMETRO!$B$2:$I$4,7,FALSE)</f>
        <v>0</v>
      </c>
      <c r="AC5" s="437">
        <f>VLOOKUP($A5,PARÂMETRO!$B$2:$I$4,8,FALSE)</f>
        <v>0</v>
      </c>
      <c r="AD5" s="437"/>
      <c r="AE5" s="437">
        <f t="shared" si="9"/>
        <v>560.65840000000003</v>
      </c>
      <c r="AF5" s="437">
        <f>Uniformes!$H$10*L5</f>
        <v>62.374249647944445</v>
      </c>
      <c r="AG5" s="437"/>
      <c r="AH5" s="437">
        <f>L5*Equipamentos!$H$12</f>
        <v>58.532576741746027</v>
      </c>
      <c r="AI5" s="437"/>
      <c r="AJ5" s="437">
        <f t="shared" si="10"/>
        <v>120.90682638969048</v>
      </c>
      <c r="AK5" s="438">
        <f t="shared" si="11"/>
        <v>457.40767248484849</v>
      </c>
      <c r="AL5" s="438">
        <f t="shared" si="12"/>
        <v>34.305575436363632</v>
      </c>
      <c r="AM5" s="439">
        <f t="shared" si="13"/>
        <v>22.870383624242422</v>
      </c>
      <c r="AN5" s="438">
        <f t="shared" si="14"/>
        <v>4.5740767248484842</v>
      </c>
      <c r="AO5" s="439">
        <f t="shared" si="15"/>
        <v>57.175959060606061</v>
      </c>
      <c r="AP5" s="438">
        <f t="shared" si="16"/>
        <v>182.96306899393937</v>
      </c>
      <c r="AQ5" s="439">
        <f t="shared" si="17"/>
        <v>68.611150872727265</v>
      </c>
      <c r="AR5" s="438">
        <f t="shared" si="18"/>
        <v>13.722230174545453</v>
      </c>
      <c r="AS5" s="438">
        <f t="shared" si="19"/>
        <v>841.63011737212116</v>
      </c>
      <c r="AT5" s="437">
        <f t="shared" si="20"/>
        <v>190.58653020202019</v>
      </c>
      <c r="AU5" s="437">
        <f t="shared" si="21"/>
        <v>70.135843114343444</v>
      </c>
      <c r="AV5" s="437">
        <f t="shared" si="22"/>
        <v>260.72237331636364</v>
      </c>
      <c r="AW5" s="437">
        <f t="shared" si="23"/>
        <v>2.9646793586980915</v>
      </c>
      <c r="AX5" s="437">
        <f t="shared" si="24"/>
        <v>1.0910020040008981</v>
      </c>
      <c r="AY5" s="437">
        <f t="shared" si="25"/>
        <v>4.0556813626989898</v>
      </c>
      <c r="AZ5" s="437">
        <f t="shared" si="26"/>
        <v>11.477103201864711</v>
      </c>
      <c r="BA5" s="437">
        <f t="shared" si="27"/>
        <v>0.91816825614917696</v>
      </c>
      <c r="BB5" s="437">
        <f t="shared" si="28"/>
        <v>0.45908412807458848</v>
      </c>
      <c r="BC5" s="437">
        <f t="shared" si="29"/>
        <v>8.0046342684848497</v>
      </c>
      <c r="BD5" s="437">
        <f t="shared" si="30"/>
        <v>2.9457054108024252</v>
      </c>
      <c r="BE5" s="437">
        <f t="shared" si="31"/>
        <v>98.342649584242409</v>
      </c>
      <c r="BF5" s="437">
        <f t="shared" si="32"/>
        <v>3.8117306040404038</v>
      </c>
      <c r="BG5" s="437">
        <f t="shared" si="33"/>
        <v>125.95907545365856</v>
      </c>
      <c r="BH5" s="437">
        <f t="shared" si="34"/>
        <v>254.11537360269358</v>
      </c>
      <c r="BI5" s="437">
        <f t="shared" si="35"/>
        <v>31.764421700336698</v>
      </c>
      <c r="BJ5" s="437">
        <f t="shared" si="36"/>
        <v>19.281003972104376</v>
      </c>
      <c r="BK5" s="437">
        <f t="shared" si="37"/>
        <v>7.6234612080808075</v>
      </c>
      <c r="BL5" s="437">
        <f t="shared" si="38"/>
        <v>0</v>
      </c>
      <c r="BM5" s="437">
        <f t="shared" si="39"/>
        <v>115.10460785782331</v>
      </c>
      <c r="BN5" s="437">
        <f t="shared" si="40"/>
        <v>427.8888683410388</v>
      </c>
      <c r="BO5" s="437">
        <f t="shared" si="41"/>
        <v>1660.2561158458811</v>
      </c>
      <c r="BP5" s="437">
        <f t="shared" si="42"/>
        <v>1660.2561158458811</v>
      </c>
      <c r="BQ5" s="437">
        <f t="shared" si="43"/>
        <v>4628.8597046598134</v>
      </c>
      <c r="BR5" s="437">
        <f t="shared" si="44"/>
        <v>113.7</v>
      </c>
      <c r="BS5" s="440">
        <f>VLOOKUP(B5,'ISS VIGILANCIA'!$A$1:$B$35,2,FALSE)*100</f>
        <v>2</v>
      </c>
      <c r="BT5" s="441">
        <f t="shared" si="45"/>
        <v>5.65</v>
      </c>
      <c r="BU5" s="442">
        <f t="shared" si="46"/>
        <v>2.1197668256491848</v>
      </c>
      <c r="BV5" s="443">
        <f t="shared" si="47"/>
        <v>103.42256925617015</v>
      </c>
      <c r="BW5" s="442">
        <f t="shared" si="48"/>
        <v>3.1796502384737768</v>
      </c>
      <c r="BX5" s="444">
        <f t="shared" si="49"/>
        <v>155.13385388425522</v>
      </c>
      <c r="BY5" s="442">
        <f t="shared" si="50"/>
        <v>0.68892421833598505</v>
      </c>
      <c r="BZ5" s="437">
        <f t="shared" ref="BZ5:BZ33" si="55">((BQ5+BR5+CA5)*BY5)%</f>
        <v>33.6123350082553</v>
      </c>
      <c r="CA5" s="437">
        <f t="shared" si="51"/>
        <v>136.4</v>
      </c>
      <c r="CB5" s="437">
        <f t="shared" si="52"/>
        <v>542.2687581486806</v>
      </c>
      <c r="CC5" s="445">
        <f t="shared" si="53"/>
        <v>5171.1284628084941</v>
      </c>
      <c r="CD5" s="446"/>
    </row>
    <row r="6" spans="1:82" ht="15" customHeight="1">
      <c r="A6" s="432" t="str">
        <f>CCT!D13</f>
        <v>Sindesp - MG</v>
      </c>
      <c r="B6" s="432" t="str">
        <f>CCT!C13</f>
        <v>Barbacena</v>
      </c>
      <c r="C6" s="433">
        <f>CCT!F13</f>
        <v>1</v>
      </c>
      <c r="D6" s="434">
        <f>CCT!E13</f>
        <v>1602.86</v>
      </c>
      <c r="E6" s="435">
        <f t="shared" si="0"/>
        <v>1602.86</v>
      </c>
      <c r="F6" s="433">
        <f>CCT!H13</f>
        <v>0</v>
      </c>
      <c r="G6" s="434">
        <f>CCT!G13</f>
        <v>0</v>
      </c>
      <c r="H6" s="435">
        <f t="shared" si="1"/>
        <v>0</v>
      </c>
      <c r="I6" s="433">
        <f>CCT!J13</f>
        <v>0</v>
      </c>
      <c r="J6" s="434">
        <f>CCT!I13</f>
        <v>0</v>
      </c>
      <c r="K6" s="435">
        <f t="shared" si="2"/>
        <v>0</v>
      </c>
      <c r="L6" s="436">
        <f t="shared" si="3"/>
        <v>1</v>
      </c>
      <c r="M6" s="437">
        <f t="shared" si="4"/>
        <v>1602.86</v>
      </c>
      <c r="N6" s="438"/>
      <c r="O6" s="437">
        <f t="shared" si="5"/>
        <v>480.85799999999995</v>
      </c>
      <c r="P6" s="437">
        <f t="shared" si="6"/>
        <v>0</v>
      </c>
      <c r="Q6" s="437"/>
      <c r="R6" s="438"/>
      <c r="S6" s="437">
        <f t="shared" si="7"/>
        <v>189.42890909090909</v>
      </c>
      <c r="T6" s="437">
        <f t="shared" si="54"/>
        <v>13.891453333333336</v>
      </c>
      <c r="U6" s="437">
        <f t="shared" si="8"/>
        <v>2287.0383624242422</v>
      </c>
      <c r="V6" s="437">
        <f>VLOOKUP('Resumo Geral'!A6,PARÂMETRO!$B$2:$I$4,2,FALSE)*L6</f>
        <v>112.9</v>
      </c>
      <c r="W6" s="437">
        <f>(((VLOOKUP(A6,PARÂMETRO!$B$2:$I$4,3,FALSE)*20)-(VLOOKUP(A6,PARÂMETRO!$B$2:$I$4,3,FALSE)*20)*10%)*C6+((VLOOKUP(A6,PARÂMETRO!$B$2:$IL$4,3,FALSE)*15.5)-(VLOOKUP(A6,PARÂMETRO!$B$2:$I$4,3,FALSE)*15.5*10%))*F6+((VLOOKUP(A6,PARÂMETRO!$B$2:$I$4,3,FALSE)*15.5)-(VLOOKUP(A6,PARÂMETRO!$B$2:$I$4,3,FALSE)*15.5)*10%)*I6)</f>
        <v>287.82</v>
      </c>
      <c r="X6" s="437">
        <f>(VLOOKUP(B6,PARÂMETRO!$B$9:$E$42,4,FALSE)*(2*20*C6))-(IF(E6*6%&lt;=(VLOOKUP(B6,PARÂMETRO!$B$9:$E$42,4,FALSE)*(2*20*C6)),E6*6%,VLOOKUP(B6,PARÂMETRO!$B$9:$E$42,4,FALSE)*(2*20*C6)))+(VLOOKUP(B6,PARÂMETRO!$B$9:$E$42,4,FALSE)*(2*15.5*F6))-(IF(H6*6%&lt;=(VLOOKUP(B6,PARÂMETRO!$B$9:$E$42,4,FALSE)*(2*15.5*F6)),H6*6%,VLOOKUP(B6,PARÂMETRO!$B$9:$E$42,4,FALSE)*(2*15.5*F6)))+(VLOOKUP(B6,PARÂMETRO!$B$9:$E$42,4,FALSE)*(2*15.5*I6))-(IF(K6*6%&lt;=(VLOOKUP(B6,PARÂMETRO!$B$9:$E$42,4,FALSE)*(2*15.5*I6)),K6*6%,VLOOKUP(B6,PARÂMETRO!$B$9:$E$42,4,FALSE)*(2*15.5*I6)))</f>
        <v>51.828400000000016</v>
      </c>
      <c r="Y6" s="437">
        <f>VLOOKUP(A6,PARÂMETRO!$B$2:$I$4,4,FALSE)*L6</f>
        <v>91.08</v>
      </c>
      <c r="Z6" s="437">
        <f>VLOOKUP(A6,PARÂMETRO!$B$2:$I$4,5,FALSE)*L6</f>
        <v>17.03</v>
      </c>
      <c r="AA6" s="437">
        <f>VLOOKUP(A6,PARÂMETRO!$B$2:$I$4,6,FALSE)</f>
        <v>0</v>
      </c>
      <c r="AB6" s="437">
        <f>VLOOKUP($A6,PARÂMETRO!$B$2:$I$4,7,FALSE)</f>
        <v>0</v>
      </c>
      <c r="AC6" s="437">
        <f>VLOOKUP($A6,PARÂMETRO!$B$2:$I$4,8,FALSE)</f>
        <v>0</v>
      </c>
      <c r="AD6" s="437"/>
      <c r="AE6" s="437">
        <f t="shared" si="9"/>
        <v>560.65840000000003</v>
      </c>
      <c r="AF6" s="437">
        <f>Uniformes!$H$10*L6</f>
        <v>62.374249647944445</v>
      </c>
      <c r="AG6" s="437"/>
      <c r="AH6" s="437">
        <f>L6*Equipamentos!$H$12</f>
        <v>58.532576741746027</v>
      </c>
      <c r="AI6" s="437"/>
      <c r="AJ6" s="437">
        <f t="shared" si="10"/>
        <v>120.90682638969048</v>
      </c>
      <c r="AK6" s="438">
        <f t="shared" si="11"/>
        <v>457.40767248484849</v>
      </c>
      <c r="AL6" s="438">
        <f t="shared" si="12"/>
        <v>34.305575436363632</v>
      </c>
      <c r="AM6" s="439">
        <f t="shared" si="13"/>
        <v>22.870383624242422</v>
      </c>
      <c r="AN6" s="438">
        <f t="shared" si="14"/>
        <v>4.5740767248484842</v>
      </c>
      <c r="AO6" s="439">
        <f t="shared" si="15"/>
        <v>57.175959060606061</v>
      </c>
      <c r="AP6" s="438">
        <f t="shared" si="16"/>
        <v>182.96306899393937</v>
      </c>
      <c r="AQ6" s="439">
        <f t="shared" si="17"/>
        <v>68.611150872727265</v>
      </c>
      <c r="AR6" s="438">
        <f t="shared" si="18"/>
        <v>13.722230174545453</v>
      </c>
      <c r="AS6" s="438">
        <f t="shared" si="19"/>
        <v>841.63011737212116</v>
      </c>
      <c r="AT6" s="437">
        <f t="shared" si="20"/>
        <v>190.58653020202019</v>
      </c>
      <c r="AU6" s="437">
        <f t="shared" si="21"/>
        <v>70.135843114343444</v>
      </c>
      <c r="AV6" s="437">
        <f t="shared" si="22"/>
        <v>260.72237331636364</v>
      </c>
      <c r="AW6" s="437">
        <f t="shared" si="23"/>
        <v>2.9646793586980915</v>
      </c>
      <c r="AX6" s="437">
        <f t="shared" si="24"/>
        <v>1.0910020040008981</v>
      </c>
      <c r="AY6" s="437">
        <f t="shared" si="25"/>
        <v>4.0556813626989898</v>
      </c>
      <c r="AZ6" s="437">
        <f t="shared" si="26"/>
        <v>11.477103201864711</v>
      </c>
      <c r="BA6" s="437">
        <f t="shared" si="27"/>
        <v>0.91816825614917696</v>
      </c>
      <c r="BB6" s="437">
        <f t="shared" si="28"/>
        <v>0.45908412807458848</v>
      </c>
      <c r="BC6" s="437">
        <f t="shared" si="29"/>
        <v>8.0046342684848497</v>
      </c>
      <c r="BD6" s="437">
        <f t="shared" si="30"/>
        <v>2.9457054108024252</v>
      </c>
      <c r="BE6" s="437">
        <f t="shared" si="31"/>
        <v>98.342649584242409</v>
      </c>
      <c r="BF6" s="437">
        <f t="shared" si="32"/>
        <v>3.8117306040404038</v>
      </c>
      <c r="BG6" s="437">
        <f t="shared" si="33"/>
        <v>125.95907545365856</v>
      </c>
      <c r="BH6" s="437">
        <f t="shared" si="34"/>
        <v>254.11537360269358</v>
      </c>
      <c r="BI6" s="437">
        <f t="shared" si="35"/>
        <v>31.764421700336698</v>
      </c>
      <c r="BJ6" s="437">
        <f t="shared" si="36"/>
        <v>19.281003972104376</v>
      </c>
      <c r="BK6" s="437">
        <f t="shared" si="37"/>
        <v>7.6234612080808075</v>
      </c>
      <c r="BL6" s="437">
        <f t="shared" si="38"/>
        <v>0</v>
      </c>
      <c r="BM6" s="437">
        <f t="shared" si="39"/>
        <v>115.10460785782331</v>
      </c>
      <c r="BN6" s="437">
        <f t="shared" si="40"/>
        <v>427.8888683410388</v>
      </c>
      <c r="BO6" s="437">
        <f t="shared" si="41"/>
        <v>1660.2561158458811</v>
      </c>
      <c r="BP6" s="437">
        <f t="shared" si="42"/>
        <v>1660.2561158458811</v>
      </c>
      <c r="BQ6" s="437">
        <f t="shared" si="43"/>
        <v>4628.8597046598134</v>
      </c>
      <c r="BR6" s="437">
        <f t="shared" si="44"/>
        <v>113.7</v>
      </c>
      <c r="BS6" s="440">
        <f>VLOOKUP(B6,'ISS VIGILANCIA'!$A$1:$B$35,2,FALSE)*100</f>
        <v>3.5000000000000004</v>
      </c>
      <c r="BT6" s="441">
        <f t="shared" si="45"/>
        <v>7.15</v>
      </c>
      <c r="BU6" s="442">
        <f t="shared" si="46"/>
        <v>3.7695207323640298</v>
      </c>
      <c r="BV6" s="443">
        <f t="shared" si="47"/>
        <v>183.91339759083846</v>
      </c>
      <c r="BW6" s="442">
        <f t="shared" si="48"/>
        <v>3.2310177705977394</v>
      </c>
      <c r="BX6" s="444">
        <f t="shared" si="49"/>
        <v>157.64005507786155</v>
      </c>
      <c r="BY6" s="442">
        <f t="shared" si="50"/>
        <v>0.70005385029617695</v>
      </c>
      <c r="BZ6" s="437">
        <f t="shared" si="55"/>
        <v>34.15534526687</v>
      </c>
      <c r="CA6" s="437">
        <f t="shared" si="51"/>
        <v>136.4</v>
      </c>
      <c r="CB6" s="437">
        <f t="shared" si="52"/>
        <v>625.80879793556994</v>
      </c>
      <c r="CC6" s="445">
        <f t="shared" si="53"/>
        <v>5254.668502595383</v>
      </c>
      <c r="CD6" s="446"/>
    </row>
    <row r="7" spans="1:82" s="616" customFormat="1" ht="15" customHeight="1">
      <c r="A7" s="447" t="str">
        <f>CCT!D43</f>
        <v>Sindesp - MG</v>
      </c>
      <c r="B7" s="447" t="str">
        <f>CCT!C43</f>
        <v>Belo Horizonte</v>
      </c>
      <c r="C7" s="433">
        <f>CCT!F43</f>
        <v>4</v>
      </c>
      <c r="D7" s="434">
        <f>CCT!E43</f>
        <v>1602.86</v>
      </c>
      <c r="E7" s="435">
        <f>C7*D7</f>
        <v>6411.44</v>
      </c>
      <c r="F7" s="433">
        <f>CCT!H43</f>
        <v>18</v>
      </c>
      <c r="G7" s="434">
        <f>CCT!G43</f>
        <v>1602.86</v>
      </c>
      <c r="H7" s="435">
        <f>F7*G7</f>
        <v>28851.48</v>
      </c>
      <c r="I7" s="433">
        <f>CCT!J43</f>
        <v>16</v>
      </c>
      <c r="J7" s="434">
        <f>CCT!I43</f>
        <v>1602.86</v>
      </c>
      <c r="K7" s="435">
        <f>I7*J7</f>
        <v>25645.759999999998</v>
      </c>
      <c r="L7" s="436">
        <f>I7+F7+C7</f>
        <v>38</v>
      </c>
      <c r="M7" s="437">
        <f>K7+H7+E7</f>
        <v>60908.68</v>
      </c>
      <c r="N7" s="438"/>
      <c r="O7" s="437">
        <f>D7*C7*$O$2+G7*F7*$O$2+J7*I7*$O$2</f>
        <v>18272.603999999999</v>
      </c>
      <c r="P7" s="437">
        <f>((J7+J7*$O$2)/220*$P$2*7*15.5)*I7</f>
        <v>6576.971723636364</v>
      </c>
      <c r="Q7" s="437"/>
      <c r="R7" s="438"/>
      <c r="S7" s="437">
        <f t="shared" si="7"/>
        <v>6212.5449441652891</v>
      </c>
      <c r="T7" s="437">
        <f t="shared" si="54"/>
        <v>1665.7115406060609</v>
      </c>
      <c r="U7" s="437">
        <f t="shared" si="8"/>
        <v>93636.512208407716</v>
      </c>
      <c r="V7" s="437">
        <f>VLOOKUP('Resumo Geral'!A7,PARÂMETRO!$B$2:$I$4,2,FALSE)*L7</f>
        <v>4290.2</v>
      </c>
      <c r="W7" s="437">
        <f>(((VLOOKUP(A7,PARÂMETRO!$B$2:$I$4,3,FALSE)*20)-(VLOOKUP(A7,PARÂMETRO!$B$2:$I$4,3,FALSE)*20)*10%)*C7+((VLOOKUP(A7,PARÂMETRO!$B$2:$IL$4,3,FALSE)*15.5)-(VLOOKUP(A7,PARÂMETRO!$B$2:$I$4,3,FALSE)*15.5*10%))*F7+((VLOOKUP(A7,PARÂMETRO!$B$2:$I$4,3,FALSE)*15.5)-(VLOOKUP(A7,PARÂMETRO!$B$2:$I$4,3,FALSE)*15.5)*10%)*I7)</f>
        <v>8735.3369999999995</v>
      </c>
      <c r="X7" s="437">
        <f>(VLOOKUP(B7,PARÂMETRO!$B$9:$E$42,4,FALSE)*(2*20*C7))-(IF(E7*6%&lt;=(VLOOKUP(B7,PARÂMETRO!$B$9:$E$42,4,FALSE)*(2*20*C7)),E7*6%,VLOOKUP(B7,PARÂMETRO!$B$9:$E$42,4,FALSE)*(2*20*C7)))+(VLOOKUP(B7,PARÂMETRO!$B$9:$E$42,4,FALSE)*(2*15.5*F7))-(IF(H7*6%&lt;=(VLOOKUP(B7,PARÂMETRO!$B$9:$E$42,4,FALSE)*(2*15.5*F7)),H7*6%,VLOOKUP(B7,PARÂMETRO!$B$9:$E$42,4,FALSE)*(2*15.5*F7)))+(VLOOKUP(B7,PARÂMETRO!$B$9:$E$42,4,FALSE)*(2*15.5*I7))-(IF(K7*6%&lt;=(VLOOKUP(B7,PARÂMETRO!$B$9:$E$42,4,FALSE)*(2*15.5*I7)),K7*6%,VLOOKUP(B7,PARÂMETRO!$B$9:$E$42,4,FALSE)*(2*15.5*I7)))</f>
        <v>4722.0792000000001</v>
      </c>
      <c r="Y7" s="437">
        <f>VLOOKUP(A7,PARÂMETRO!$B$2:$I$4,4,FALSE)*L7</f>
        <v>3461.04</v>
      </c>
      <c r="Z7" s="437">
        <f>VLOOKUP(A7,PARÂMETRO!$B$2:$I$4,5,FALSE)*L7</f>
        <v>647.1400000000001</v>
      </c>
      <c r="AA7" s="437">
        <f>VLOOKUP(A7,PARÂMETRO!$B$2:$I$4,6,FALSE)</f>
        <v>0</v>
      </c>
      <c r="AB7" s="437">
        <f>VLOOKUP($A7,PARÂMETRO!$B$2:$I$4,7,FALSE)</f>
        <v>0</v>
      </c>
      <c r="AC7" s="437">
        <f>VLOOKUP($A7,PARÂMETRO!$B$2:$I$4,8,FALSE)</f>
        <v>0</v>
      </c>
      <c r="AD7" s="437"/>
      <c r="AE7" s="437">
        <f>SUM(V7:AD7)</f>
        <v>21855.796200000001</v>
      </c>
      <c r="AF7" s="437">
        <f>Uniformes!$H$10*L7</f>
        <v>2370.2214866218887</v>
      </c>
      <c r="AG7" s="437"/>
      <c r="AH7" s="437">
        <f>L7*Equipamentos!$H$12</f>
        <v>2224.2379161863491</v>
      </c>
      <c r="AI7" s="437"/>
      <c r="AJ7" s="437">
        <f>SUM(AF7:AI7)</f>
        <v>4594.4594028082374</v>
      </c>
      <c r="AK7" s="438">
        <f>U7*$AK$2</f>
        <v>18727.302441681542</v>
      </c>
      <c r="AL7" s="438">
        <f>U7*$AL$2</f>
        <v>1404.5476831261158</v>
      </c>
      <c r="AM7" s="439">
        <f>U7*$AM$2</f>
        <v>936.36512208407714</v>
      </c>
      <c r="AN7" s="438">
        <f>U7*$AN$2</f>
        <v>187.27302441681545</v>
      </c>
      <c r="AO7" s="439">
        <f>U7*$AO$2</f>
        <v>2340.9128052101928</v>
      </c>
      <c r="AP7" s="438">
        <f>U7*$AP$2</f>
        <v>7490.9209766726171</v>
      </c>
      <c r="AQ7" s="439">
        <f>U7*$AQ$2</f>
        <v>2809.0953662522315</v>
      </c>
      <c r="AR7" s="438">
        <f>U7*$AR$2</f>
        <v>561.81907325044631</v>
      </c>
      <c r="AS7" s="438">
        <f>SUM(AK7:AR7)</f>
        <v>34458.236492694035</v>
      </c>
      <c r="AT7" s="437">
        <f>$AT$2*U7</f>
        <v>7803.042684033976</v>
      </c>
      <c r="AU7" s="437">
        <f>$AU$2*U7</f>
        <v>2871.5197077245043</v>
      </c>
      <c r="AV7" s="437">
        <f>SUM(AT7:AU7)</f>
        <v>10674.56239175848</v>
      </c>
      <c r="AW7" s="437">
        <f>$AW$2*U7</f>
        <v>121.38066397386186</v>
      </c>
      <c r="AX7" s="437">
        <f>$AX$2*U7</f>
        <v>44.668084342381171</v>
      </c>
      <c r="AY7" s="437">
        <f t="shared" ref="AY7" si="56">SUM(AW7:AX7)</f>
        <v>166.04874831624304</v>
      </c>
      <c r="AZ7" s="437">
        <f>$AZ$2*U7</f>
        <v>469.89850792857385</v>
      </c>
      <c r="BA7" s="437">
        <f>$BA$2*U7</f>
        <v>37.591880634285907</v>
      </c>
      <c r="BB7" s="437">
        <f>$BB$2*U7</f>
        <v>18.795940317142954</v>
      </c>
      <c r="BC7" s="437">
        <f>$BC$2*U7</f>
        <v>327.72779272942705</v>
      </c>
      <c r="BD7" s="437">
        <f>$BD$2*U7</f>
        <v>120.60382772442918</v>
      </c>
      <c r="BE7" s="437">
        <f>$BE$2*U7</f>
        <v>4026.3700249615313</v>
      </c>
      <c r="BF7" s="437">
        <f>$BF$2*U7</f>
        <v>156.06085368067954</v>
      </c>
      <c r="BG7" s="437">
        <f>SUM(AZ7:BF7)</f>
        <v>5157.0488279760693</v>
      </c>
      <c r="BH7" s="437">
        <f>$BH$2*U7</f>
        <v>10404.056912045302</v>
      </c>
      <c r="BI7" s="437">
        <f>$BI$2*U7</f>
        <v>1300.5071140056627</v>
      </c>
      <c r="BJ7" s="437">
        <f>$BJ$2*U7</f>
        <v>789.40781820143729</v>
      </c>
      <c r="BK7" s="437">
        <f>$BK$2*U7</f>
        <v>312.12170736135909</v>
      </c>
      <c r="BL7" s="437">
        <f>$BL$2*U7</f>
        <v>0</v>
      </c>
      <c r="BM7" s="437">
        <f>$BM$2*U7</f>
        <v>4712.6424269938652</v>
      </c>
      <c r="BN7" s="437">
        <f>SUM(BH7:BM7)</f>
        <v>17518.735978607627</v>
      </c>
      <c r="BO7" s="437">
        <f>$BO$2*U7</f>
        <v>67974.632439352456</v>
      </c>
      <c r="BP7" s="437">
        <f>SUM(BN7,BG7,AY7,AV7,AS7)</f>
        <v>67974.632439352456</v>
      </c>
      <c r="BQ7" s="437">
        <f>SUM(BP7,AJ7,AE7,U7)</f>
        <v>188061.4002505684</v>
      </c>
      <c r="BR7" s="437">
        <f t="shared" si="44"/>
        <v>4320.6000000000004</v>
      </c>
      <c r="BS7" s="440">
        <f>VLOOKUP(B7,'ISS VIGILANCIA'!$A$1:$B$35,2,FALSE)*100</f>
        <v>5</v>
      </c>
      <c r="BT7" s="441">
        <f>BS7+$BX$2+$BZ$2</f>
        <v>8.65</v>
      </c>
      <c r="BU7" s="442">
        <f>((100/((100-BT7)%)-100)*BS7)/BT7</f>
        <v>5.473453749315822</v>
      </c>
      <c r="BV7" s="443">
        <f>((BQ7+BR7+CA7)*BU7)%</f>
        <v>10813.639860458048</v>
      </c>
      <c r="BW7" s="442">
        <f t="shared" ref="BW7" si="57">((100/((100-BT7)%)-100)*$BX$2)/BT7</f>
        <v>3.2840722495894927</v>
      </c>
      <c r="BX7" s="444">
        <f>((BQ7+BR7+CA7)*BW7)%</f>
        <v>6488.1839162748283</v>
      </c>
      <c r="BY7" s="442">
        <f>((100/((100-BT7)%)-100)*$BZ$2)/BT7</f>
        <v>0.71154898741105688</v>
      </c>
      <c r="BZ7" s="437">
        <f>((BQ7+BR7+CA7)*BY7)%</f>
        <v>1405.7731818595464</v>
      </c>
      <c r="CA7" s="437">
        <f t="shared" si="51"/>
        <v>5183.2</v>
      </c>
      <c r="CB7" s="437">
        <f>BR7+BV7+BX7+BZ7+CA7</f>
        <v>28211.396958592424</v>
      </c>
      <c r="CC7" s="445">
        <f>CB7+BQ7</f>
        <v>216272.79720916084</v>
      </c>
      <c r="CD7" s="615"/>
    </row>
    <row r="8" spans="1:82" s="616" customFormat="1" ht="15" customHeight="1">
      <c r="A8" s="447" t="str">
        <f>CCT!D14</f>
        <v>Sindesp - MG</v>
      </c>
      <c r="B8" s="447" t="str">
        <f>CCT!C14</f>
        <v>Betim</v>
      </c>
      <c r="C8" s="433">
        <f>CCT!F14</f>
        <v>0</v>
      </c>
      <c r="D8" s="434">
        <f>CCT!E14</f>
        <v>0</v>
      </c>
      <c r="E8" s="435">
        <f t="shared" si="0"/>
        <v>0</v>
      </c>
      <c r="F8" s="433">
        <f>CCT!H14</f>
        <v>2</v>
      </c>
      <c r="G8" s="434">
        <f>CCT!G14</f>
        <v>1602.86</v>
      </c>
      <c r="H8" s="435">
        <f t="shared" si="1"/>
        <v>3205.72</v>
      </c>
      <c r="I8" s="433">
        <f>CCT!J14</f>
        <v>0</v>
      </c>
      <c r="J8" s="434">
        <f>CCT!I14</f>
        <v>0</v>
      </c>
      <c r="K8" s="435">
        <f t="shared" si="2"/>
        <v>0</v>
      </c>
      <c r="L8" s="436">
        <f t="shared" si="3"/>
        <v>2</v>
      </c>
      <c r="M8" s="437">
        <f t="shared" si="4"/>
        <v>3205.72</v>
      </c>
      <c r="N8" s="438"/>
      <c r="O8" s="437">
        <f t="shared" si="5"/>
        <v>961.71599999999989</v>
      </c>
      <c r="P8" s="437">
        <f t="shared" si="6"/>
        <v>0</v>
      </c>
      <c r="Q8" s="437"/>
      <c r="R8" s="438"/>
      <c r="S8" s="437">
        <f t="shared" si="7"/>
        <v>293.61480909090909</v>
      </c>
      <c r="T8" s="437">
        <f t="shared" si="54"/>
        <v>94.714454545454558</v>
      </c>
      <c r="U8" s="437">
        <f t="shared" si="8"/>
        <v>4555.7652636363637</v>
      </c>
      <c r="V8" s="437">
        <f>VLOOKUP('Resumo Geral'!A8,PARÂMETRO!$B$2:$I$4,2,FALSE)*L8</f>
        <v>225.8</v>
      </c>
      <c r="W8" s="437">
        <f>(((VLOOKUP(A8,PARÂMETRO!$B$2:$I$4,3,FALSE)*20)-(VLOOKUP(A8,PARÂMETRO!$B$2:$I$4,3,FALSE)*20)*10%)*C8+((VLOOKUP(A8,PARÂMETRO!$B$2:$IL$4,3,FALSE)*15.5)-(VLOOKUP(A8,PARÂMETRO!$B$2:$I$4,3,FALSE)*15.5*10%))*F8+((VLOOKUP(A8,PARÂMETRO!$B$2:$I$4,3,FALSE)*15.5)-(VLOOKUP(A8,PARÂMETRO!$B$2:$I$4,3,FALSE)*15.5)*10%)*I8)</f>
        <v>446.12099999999998</v>
      </c>
      <c r="X8" s="437">
        <f>(VLOOKUP(B8,PARÂMETRO!$B$9:$E$42,4,FALSE)*(2*20*C8))-(IF(E8*6%&lt;=(VLOOKUP(B8,PARÂMETRO!$B$9:$E$42,4,FALSE)*(2*20*C8)),E8*6%,VLOOKUP(B8,PARÂMETRO!$B$9:$E$42,4,FALSE)*(2*20*C8)))+(VLOOKUP(B8,PARÂMETRO!$B$9:$E$42,4,FALSE)*(2*15.5*F8))-(IF(H8*6%&lt;=(VLOOKUP(B8,PARÂMETRO!$B$9:$E$42,4,FALSE)*(2*15.5*F8)),H8*6%,VLOOKUP(B8,PARÂMETRO!$B$9:$E$42,4,FALSE)*(2*15.5*F8)))+(VLOOKUP(B8,PARÂMETRO!$B$9:$E$42,4,FALSE)*(2*15.5*I8))-(IF(K8*6%&lt;=(VLOOKUP(B8,PARÂMETRO!$B$9:$E$42,4,FALSE)*(2*15.5*I8)),K8*6%,VLOOKUP(B8,PARÂMETRO!$B$9:$E$42,4,FALSE)*(2*15.5*I8)))</f>
        <v>37.056800000000038</v>
      </c>
      <c r="Y8" s="437">
        <f>VLOOKUP(A8,PARÂMETRO!$B$2:$I$4,4,FALSE)*L8</f>
        <v>182.16</v>
      </c>
      <c r="Z8" s="437">
        <f>VLOOKUP(A8,PARÂMETRO!$B$2:$I$4,5,FALSE)*L8</f>
        <v>34.06</v>
      </c>
      <c r="AA8" s="437">
        <f>VLOOKUP(A8,PARÂMETRO!$B$2:$I$4,6,FALSE)</f>
        <v>0</v>
      </c>
      <c r="AB8" s="437">
        <f>VLOOKUP($A8,PARÂMETRO!$B$2:$I$4,7,FALSE)</f>
        <v>0</v>
      </c>
      <c r="AC8" s="437">
        <f>VLOOKUP($A8,PARÂMETRO!$B$2:$I$4,8,FALSE)</f>
        <v>0</v>
      </c>
      <c r="AD8" s="437"/>
      <c r="AE8" s="437">
        <f t="shared" si="9"/>
        <v>925.19780000000014</v>
      </c>
      <c r="AF8" s="437">
        <f>Uniformes!$H$10*L8</f>
        <v>124.74849929588889</v>
      </c>
      <c r="AG8" s="437"/>
      <c r="AH8" s="437">
        <f>L8*Equipamentos!$H$12</f>
        <v>117.06515348349205</v>
      </c>
      <c r="AI8" s="437"/>
      <c r="AJ8" s="437">
        <f t="shared" si="10"/>
        <v>241.81365277938096</v>
      </c>
      <c r="AK8" s="438">
        <f t="shared" si="11"/>
        <v>911.15305272727278</v>
      </c>
      <c r="AL8" s="438">
        <f t="shared" si="12"/>
        <v>68.336478954545456</v>
      </c>
      <c r="AM8" s="439">
        <f t="shared" si="13"/>
        <v>45.557652636363635</v>
      </c>
      <c r="AN8" s="438">
        <f t="shared" si="14"/>
        <v>9.1115305272727269</v>
      </c>
      <c r="AO8" s="439">
        <f t="shared" si="15"/>
        <v>113.8941315909091</v>
      </c>
      <c r="AP8" s="438">
        <f t="shared" si="16"/>
        <v>364.46122109090908</v>
      </c>
      <c r="AQ8" s="439">
        <f t="shared" si="17"/>
        <v>136.67295790909091</v>
      </c>
      <c r="AR8" s="438">
        <f t="shared" si="18"/>
        <v>27.334591581818181</v>
      </c>
      <c r="AS8" s="438">
        <f t="shared" si="19"/>
        <v>1676.5216170181818</v>
      </c>
      <c r="AT8" s="437">
        <f t="shared" si="20"/>
        <v>379.64710530303029</v>
      </c>
      <c r="AU8" s="437">
        <f t="shared" si="21"/>
        <v>139.7101347515152</v>
      </c>
      <c r="AV8" s="437">
        <f t="shared" si="22"/>
        <v>519.35724005454551</v>
      </c>
      <c r="AW8" s="437">
        <f t="shared" si="23"/>
        <v>5.9056216380471378</v>
      </c>
      <c r="AX8" s="437">
        <f t="shared" si="24"/>
        <v>2.1732687628013472</v>
      </c>
      <c r="AY8" s="437">
        <f t="shared" si="25"/>
        <v>8.0788904008484845</v>
      </c>
      <c r="AZ8" s="437">
        <f t="shared" si="26"/>
        <v>22.862313528838737</v>
      </c>
      <c r="BA8" s="437">
        <f t="shared" si="27"/>
        <v>1.828985082307099</v>
      </c>
      <c r="BB8" s="437">
        <f t="shared" si="28"/>
        <v>0.9144925411535495</v>
      </c>
      <c r="BC8" s="437">
        <f t="shared" si="29"/>
        <v>15.945178422727276</v>
      </c>
      <c r="BD8" s="437">
        <f t="shared" si="30"/>
        <v>5.8678256595636391</v>
      </c>
      <c r="BE8" s="437">
        <f t="shared" si="31"/>
        <v>195.89790633636363</v>
      </c>
      <c r="BF8" s="437">
        <f t="shared" si="32"/>
        <v>7.5929421060606064</v>
      </c>
      <c r="BG8" s="437">
        <f t="shared" si="33"/>
        <v>250.90964367701454</v>
      </c>
      <c r="BH8" s="437">
        <f t="shared" si="34"/>
        <v>506.19614040404036</v>
      </c>
      <c r="BI8" s="437">
        <f t="shared" si="35"/>
        <v>63.274517550505045</v>
      </c>
      <c r="BJ8" s="437">
        <f t="shared" si="36"/>
        <v>38.40763215315657</v>
      </c>
      <c r="BK8" s="437">
        <f t="shared" si="37"/>
        <v>15.185884212121213</v>
      </c>
      <c r="BL8" s="437">
        <f t="shared" si="38"/>
        <v>0</v>
      </c>
      <c r="BM8" s="437">
        <f t="shared" si="39"/>
        <v>229.287616149695</v>
      </c>
      <c r="BN8" s="437">
        <f t="shared" si="40"/>
        <v>852.35179046951816</v>
      </c>
      <c r="BO8" s="437">
        <f t="shared" si="41"/>
        <v>3307.2191816201089</v>
      </c>
      <c r="BP8" s="437">
        <f t="shared" si="42"/>
        <v>3307.2191816201084</v>
      </c>
      <c r="BQ8" s="437">
        <f t="shared" si="43"/>
        <v>9029.9958980358533</v>
      </c>
      <c r="BR8" s="437">
        <f t="shared" si="44"/>
        <v>227.4</v>
      </c>
      <c r="BS8" s="440">
        <f>VLOOKUP(B8,'ISS VIGILANCIA'!$A$1:$B$35,2,FALSE)*100</f>
        <v>2.5</v>
      </c>
      <c r="BT8" s="441">
        <f t="shared" si="45"/>
        <v>6.15</v>
      </c>
      <c r="BU8" s="442">
        <f t="shared" si="46"/>
        <v>2.6638252530634063</v>
      </c>
      <c r="BV8" s="443">
        <f t="shared" si="47"/>
        <v>253.8677649982919</v>
      </c>
      <c r="BW8" s="442">
        <f t="shared" si="48"/>
        <v>3.1965903036760874</v>
      </c>
      <c r="BX8" s="444">
        <f t="shared" si="49"/>
        <v>304.6413179979503</v>
      </c>
      <c r="BY8" s="442">
        <f t="shared" si="50"/>
        <v>0.69259456579648571</v>
      </c>
      <c r="BZ8" s="437">
        <f t="shared" si="55"/>
        <v>66.005618899555898</v>
      </c>
      <c r="CA8" s="437">
        <f t="shared" si="51"/>
        <v>272.8</v>
      </c>
      <c r="CB8" s="437">
        <f t="shared" si="52"/>
        <v>1124.714701895798</v>
      </c>
      <c r="CC8" s="445">
        <f t="shared" si="53"/>
        <v>10154.710599931652</v>
      </c>
      <c r="CD8" s="615"/>
    </row>
    <row r="9" spans="1:82" s="616" customFormat="1" ht="15" customHeight="1">
      <c r="A9" s="447" t="str">
        <f>CCT!D15</f>
        <v>Sindesp - MG</v>
      </c>
      <c r="B9" s="447" t="str">
        <f>CCT!C15</f>
        <v>Caeté</v>
      </c>
      <c r="C9" s="433">
        <f>CCT!F15</f>
        <v>1</v>
      </c>
      <c r="D9" s="434">
        <f>CCT!E15</f>
        <v>1602.86</v>
      </c>
      <c r="E9" s="435">
        <f>C9*D9</f>
        <v>1602.86</v>
      </c>
      <c r="F9" s="433">
        <f>CCT!H15</f>
        <v>0</v>
      </c>
      <c r="G9" s="434">
        <f>CCT!G15</f>
        <v>0</v>
      </c>
      <c r="H9" s="435">
        <f>F9*G9</f>
        <v>0</v>
      </c>
      <c r="I9" s="433">
        <f>CCT!J15</f>
        <v>0</v>
      </c>
      <c r="J9" s="434">
        <f>CCT!I15</f>
        <v>0</v>
      </c>
      <c r="K9" s="435">
        <f>I9*J9</f>
        <v>0</v>
      </c>
      <c r="L9" s="436">
        <f>I9+F9+C9</f>
        <v>1</v>
      </c>
      <c r="M9" s="437">
        <f>K9+H9+E9</f>
        <v>1602.86</v>
      </c>
      <c r="N9" s="438"/>
      <c r="O9" s="437">
        <f>D9*C9*$O$2+G9*F9*$O$2+J9*I9*$O$2</f>
        <v>480.85799999999995</v>
      </c>
      <c r="P9" s="437">
        <f>((J9+J9*$O$2)/220*$P$2*7*15.5)*I9</f>
        <v>0</v>
      </c>
      <c r="Q9" s="437"/>
      <c r="R9" s="438"/>
      <c r="S9" s="437">
        <f t="shared" si="7"/>
        <v>189.42890909090909</v>
      </c>
      <c r="T9" s="437">
        <f t="shared" si="54"/>
        <v>13.891453333333336</v>
      </c>
      <c r="U9" s="437">
        <f t="shared" si="8"/>
        <v>2287.0383624242422</v>
      </c>
      <c r="V9" s="437">
        <f>VLOOKUP('Resumo Geral'!A9,PARÂMETRO!$B$2:$I$4,2,FALSE)*L9</f>
        <v>112.9</v>
      </c>
      <c r="W9" s="437">
        <f>(((VLOOKUP(A9,PARÂMETRO!$B$2:$I$4,3,FALSE)*20)-(VLOOKUP(A9,PARÂMETRO!$B$2:$I$4,3,FALSE)*20)*10%)*C9+((VLOOKUP(A9,PARÂMETRO!$B$2:$IL$4,3,FALSE)*15.5)-(VLOOKUP(A9,PARÂMETRO!$B$2:$I$4,3,FALSE)*15.5*10%))*F9+((VLOOKUP(A9,PARÂMETRO!$B$2:$I$4,3,FALSE)*15.5)-(VLOOKUP(A9,PARÂMETRO!$B$2:$I$4,3,FALSE)*15.5)*10%)*I9)</f>
        <v>287.82</v>
      </c>
      <c r="X9" s="437">
        <f>(VLOOKUP(B9,PARÂMETRO!$B$9:$E$42,4,FALSE)*(2*20*C9))-(IF(E9*6%&lt;=(VLOOKUP(B9,PARÂMETRO!$B$9:$E$42,4,FALSE)*(2*20*C9)),E9*6%,VLOOKUP(B9,PARÂMETRO!$B$9:$E$42,4,FALSE)*(2*20*C9)))+(VLOOKUP(B9,PARÂMETRO!$B$9:$E$42,4,FALSE)*(2*15.5*F9))-(IF(H9*6%&lt;=(VLOOKUP(B9,PARÂMETRO!$B$9:$E$42,4,FALSE)*(2*15.5*F9)),H9*6%,VLOOKUP(B9,PARÂMETRO!$B$9:$E$42,4,FALSE)*(2*15.5*F9)))+(VLOOKUP(B9,PARÂMETRO!$B$9:$E$42,4,FALSE)*(2*15.5*I9))-(IF(K9*6%&lt;=(VLOOKUP(B9,PARÂMETRO!$B$9:$E$42,4,FALSE)*(2*15.5*I9)),K9*6%,VLOOKUP(B9,PARÂMETRO!$B$9:$E$42,4,FALSE)*(2*15.5*I9)))</f>
        <v>51.828400000000016</v>
      </c>
      <c r="Y9" s="437">
        <f>VLOOKUP(A9,PARÂMETRO!$B$2:$I$4,4,FALSE)*L9</f>
        <v>91.08</v>
      </c>
      <c r="Z9" s="437">
        <f>VLOOKUP(A9,PARÂMETRO!$B$2:$I$4,5,FALSE)*L9</f>
        <v>17.03</v>
      </c>
      <c r="AA9" s="437">
        <f>VLOOKUP(A9,PARÂMETRO!$B$2:$I$4,6,FALSE)</f>
        <v>0</v>
      </c>
      <c r="AB9" s="437">
        <f>VLOOKUP($A9,PARÂMETRO!$B$2:$I$4,7,FALSE)</f>
        <v>0</v>
      </c>
      <c r="AC9" s="437">
        <f>VLOOKUP($A9,PARÂMETRO!$B$2:$I$4,8,FALSE)</f>
        <v>0</v>
      </c>
      <c r="AD9" s="437"/>
      <c r="AE9" s="437">
        <f>SUM(V9:AD9)</f>
        <v>560.65840000000003</v>
      </c>
      <c r="AF9" s="437">
        <f>Uniformes!$H$10*L9</f>
        <v>62.374249647944445</v>
      </c>
      <c r="AG9" s="437"/>
      <c r="AH9" s="437">
        <f>L9*Equipamentos!$H$12</f>
        <v>58.532576741746027</v>
      </c>
      <c r="AI9" s="437"/>
      <c r="AJ9" s="437">
        <f>SUM(AF9:AI9)</f>
        <v>120.90682638969048</v>
      </c>
      <c r="AK9" s="438">
        <f t="shared" ref="AK9" si="58">U9*$AK$2</f>
        <v>457.40767248484849</v>
      </c>
      <c r="AL9" s="438">
        <f>U9*$AL$2</f>
        <v>34.305575436363632</v>
      </c>
      <c r="AM9" s="439">
        <f>U9*$AM$2</f>
        <v>22.870383624242422</v>
      </c>
      <c r="AN9" s="438">
        <f>U9*$AN$2</f>
        <v>4.5740767248484842</v>
      </c>
      <c r="AO9" s="439">
        <f>U9*$AO$2</f>
        <v>57.175959060606061</v>
      </c>
      <c r="AP9" s="438">
        <f>U9*$AP$2</f>
        <v>182.96306899393937</v>
      </c>
      <c r="AQ9" s="439">
        <f>U9*$AQ$2</f>
        <v>68.611150872727265</v>
      </c>
      <c r="AR9" s="438">
        <f>U9*$AR$2</f>
        <v>13.722230174545453</v>
      </c>
      <c r="AS9" s="438">
        <f>SUM(AK9:AR9)</f>
        <v>841.63011737212116</v>
      </c>
      <c r="AT9" s="437">
        <f>$AT$2*U9</f>
        <v>190.58653020202019</v>
      </c>
      <c r="AU9" s="437">
        <f t="shared" si="21"/>
        <v>70.135843114343444</v>
      </c>
      <c r="AV9" s="437">
        <f t="shared" si="22"/>
        <v>260.72237331636364</v>
      </c>
      <c r="AW9" s="437">
        <f t="shared" si="23"/>
        <v>2.9646793586980915</v>
      </c>
      <c r="AX9" s="437">
        <f t="shared" si="24"/>
        <v>1.0910020040008981</v>
      </c>
      <c r="AY9" s="437">
        <f t="shared" ref="AY9" si="59">SUM(AW9:AX9)</f>
        <v>4.0556813626989898</v>
      </c>
      <c r="AZ9" s="437">
        <f t="shared" si="26"/>
        <v>11.477103201864711</v>
      </c>
      <c r="BA9" s="437">
        <f t="shared" si="27"/>
        <v>0.91816825614917696</v>
      </c>
      <c r="BB9" s="437">
        <f t="shared" si="28"/>
        <v>0.45908412807458848</v>
      </c>
      <c r="BC9" s="437">
        <f t="shared" si="29"/>
        <v>8.0046342684848497</v>
      </c>
      <c r="BD9" s="437">
        <f t="shared" si="30"/>
        <v>2.9457054108024252</v>
      </c>
      <c r="BE9" s="437">
        <f t="shared" si="31"/>
        <v>98.342649584242409</v>
      </c>
      <c r="BF9" s="437">
        <f t="shared" si="32"/>
        <v>3.8117306040404038</v>
      </c>
      <c r="BG9" s="437">
        <f>SUM(AZ9:BF9)</f>
        <v>125.95907545365856</v>
      </c>
      <c r="BH9" s="437">
        <f t="shared" si="34"/>
        <v>254.11537360269358</v>
      </c>
      <c r="BI9" s="437">
        <f t="shared" si="35"/>
        <v>31.764421700336698</v>
      </c>
      <c r="BJ9" s="437">
        <f t="shared" si="36"/>
        <v>19.281003972104376</v>
      </c>
      <c r="BK9" s="437">
        <f t="shared" si="37"/>
        <v>7.6234612080808075</v>
      </c>
      <c r="BL9" s="437">
        <f t="shared" si="38"/>
        <v>0</v>
      </c>
      <c r="BM9" s="437">
        <f t="shared" si="39"/>
        <v>115.10460785782331</v>
      </c>
      <c r="BN9" s="437">
        <f>SUM(BH9:BM9)</f>
        <v>427.8888683410388</v>
      </c>
      <c r="BO9" s="437">
        <f t="shared" si="41"/>
        <v>1660.2561158458811</v>
      </c>
      <c r="BP9" s="437">
        <f t="shared" si="42"/>
        <v>1660.2561158458811</v>
      </c>
      <c r="BQ9" s="437">
        <f t="shared" si="43"/>
        <v>4628.8597046598134</v>
      </c>
      <c r="BR9" s="437">
        <f t="shared" si="44"/>
        <v>113.7</v>
      </c>
      <c r="BS9" s="440">
        <f>VLOOKUP(B9,'ISS VIGILANCIA'!$A$1:$B$35,2,FALSE)*100</f>
        <v>2</v>
      </c>
      <c r="BT9" s="441">
        <f>BS9+$BX$2+$BZ$2</f>
        <v>5.65</v>
      </c>
      <c r="BU9" s="442">
        <f>((100/((100-BT9)%)-100)*BS9)/BT9</f>
        <v>2.1197668256491848</v>
      </c>
      <c r="BV9" s="443">
        <f>((BQ9+BR9+CA9)*BU9)%</f>
        <v>103.42256925617015</v>
      </c>
      <c r="BW9" s="442">
        <f t="shared" ref="BW9" si="60">((100/((100-BT9)%)-100)*$BX$2)/BT9</f>
        <v>3.1796502384737768</v>
      </c>
      <c r="BX9" s="444">
        <f>((BQ9+BR9+CA9)*BW9)%</f>
        <v>155.13385388425522</v>
      </c>
      <c r="BY9" s="442">
        <f>((100/((100-BT9)%)-100)*$BZ$2)/BT9</f>
        <v>0.68892421833598505</v>
      </c>
      <c r="BZ9" s="437">
        <f>((BQ9+BR9+CA9)*BY9)%</f>
        <v>33.6123350082553</v>
      </c>
      <c r="CA9" s="437">
        <f t="shared" si="51"/>
        <v>136.4</v>
      </c>
      <c r="CB9" s="437">
        <f>BR9+BV9+BX9+BZ9+CA9</f>
        <v>542.2687581486806</v>
      </c>
      <c r="CC9" s="445">
        <f>CB9+BQ9</f>
        <v>5171.1284628084941</v>
      </c>
      <c r="CD9" s="615"/>
    </row>
    <row r="10" spans="1:82" s="616" customFormat="1" ht="15" customHeight="1">
      <c r="A10" s="447" t="str">
        <f>CCT!D16</f>
        <v>Sindesp - MG</v>
      </c>
      <c r="B10" s="447" t="str">
        <f>CCT!C16</f>
        <v>Campo Belo</v>
      </c>
      <c r="C10" s="433">
        <f>CCT!F16</f>
        <v>1</v>
      </c>
      <c r="D10" s="434">
        <f>CCT!E16</f>
        <v>1602.86</v>
      </c>
      <c r="E10" s="435">
        <f t="shared" si="0"/>
        <v>1602.86</v>
      </c>
      <c r="F10" s="433">
        <f>CCT!H16</f>
        <v>0</v>
      </c>
      <c r="G10" s="434">
        <f>CCT!G16</f>
        <v>0</v>
      </c>
      <c r="H10" s="435">
        <f t="shared" si="1"/>
        <v>0</v>
      </c>
      <c r="I10" s="433">
        <f>CCT!J16</f>
        <v>0</v>
      </c>
      <c r="J10" s="434">
        <f>CCT!I16</f>
        <v>0</v>
      </c>
      <c r="K10" s="435">
        <f t="shared" si="2"/>
        <v>0</v>
      </c>
      <c r="L10" s="436">
        <f t="shared" si="3"/>
        <v>1</v>
      </c>
      <c r="M10" s="437">
        <f t="shared" si="4"/>
        <v>1602.86</v>
      </c>
      <c r="N10" s="438"/>
      <c r="O10" s="437">
        <f t="shared" si="5"/>
        <v>480.85799999999995</v>
      </c>
      <c r="P10" s="437">
        <f t="shared" si="6"/>
        <v>0</v>
      </c>
      <c r="Q10" s="437"/>
      <c r="R10" s="438"/>
      <c r="S10" s="437">
        <f t="shared" si="7"/>
        <v>189.42890909090909</v>
      </c>
      <c r="T10" s="437">
        <f t="shared" si="54"/>
        <v>13.891453333333336</v>
      </c>
      <c r="U10" s="437">
        <f t="shared" si="8"/>
        <v>2287.0383624242422</v>
      </c>
      <c r="V10" s="437">
        <f>VLOOKUP('Resumo Geral'!A10,PARÂMETRO!$B$2:$I$4,2,FALSE)*L10</f>
        <v>112.9</v>
      </c>
      <c r="W10" s="437">
        <f>(((VLOOKUP(A10,PARÂMETRO!$B$2:$I$4,3,FALSE)*20)-(VLOOKUP(A10,PARÂMETRO!$B$2:$I$4,3,FALSE)*20)*10%)*C10+((VLOOKUP(A10,PARÂMETRO!$B$2:$IL$4,3,FALSE)*15.5)-(VLOOKUP(A10,PARÂMETRO!$B$2:$I$4,3,FALSE)*15.5*10%))*F10+((VLOOKUP(A10,PARÂMETRO!$B$2:$I$4,3,FALSE)*15.5)-(VLOOKUP(A10,PARÂMETRO!$B$2:$I$4,3,FALSE)*15.5)*10%)*I10)</f>
        <v>287.82</v>
      </c>
      <c r="X10" s="437">
        <f>(VLOOKUP(B10,PARÂMETRO!$B$9:$E$42,4,FALSE)*(2*20*C10))-(IF(E10*6%&lt;=(VLOOKUP(B10,PARÂMETRO!$B$9:$E$42,4,FALSE)*(2*20*C10)),E10*6%,VLOOKUP(B10,PARÂMETRO!$B$9:$E$42,4,FALSE)*(2*20*C10)))+(VLOOKUP(B10,PARÂMETRO!$B$9:$E$42,4,FALSE)*(2*15.5*F10))-(IF(H10*6%&lt;=(VLOOKUP(B10,PARÂMETRO!$B$9:$E$42,4,FALSE)*(2*15.5*F10)),H10*6%,VLOOKUP(B10,PARÂMETRO!$B$9:$E$42,4,FALSE)*(2*15.5*F10)))+(VLOOKUP(B10,PARÂMETRO!$B$9:$E$42,4,FALSE)*(2*15.5*I10))-(IF(K10*6%&lt;=(VLOOKUP(B10,PARÂMETRO!$B$9:$E$42,4,FALSE)*(2*15.5*I10)),K10*6%,VLOOKUP(B10,PARÂMETRO!$B$9:$E$42,4,FALSE)*(2*15.5*I10)))</f>
        <v>51.828400000000016</v>
      </c>
      <c r="Y10" s="437">
        <f>VLOOKUP(A10,PARÂMETRO!$B$2:$I$4,4,FALSE)*L10</f>
        <v>91.08</v>
      </c>
      <c r="Z10" s="437">
        <f>VLOOKUP(A10,PARÂMETRO!$B$2:$I$4,5,FALSE)*L10</f>
        <v>17.03</v>
      </c>
      <c r="AA10" s="437">
        <f>VLOOKUP(A10,PARÂMETRO!$B$2:$I$4,6,FALSE)</f>
        <v>0</v>
      </c>
      <c r="AB10" s="437">
        <f>VLOOKUP($A10,PARÂMETRO!$B$2:$I$4,7,FALSE)</f>
        <v>0</v>
      </c>
      <c r="AC10" s="437">
        <f>VLOOKUP($A10,PARÂMETRO!$B$2:$I$4,8,FALSE)</f>
        <v>0</v>
      </c>
      <c r="AD10" s="437"/>
      <c r="AE10" s="437">
        <f t="shared" si="9"/>
        <v>560.65840000000003</v>
      </c>
      <c r="AF10" s="437">
        <f>Uniformes!$H$10*L10</f>
        <v>62.374249647944445</v>
      </c>
      <c r="AG10" s="437"/>
      <c r="AH10" s="437">
        <f>L10*Equipamentos!$H$12</f>
        <v>58.532576741746027</v>
      </c>
      <c r="AI10" s="437"/>
      <c r="AJ10" s="437">
        <f t="shared" si="10"/>
        <v>120.90682638969048</v>
      </c>
      <c r="AK10" s="438">
        <f t="shared" si="11"/>
        <v>457.40767248484849</v>
      </c>
      <c r="AL10" s="438">
        <f t="shared" si="12"/>
        <v>34.305575436363632</v>
      </c>
      <c r="AM10" s="439">
        <f t="shared" si="13"/>
        <v>22.870383624242422</v>
      </c>
      <c r="AN10" s="438">
        <f t="shared" si="14"/>
        <v>4.5740767248484842</v>
      </c>
      <c r="AO10" s="439">
        <f t="shared" si="15"/>
        <v>57.175959060606061</v>
      </c>
      <c r="AP10" s="438">
        <f t="shared" si="16"/>
        <v>182.96306899393937</v>
      </c>
      <c r="AQ10" s="439">
        <f t="shared" si="17"/>
        <v>68.611150872727265</v>
      </c>
      <c r="AR10" s="438">
        <f t="shared" si="18"/>
        <v>13.722230174545453</v>
      </c>
      <c r="AS10" s="438">
        <f t="shared" si="19"/>
        <v>841.63011737212116</v>
      </c>
      <c r="AT10" s="437">
        <f t="shared" si="20"/>
        <v>190.58653020202019</v>
      </c>
      <c r="AU10" s="437">
        <f t="shared" si="21"/>
        <v>70.135843114343444</v>
      </c>
      <c r="AV10" s="437">
        <f t="shared" si="22"/>
        <v>260.72237331636364</v>
      </c>
      <c r="AW10" s="437">
        <f t="shared" si="23"/>
        <v>2.9646793586980915</v>
      </c>
      <c r="AX10" s="437">
        <f t="shared" si="24"/>
        <v>1.0910020040008981</v>
      </c>
      <c r="AY10" s="437">
        <f t="shared" si="25"/>
        <v>4.0556813626989898</v>
      </c>
      <c r="AZ10" s="437">
        <f t="shared" si="26"/>
        <v>11.477103201864711</v>
      </c>
      <c r="BA10" s="437">
        <f t="shared" si="27"/>
        <v>0.91816825614917696</v>
      </c>
      <c r="BB10" s="437">
        <f t="shared" si="28"/>
        <v>0.45908412807458848</v>
      </c>
      <c r="BC10" s="437">
        <f t="shared" si="29"/>
        <v>8.0046342684848497</v>
      </c>
      <c r="BD10" s="437">
        <f t="shared" si="30"/>
        <v>2.9457054108024252</v>
      </c>
      <c r="BE10" s="437">
        <f t="shared" si="31"/>
        <v>98.342649584242409</v>
      </c>
      <c r="BF10" s="437">
        <f t="shared" si="32"/>
        <v>3.8117306040404038</v>
      </c>
      <c r="BG10" s="437">
        <f t="shared" si="33"/>
        <v>125.95907545365856</v>
      </c>
      <c r="BH10" s="437">
        <f t="shared" si="34"/>
        <v>254.11537360269358</v>
      </c>
      <c r="BI10" s="437">
        <f t="shared" si="35"/>
        <v>31.764421700336698</v>
      </c>
      <c r="BJ10" s="437">
        <f t="shared" si="36"/>
        <v>19.281003972104376</v>
      </c>
      <c r="BK10" s="437">
        <f t="shared" si="37"/>
        <v>7.6234612080808075</v>
      </c>
      <c r="BL10" s="437">
        <f t="shared" si="38"/>
        <v>0</v>
      </c>
      <c r="BM10" s="437">
        <f t="shared" si="39"/>
        <v>115.10460785782331</v>
      </c>
      <c r="BN10" s="437">
        <f t="shared" si="40"/>
        <v>427.8888683410388</v>
      </c>
      <c r="BO10" s="437">
        <f t="shared" si="41"/>
        <v>1660.2561158458811</v>
      </c>
      <c r="BP10" s="437">
        <f t="shared" si="42"/>
        <v>1660.2561158458811</v>
      </c>
      <c r="BQ10" s="437">
        <f t="shared" si="43"/>
        <v>4628.8597046598134</v>
      </c>
      <c r="BR10" s="437">
        <f t="shared" si="44"/>
        <v>113.7</v>
      </c>
      <c r="BS10" s="440">
        <f>VLOOKUP(B10,'ISS VIGILANCIA'!$A$1:$B$35,2,FALSE)*100</f>
        <v>3</v>
      </c>
      <c r="BT10" s="441">
        <f t="shared" si="45"/>
        <v>6.65</v>
      </c>
      <c r="BU10" s="442">
        <f t="shared" si="46"/>
        <v>3.2137118371719318</v>
      </c>
      <c r="BV10" s="443">
        <f t="shared" si="47"/>
        <v>156.79570555950113</v>
      </c>
      <c r="BW10" s="442">
        <f t="shared" si="48"/>
        <v>3.2137118371719318</v>
      </c>
      <c r="BX10" s="444">
        <f t="shared" si="49"/>
        <v>156.79570555950113</v>
      </c>
      <c r="BY10" s="442">
        <f t="shared" si="50"/>
        <v>0.69630423138725195</v>
      </c>
      <c r="BZ10" s="437">
        <f t="shared" si="55"/>
        <v>33.972402871225249</v>
      </c>
      <c r="CA10" s="437">
        <f t="shared" si="51"/>
        <v>136.4</v>
      </c>
      <c r="CB10" s="437">
        <f t="shared" si="52"/>
        <v>597.66381399022748</v>
      </c>
      <c r="CC10" s="445">
        <f t="shared" si="53"/>
        <v>5226.5235186500413</v>
      </c>
      <c r="CD10" s="615"/>
    </row>
    <row r="11" spans="1:82" s="616" customFormat="1" ht="15" customHeight="1">
      <c r="A11" s="447" t="str">
        <f>CCT!D17</f>
        <v>Sindesp - MG</v>
      </c>
      <c r="B11" s="447" t="str">
        <f>CCT!C17</f>
        <v>Conselheiro Lafaiete</v>
      </c>
      <c r="C11" s="433">
        <f>CCT!F17</f>
        <v>0</v>
      </c>
      <c r="D11" s="434">
        <f>CCT!E17</f>
        <v>0</v>
      </c>
      <c r="E11" s="435">
        <f t="shared" ref="E11" si="61">C11*D11</f>
        <v>0</v>
      </c>
      <c r="F11" s="433">
        <f>CCT!H17</f>
        <v>2</v>
      </c>
      <c r="G11" s="434">
        <f>CCT!G17</f>
        <v>1602.86</v>
      </c>
      <c r="H11" s="435">
        <f t="shared" ref="H11" si="62">F11*G11</f>
        <v>3205.72</v>
      </c>
      <c r="I11" s="433">
        <f>CCT!J17</f>
        <v>0</v>
      </c>
      <c r="J11" s="434">
        <f>CCT!I17</f>
        <v>0</v>
      </c>
      <c r="K11" s="435">
        <f t="shared" ref="K11" si="63">I11*J11</f>
        <v>0</v>
      </c>
      <c r="L11" s="436">
        <f t="shared" ref="L11" si="64">I11+F11+C11</f>
        <v>2</v>
      </c>
      <c r="M11" s="437">
        <f t="shared" ref="M11" si="65">K11+H11+E11</f>
        <v>3205.72</v>
      </c>
      <c r="N11" s="438"/>
      <c r="O11" s="437">
        <f t="shared" ref="O11" si="66">D11*C11*$O$2+G11*F11*$O$2+J11*I11*$O$2</f>
        <v>961.71599999999989</v>
      </c>
      <c r="P11" s="437">
        <f t="shared" ref="P11" si="67">((J11+J11*$O$2)/220*$P$2*7*15.5)*I11</f>
        <v>0</v>
      </c>
      <c r="Q11" s="437"/>
      <c r="R11" s="438"/>
      <c r="S11" s="437">
        <f t="shared" si="7"/>
        <v>293.61480909090909</v>
      </c>
      <c r="T11" s="437">
        <f t="shared" si="54"/>
        <v>94.714454545454558</v>
      </c>
      <c r="U11" s="437">
        <f t="shared" si="8"/>
        <v>4555.7652636363637</v>
      </c>
      <c r="V11" s="437">
        <f>VLOOKUP('Resumo Geral'!A11,PARÂMETRO!$B$2:$I$4,2,FALSE)*L11</f>
        <v>225.8</v>
      </c>
      <c r="W11" s="437">
        <f>(((VLOOKUP(A11,PARÂMETRO!$B$2:$I$4,3,FALSE)*20)-(VLOOKUP(A11,PARÂMETRO!$B$2:$I$4,3,FALSE)*20)*10%)*C11+((VLOOKUP(A11,PARÂMETRO!$B$2:$IL$4,3,FALSE)*15.5)-(VLOOKUP(A11,PARÂMETRO!$B$2:$I$4,3,FALSE)*15.5*10%))*F11+((VLOOKUP(A11,PARÂMETRO!$B$2:$I$4,3,FALSE)*15.5)-(VLOOKUP(A11,PARÂMETRO!$B$2:$I$4,3,FALSE)*15.5)*10%)*I11)</f>
        <v>446.12099999999998</v>
      </c>
      <c r="X11" s="437">
        <f>(VLOOKUP(B11,PARÂMETRO!$B$9:$E$42,4,FALSE)*(2*20*C11))-(IF(E11*6%&lt;=(VLOOKUP(B11,PARÂMETRO!$B$9:$E$42,4,FALSE)*(2*20*C11)),E11*6%,VLOOKUP(B11,PARÂMETRO!$B$9:$E$42,4,FALSE)*(2*20*C11)))+(VLOOKUP(B11,PARÂMETRO!$B$9:$E$42,4,FALSE)*(2*15.5*F11))-(IF(H11*6%&lt;=(VLOOKUP(B11,PARÂMETRO!$B$9:$E$42,4,FALSE)*(2*15.5*F11)),H11*6%,VLOOKUP(B11,PARÂMETRO!$B$9:$E$42,4,FALSE)*(2*15.5*F11)))+(VLOOKUP(B11,PARÂMETRO!$B$9:$E$42,4,FALSE)*(2*15.5*I11))-(IF(K11*6%&lt;=(VLOOKUP(B11,PARÂMETRO!$B$9:$E$42,4,FALSE)*(2*15.5*I11)),K11*6%,VLOOKUP(B11,PARÂMETRO!$B$9:$E$42,4,FALSE)*(2*15.5*I11)))</f>
        <v>37.056800000000038</v>
      </c>
      <c r="Y11" s="437">
        <f>VLOOKUP(A11,PARÂMETRO!$B$2:$I$4,4,FALSE)*L11</f>
        <v>182.16</v>
      </c>
      <c r="Z11" s="437">
        <f>VLOOKUP(A11,PARÂMETRO!$B$2:$I$4,5,FALSE)*L11</f>
        <v>34.06</v>
      </c>
      <c r="AA11" s="437">
        <f>VLOOKUP(A11,PARÂMETRO!$B$2:$I$4,6,FALSE)</f>
        <v>0</v>
      </c>
      <c r="AB11" s="437">
        <f>VLOOKUP($A11,PARÂMETRO!$B$2:$I$4,7,FALSE)</f>
        <v>0</v>
      </c>
      <c r="AC11" s="437">
        <f>VLOOKUP($A11,PARÂMETRO!$B$2:$I$4,8,FALSE)</f>
        <v>0</v>
      </c>
      <c r="AD11" s="437"/>
      <c r="AE11" s="437">
        <f t="shared" ref="AE11" si="68">SUM(V11:AD11)</f>
        <v>925.19780000000014</v>
      </c>
      <c r="AF11" s="437">
        <f>Uniformes!$H$10*L11</f>
        <v>124.74849929588889</v>
      </c>
      <c r="AG11" s="437"/>
      <c r="AH11" s="437">
        <f>L11*Equipamentos!$H$12</f>
        <v>117.06515348349205</v>
      </c>
      <c r="AI11" s="437"/>
      <c r="AJ11" s="437">
        <f t="shared" ref="AJ11" si="69">SUM(AF11:AI11)</f>
        <v>241.81365277938096</v>
      </c>
      <c r="AK11" s="438">
        <f t="shared" ref="AK11" si="70">U11*$AK$2</f>
        <v>911.15305272727278</v>
      </c>
      <c r="AL11" s="438">
        <f t="shared" ref="AL11" si="71">U11*$AL$2</f>
        <v>68.336478954545456</v>
      </c>
      <c r="AM11" s="439">
        <f t="shared" ref="AM11" si="72">U11*$AM$2</f>
        <v>45.557652636363635</v>
      </c>
      <c r="AN11" s="438">
        <f t="shared" ref="AN11" si="73">U11*$AN$2</f>
        <v>9.1115305272727269</v>
      </c>
      <c r="AO11" s="439">
        <f t="shared" ref="AO11" si="74">U11*$AO$2</f>
        <v>113.8941315909091</v>
      </c>
      <c r="AP11" s="438">
        <f t="shared" ref="AP11" si="75">U11*$AP$2</f>
        <v>364.46122109090908</v>
      </c>
      <c r="AQ11" s="439">
        <f t="shared" ref="AQ11" si="76">U11*$AQ$2</f>
        <v>136.67295790909091</v>
      </c>
      <c r="AR11" s="438">
        <f t="shared" ref="AR11" si="77">U11*$AR$2</f>
        <v>27.334591581818181</v>
      </c>
      <c r="AS11" s="438">
        <f t="shared" ref="AS11" si="78">SUM(AK11:AR11)</f>
        <v>1676.5216170181818</v>
      </c>
      <c r="AT11" s="437">
        <f t="shared" ref="AT11" si="79">$AT$2*U11</f>
        <v>379.64710530303029</v>
      </c>
      <c r="AU11" s="437">
        <f t="shared" si="21"/>
        <v>139.7101347515152</v>
      </c>
      <c r="AV11" s="437">
        <f t="shared" si="22"/>
        <v>519.35724005454551</v>
      </c>
      <c r="AW11" s="437">
        <f t="shared" si="23"/>
        <v>5.9056216380471378</v>
      </c>
      <c r="AX11" s="437">
        <f t="shared" si="24"/>
        <v>2.1732687628013472</v>
      </c>
      <c r="AY11" s="437">
        <f t="shared" ref="AY11" si="80">SUM(AW11:AX11)</f>
        <v>8.0788904008484845</v>
      </c>
      <c r="AZ11" s="437">
        <f t="shared" si="26"/>
        <v>22.862313528838737</v>
      </c>
      <c r="BA11" s="437">
        <f t="shared" si="27"/>
        <v>1.828985082307099</v>
      </c>
      <c r="BB11" s="437">
        <f t="shared" si="28"/>
        <v>0.9144925411535495</v>
      </c>
      <c r="BC11" s="437">
        <f t="shared" si="29"/>
        <v>15.945178422727276</v>
      </c>
      <c r="BD11" s="437">
        <f t="shared" si="30"/>
        <v>5.8678256595636391</v>
      </c>
      <c r="BE11" s="437">
        <f t="shared" si="31"/>
        <v>195.89790633636363</v>
      </c>
      <c r="BF11" s="437">
        <f t="shared" si="32"/>
        <v>7.5929421060606064</v>
      </c>
      <c r="BG11" s="437">
        <f t="shared" ref="BG11" si="81">SUM(AZ11:BF11)</f>
        <v>250.90964367701454</v>
      </c>
      <c r="BH11" s="437">
        <f t="shared" si="34"/>
        <v>506.19614040404036</v>
      </c>
      <c r="BI11" s="437">
        <f t="shared" si="35"/>
        <v>63.274517550505045</v>
      </c>
      <c r="BJ11" s="437">
        <f t="shared" si="36"/>
        <v>38.40763215315657</v>
      </c>
      <c r="BK11" s="437">
        <f t="shared" si="37"/>
        <v>15.185884212121213</v>
      </c>
      <c r="BL11" s="437">
        <f t="shared" si="38"/>
        <v>0</v>
      </c>
      <c r="BM11" s="437">
        <f t="shared" si="39"/>
        <v>229.287616149695</v>
      </c>
      <c r="BN11" s="437">
        <f t="shared" ref="BN11" si="82">SUM(BH11:BM11)</f>
        <v>852.35179046951816</v>
      </c>
      <c r="BO11" s="437">
        <f t="shared" si="41"/>
        <v>3307.2191816201089</v>
      </c>
      <c r="BP11" s="437">
        <f t="shared" si="42"/>
        <v>3307.2191816201084</v>
      </c>
      <c r="BQ11" s="437">
        <f t="shared" si="43"/>
        <v>9029.9958980358533</v>
      </c>
      <c r="BR11" s="437">
        <f t="shared" si="44"/>
        <v>227.4</v>
      </c>
      <c r="BS11" s="440">
        <f>VLOOKUP(B11,'ISS VIGILANCIA'!$A$1:$B$35,2,FALSE)*100</f>
        <v>3</v>
      </c>
      <c r="BT11" s="441">
        <f t="shared" ref="BT11" si="83">BS11+$BX$2+$BZ$2</f>
        <v>6.65</v>
      </c>
      <c r="BU11" s="442">
        <f t="shared" ref="BU11" si="84">((100/((100-BT11)%)-100)*BS11)/BT11</f>
        <v>3.2137118371719318</v>
      </c>
      <c r="BV11" s="443">
        <f t="shared" ref="BV11" si="85">((BQ11+BR11+CA11)*BU11)%</f>
        <v>306.27303368085205</v>
      </c>
      <c r="BW11" s="442">
        <f t="shared" ref="BW11" si="86">((100/((100-BT11)%)-100)*$BX$2)/BT11</f>
        <v>3.2137118371719318</v>
      </c>
      <c r="BX11" s="444">
        <f t="shared" ref="BX11" si="87">((BQ11+BR11+CA11)*BW11)%</f>
        <v>306.27303368085205</v>
      </c>
      <c r="BY11" s="442">
        <f t="shared" ref="BY11" si="88">((100/((100-BT11)%)-100)*$BZ$2)/BT11</f>
        <v>0.69630423138725195</v>
      </c>
      <c r="BZ11" s="437">
        <f t="shared" ref="BZ11" si="89">((BQ11+BR11+CA11)*BY11)%</f>
        <v>66.359157297517953</v>
      </c>
      <c r="CA11" s="437">
        <f t="shared" si="51"/>
        <v>272.8</v>
      </c>
      <c r="CB11" s="437">
        <f t="shared" ref="CB11" si="90">BR11+BV11+BX11+BZ11+CA11</f>
        <v>1179.1052246592221</v>
      </c>
      <c r="CC11" s="445">
        <f>CB11+BQ11</f>
        <v>10209.101122695076</v>
      </c>
      <c r="CD11" s="615"/>
    </row>
    <row r="12" spans="1:82" s="616" customFormat="1" ht="15" customHeight="1">
      <c r="A12" s="432" t="str">
        <f>CCT!D18</f>
        <v>Sindesp - MG</v>
      </c>
      <c r="B12" s="432" t="str">
        <f>CCT!C18</f>
        <v>Contagem</v>
      </c>
      <c r="C12" s="433">
        <f>CCT!F18</f>
        <v>0</v>
      </c>
      <c r="D12" s="434">
        <f>CCT!E18</f>
        <v>0</v>
      </c>
      <c r="E12" s="435">
        <f t="shared" si="0"/>
        <v>0</v>
      </c>
      <c r="F12" s="433">
        <f>CCT!H18</f>
        <v>2</v>
      </c>
      <c r="G12" s="434">
        <f>CCT!G18</f>
        <v>1602.86</v>
      </c>
      <c r="H12" s="435">
        <f t="shared" si="1"/>
        <v>3205.72</v>
      </c>
      <c r="I12" s="433">
        <f>CCT!J18</f>
        <v>2</v>
      </c>
      <c r="J12" s="434">
        <f>CCT!I18</f>
        <v>1602.86</v>
      </c>
      <c r="K12" s="435">
        <f t="shared" si="2"/>
        <v>3205.72</v>
      </c>
      <c r="L12" s="436">
        <f t="shared" si="3"/>
        <v>4</v>
      </c>
      <c r="M12" s="437">
        <f t="shared" si="4"/>
        <v>6411.44</v>
      </c>
      <c r="N12" s="438"/>
      <c r="O12" s="437">
        <f t="shared" si="5"/>
        <v>1923.4319999999998</v>
      </c>
      <c r="P12" s="437">
        <f t="shared" si="6"/>
        <v>822.1214654545455</v>
      </c>
      <c r="Q12" s="437"/>
      <c r="R12" s="438"/>
      <c r="S12" s="437">
        <f t="shared" si="7"/>
        <v>645.151812338843</v>
      </c>
      <c r="T12" s="437">
        <f t="shared" si="54"/>
        <v>189.42890909090912</v>
      </c>
      <c r="U12" s="437">
        <f t="shared" si="8"/>
        <v>9991.5741868842979</v>
      </c>
      <c r="V12" s="437">
        <f>VLOOKUP('Resumo Geral'!A12,PARÂMETRO!$B$2:$I$4,2,FALSE)*L12</f>
        <v>451.6</v>
      </c>
      <c r="W12" s="437">
        <f>(((VLOOKUP(A12,PARÂMETRO!$B$2:$I$4,3,FALSE)*20)-(VLOOKUP(A12,PARÂMETRO!$B$2:$I$4,3,FALSE)*20)*10%)*C12+((VLOOKUP(A12,PARÂMETRO!$B$2:$IL$4,3,FALSE)*15.5)-(VLOOKUP(A12,PARÂMETRO!$B$2:$I$4,3,FALSE)*15.5*10%))*F12+((VLOOKUP(A12,PARÂMETRO!$B$2:$I$4,3,FALSE)*15.5)-(VLOOKUP(A12,PARÂMETRO!$B$2:$I$4,3,FALSE)*15.5)*10%)*I12)</f>
        <v>892.24199999999996</v>
      </c>
      <c r="X12" s="437">
        <f>(VLOOKUP(B12,PARÂMETRO!$B$9:$E$42,4,FALSE)*(2*20*C12))-(IF(E12*6%&lt;=(VLOOKUP(B12,PARÂMETRO!$B$9:$E$42,4,FALSE)*(2*20*C12)),E12*6%,VLOOKUP(B12,PARÂMETRO!$B$9:$E$42,4,FALSE)*(2*20*C12)))+(VLOOKUP(B12,PARÂMETRO!$B$9:$E$42,4,FALSE)*(2*15.5*F12))-(IF(H12*6%&lt;=(VLOOKUP(B12,PARÂMETRO!$B$9:$E$42,4,FALSE)*(2*15.5*F12)),H12*6%,VLOOKUP(B12,PARÂMETRO!$B$9:$E$42,4,FALSE)*(2*15.5*F12)))+(VLOOKUP(B12,PARÂMETRO!$B$9:$E$42,4,FALSE)*(2*15.5*I12))-(IF(K12*6%&lt;=(VLOOKUP(B12,PARÂMETRO!$B$9:$E$42,4,FALSE)*(2*15.5*I12)),K12*6%,VLOOKUP(B12,PARÂMETRO!$B$9:$E$42,4,FALSE)*(2*15.5*I12)))</f>
        <v>74.113600000000076</v>
      </c>
      <c r="Y12" s="437">
        <f>VLOOKUP(A12,PARÂMETRO!$B$2:$I$4,4,FALSE)*L12</f>
        <v>364.32</v>
      </c>
      <c r="Z12" s="437">
        <f>VLOOKUP(A12,PARÂMETRO!$B$2:$I$4,5,FALSE)*L12</f>
        <v>68.12</v>
      </c>
      <c r="AA12" s="437">
        <f>VLOOKUP(A12,PARÂMETRO!$B$2:$I$4,6,FALSE)</f>
        <v>0</v>
      </c>
      <c r="AB12" s="437">
        <f>VLOOKUP($A12,PARÂMETRO!$B$2:$I$4,7,FALSE)</f>
        <v>0</v>
      </c>
      <c r="AC12" s="437">
        <f>VLOOKUP($A12,PARÂMETRO!$B$2:$I$4,8,FALSE)</f>
        <v>0</v>
      </c>
      <c r="AD12" s="437"/>
      <c r="AE12" s="437">
        <f t="shared" si="9"/>
        <v>1850.3956000000003</v>
      </c>
      <c r="AF12" s="437">
        <f>Uniformes!$H$10*L12</f>
        <v>249.49699859177778</v>
      </c>
      <c r="AG12" s="437"/>
      <c r="AH12" s="437">
        <f>L12*Equipamentos!$H$12</f>
        <v>234.13030696698411</v>
      </c>
      <c r="AI12" s="437"/>
      <c r="AJ12" s="437">
        <f t="shared" si="10"/>
        <v>483.62730555876192</v>
      </c>
      <c r="AK12" s="438">
        <f t="shared" si="11"/>
        <v>1998.3148373768597</v>
      </c>
      <c r="AL12" s="438">
        <f t="shared" si="12"/>
        <v>149.87361280326445</v>
      </c>
      <c r="AM12" s="439">
        <f t="shared" si="13"/>
        <v>99.915741868842986</v>
      </c>
      <c r="AN12" s="438">
        <f t="shared" si="14"/>
        <v>19.983148373768596</v>
      </c>
      <c r="AO12" s="439">
        <f t="shared" si="15"/>
        <v>249.78935467210746</v>
      </c>
      <c r="AP12" s="438">
        <f t="shared" si="16"/>
        <v>799.32593495074389</v>
      </c>
      <c r="AQ12" s="439">
        <f t="shared" si="17"/>
        <v>299.7472256065289</v>
      </c>
      <c r="AR12" s="438">
        <f t="shared" si="18"/>
        <v>59.949445121305786</v>
      </c>
      <c r="AS12" s="438">
        <f t="shared" si="19"/>
        <v>3676.8993007734216</v>
      </c>
      <c r="AT12" s="437">
        <f t="shared" si="20"/>
        <v>832.63118224035816</v>
      </c>
      <c r="AU12" s="437">
        <f t="shared" si="21"/>
        <v>306.40827506445191</v>
      </c>
      <c r="AV12" s="437">
        <f t="shared" si="22"/>
        <v>1139.0394573048102</v>
      </c>
      <c r="AW12" s="437">
        <f t="shared" si="23"/>
        <v>12.952040612627794</v>
      </c>
      <c r="AX12" s="437">
        <f t="shared" si="24"/>
        <v>4.7663509454470292</v>
      </c>
      <c r="AY12" s="437">
        <f t="shared" si="25"/>
        <v>17.718391558074824</v>
      </c>
      <c r="AZ12" s="437">
        <f t="shared" si="26"/>
        <v>50.140972699034535</v>
      </c>
      <c r="BA12" s="437">
        <f t="shared" si="27"/>
        <v>4.0112778159227629</v>
      </c>
      <c r="BB12" s="437">
        <f t="shared" si="28"/>
        <v>2.0056389079613814</v>
      </c>
      <c r="BC12" s="437">
        <f t="shared" si="29"/>
        <v>34.970509654095046</v>
      </c>
      <c r="BD12" s="437">
        <f t="shared" si="30"/>
        <v>12.869147552706981</v>
      </c>
      <c r="BE12" s="437">
        <f t="shared" si="31"/>
        <v>429.63769003602476</v>
      </c>
      <c r="BF12" s="437">
        <f t="shared" si="32"/>
        <v>16.652623644807164</v>
      </c>
      <c r="BG12" s="437">
        <f t="shared" si="33"/>
        <v>550.28786031055256</v>
      </c>
      <c r="BH12" s="437">
        <f t="shared" si="34"/>
        <v>1110.1749096538108</v>
      </c>
      <c r="BI12" s="437">
        <f t="shared" si="35"/>
        <v>138.77186370672635</v>
      </c>
      <c r="BJ12" s="437">
        <f t="shared" si="36"/>
        <v>84.234521269982906</v>
      </c>
      <c r="BK12" s="437">
        <f t="shared" si="37"/>
        <v>33.305247289614329</v>
      </c>
      <c r="BL12" s="437">
        <f t="shared" si="38"/>
        <v>0</v>
      </c>
      <c r="BM12" s="437">
        <f t="shared" si="39"/>
        <v>502.86704742660959</v>
      </c>
      <c r="BN12" s="437">
        <f t="shared" si="40"/>
        <v>1869.353589346744</v>
      </c>
      <c r="BO12" s="437">
        <f t="shared" si="41"/>
        <v>7253.2985992936037</v>
      </c>
      <c r="BP12" s="437">
        <f t="shared" si="42"/>
        <v>7253.2985992936028</v>
      </c>
      <c r="BQ12" s="437">
        <f t="shared" si="43"/>
        <v>19578.895691736663</v>
      </c>
      <c r="BR12" s="437">
        <f t="shared" si="44"/>
        <v>454.8</v>
      </c>
      <c r="BS12" s="440">
        <f>VLOOKUP(B12,'ISS VIGILANCIA'!$A$1:$B$35,2,FALSE)*100</f>
        <v>3.5000000000000004</v>
      </c>
      <c r="BT12" s="441">
        <f t="shared" si="45"/>
        <v>7.15</v>
      </c>
      <c r="BU12" s="442">
        <f t="shared" si="46"/>
        <v>3.7695207323640298</v>
      </c>
      <c r="BV12" s="443">
        <f t="shared" si="47"/>
        <v>775.74081767451105</v>
      </c>
      <c r="BW12" s="442">
        <f t="shared" si="48"/>
        <v>3.2310177705977394</v>
      </c>
      <c r="BX12" s="444">
        <f t="shared" si="49"/>
        <v>664.9207008638665</v>
      </c>
      <c r="BY12" s="442">
        <f t="shared" si="50"/>
        <v>0.70005385029617695</v>
      </c>
      <c r="BZ12" s="437">
        <f t="shared" si="55"/>
        <v>144.06615185383777</v>
      </c>
      <c r="CA12" s="437">
        <f t="shared" si="51"/>
        <v>545.6</v>
      </c>
      <c r="CB12" s="437">
        <f t="shared" si="52"/>
        <v>2585.1276703922154</v>
      </c>
      <c r="CC12" s="445">
        <f t="shared" si="53"/>
        <v>22164.023362128879</v>
      </c>
      <c r="CD12" s="615"/>
    </row>
    <row r="13" spans="1:82" s="616" customFormat="1" ht="15" customHeight="1">
      <c r="A13" s="432" t="str">
        <f>CCT!D19</f>
        <v>Sindesp - MG</v>
      </c>
      <c r="B13" s="432" t="str">
        <f>CCT!C19</f>
        <v>Formiga</v>
      </c>
      <c r="C13" s="433">
        <f>CCT!F19</f>
        <v>1</v>
      </c>
      <c r="D13" s="434">
        <f>CCT!E19</f>
        <v>1602.86</v>
      </c>
      <c r="E13" s="435">
        <f t="shared" si="0"/>
        <v>1602.86</v>
      </c>
      <c r="F13" s="433">
        <f>CCT!H19</f>
        <v>0</v>
      </c>
      <c r="G13" s="434">
        <f>CCT!G19</f>
        <v>0</v>
      </c>
      <c r="H13" s="435">
        <f t="shared" si="1"/>
        <v>0</v>
      </c>
      <c r="I13" s="433">
        <f>CCT!J19</f>
        <v>0</v>
      </c>
      <c r="J13" s="434">
        <f>CCT!I19</f>
        <v>0</v>
      </c>
      <c r="K13" s="435">
        <f t="shared" si="2"/>
        <v>0</v>
      </c>
      <c r="L13" s="436">
        <f t="shared" si="3"/>
        <v>1</v>
      </c>
      <c r="M13" s="437">
        <f t="shared" si="4"/>
        <v>1602.86</v>
      </c>
      <c r="N13" s="438"/>
      <c r="O13" s="437">
        <f t="shared" si="5"/>
        <v>480.85799999999995</v>
      </c>
      <c r="P13" s="437">
        <f t="shared" si="6"/>
        <v>0</v>
      </c>
      <c r="Q13" s="437"/>
      <c r="R13" s="438"/>
      <c r="S13" s="437">
        <f t="shared" si="7"/>
        <v>189.42890909090909</v>
      </c>
      <c r="T13" s="437">
        <f t="shared" si="54"/>
        <v>13.891453333333336</v>
      </c>
      <c r="U13" s="437">
        <f t="shared" si="8"/>
        <v>2287.0383624242422</v>
      </c>
      <c r="V13" s="437">
        <f>VLOOKUP('Resumo Geral'!A13,PARÂMETRO!$B$2:$I$4,2,FALSE)*L13</f>
        <v>112.9</v>
      </c>
      <c r="W13" s="437">
        <f>(((VLOOKUP(A13,PARÂMETRO!$B$2:$I$4,3,FALSE)*20)-(VLOOKUP(A13,PARÂMETRO!$B$2:$I$4,3,FALSE)*20)*10%)*C13+((VLOOKUP(A13,PARÂMETRO!$B$2:$IL$4,3,FALSE)*15.5)-(VLOOKUP(A13,PARÂMETRO!$B$2:$I$4,3,FALSE)*15.5*10%))*F13+((VLOOKUP(A13,PARÂMETRO!$B$2:$I$4,3,FALSE)*15.5)-(VLOOKUP(A13,PARÂMETRO!$B$2:$I$4,3,FALSE)*15.5)*10%)*I13)</f>
        <v>287.82</v>
      </c>
      <c r="X13" s="437">
        <f>(VLOOKUP(B13,PARÂMETRO!$B$9:$E$42,4,FALSE)*(2*20*C13))-(IF(E13*6%&lt;=(VLOOKUP(B13,PARÂMETRO!$B$9:$E$42,4,FALSE)*(2*20*C13)),E13*6%,VLOOKUP(B13,PARÂMETRO!$B$9:$E$42,4,FALSE)*(2*20*C13)))+(VLOOKUP(B13,PARÂMETRO!$B$9:$E$42,4,FALSE)*(2*15.5*F13))-(IF(H13*6%&lt;=(VLOOKUP(B13,PARÂMETRO!$B$9:$E$42,4,FALSE)*(2*15.5*F13)),H13*6%,VLOOKUP(B13,PARÂMETRO!$B$9:$E$42,4,FALSE)*(2*15.5*F13)))+(VLOOKUP(B13,PARÂMETRO!$B$9:$E$42,4,FALSE)*(2*15.5*I13))-(IF(K13*6%&lt;=(VLOOKUP(B13,PARÂMETRO!$B$9:$E$42,4,FALSE)*(2*15.5*I13)),K13*6%,VLOOKUP(B13,PARÂMETRO!$B$9:$E$42,4,FALSE)*(2*15.5*I13)))</f>
        <v>51.828400000000016</v>
      </c>
      <c r="Y13" s="437">
        <f>VLOOKUP(A13,PARÂMETRO!$B$2:$I$4,4,FALSE)*L13</f>
        <v>91.08</v>
      </c>
      <c r="Z13" s="437">
        <f>VLOOKUP(A13,PARÂMETRO!$B$2:$I$4,5,FALSE)*L13</f>
        <v>17.03</v>
      </c>
      <c r="AA13" s="437">
        <f>VLOOKUP(A13,PARÂMETRO!$B$2:$I$4,6,FALSE)</f>
        <v>0</v>
      </c>
      <c r="AB13" s="437">
        <f>VLOOKUP($A13,PARÂMETRO!$B$2:$I$4,7,FALSE)</f>
        <v>0</v>
      </c>
      <c r="AC13" s="437">
        <f>VLOOKUP($A13,PARÂMETRO!$B$2:$I$4,8,FALSE)</f>
        <v>0</v>
      </c>
      <c r="AD13" s="437"/>
      <c r="AE13" s="437">
        <f t="shared" si="9"/>
        <v>560.65840000000003</v>
      </c>
      <c r="AF13" s="437">
        <f>Uniformes!$H$10*L13</f>
        <v>62.374249647944445</v>
      </c>
      <c r="AG13" s="437"/>
      <c r="AH13" s="437">
        <f>L13*Equipamentos!$H$12</f>
        <v>58.532576741746027</v>
      </c>
      <c r="AI13" s="437"/>
      <c r="AJ13" s="437">
        <f t="shared" si="10"/>
        <v>120.90682638969048</v>
      </c>
      <c r="AK13" s="438">
        <f t="shared" si="11"/>
        <v>457.40767248484849</v>
      </c>
      <c r="AL13" s="438">
        <f t="shared" si="12"/>
        <v>34.305575436363632</v>
      </c>
      <c r="AM13" s="439">
        <f t="shared" si="13"/>
        <v>22.870383624242422</v>
      </c>
      <c r="AN13" s="438">
        <f t="shared" si="14"/>
        <v>4.5740767248484842</v>
      </c>
      <c r="AO13" s="439">
        <f t="shared" si="15"/>
        <v>57.175959060606061</v>
      </c>
      <c r="AP13" s="438">
        <f t="shared" si="16"/>
        <v>182.96306899393937</v>
      </c>
      <c r="AQ13" s="439">
        <f t="shared" si="17"/>
        <v>68.611150872727265</v>
      </c>
      <c r="AR13" s="438">
        <f t="shared" si="18"/>
        <v>13.722230174545453</v>
      </c>
      <c r="AS13" s="438">
        <f t="shared" si="19"/>
        <v>841.63011737212116</v>
      </c>
      <c r="AT13" s="437">
        <f t="shared" si="20"/>
        <v>190.58653020202019</v>
      </c>
      <c r="AU13" s="437">
        <f t="shared" si="21"/>
        <v>70.135843114343444</v>
      </c>
      <c r="AV13" s="437">
        <f t="shared" si="22"/>
        <v>260.72237331636364</v>
      </c>
      <c r="AW13" s="437">
        <f t="shared" si="23"/>
        <v>2.9646793586980915</v>
      </c>
      <c r="AX13" s="437">
        <f t="shared" si="24"/>
        <v>1.0910020040008981</v>
      </c>
      <c r="AY13" s="437">
        <f t="shared" si="25"/>
        <v>4.0556813626989898</v>
      </c>
      <c r="AZ13" s="437">
        <f t="shared" si="26"/>
        <v>11.477103201864711</v>
      </c>
      <c r="BA13" s="437">
        <f t="shared" si="27"/>
        <v>0.91816825614917696</v>
      </c>
      <c r="BB13" s="437">
        <f t="shared" si="28"/>
        <v>0.45908412807458848</v>
      </c>
      <c r="BC13" s="437">
        <f t="shared" si="29"/>
        <v>8.0046342684848497</v>
      </c>
      <c r="BD13" s="437">
        <f t="shared" si="30"/>
        <v>2.9457054108024252</v>
      </c>
      <c r="BE13" s="437">
        <f t="shared" si="31"/>
        <v>98.342649584242409</v>
      </c>
      <c r="BF13" s="437">
        <f t="shared" si="32"/>
        <v>3.8117306040404038</v>
      </c>
      <c r="BG13" s="437">
        <f t="shared" si="33"/>
        <v>125.95907545365856</v>
      </c>
      <c r="BH13" s="437">
        <f t="shared" si="34"/>
        <v>254.11537360269358</v>
      </c>
      <c r="BI13" s="437">
        <f t="shared" si="35"/>
        <v>31.764421700336698</v>
      </c>
      <c r="BJ13" s="437">
        <f t="shared" si="36"/>
        <v>19.281003972104376</v>
      </c>
      <c r="BK13" s="437">
        <f t="shared" si="37"/>
        <v>7.6234612080808075</v>
      </c>
      <c r="BL13" s="437">
        <f t="shared" si="38"/>
        <v>0</v>
      </c>
      <c r="BM13" s="437">
        <f t="shared" si="39"/>
        <v>115.10460785782331</v>
      </c>
      <c r="BN13" s="437">
        <f t="shared" si="40"/>
        <v>427.8888683410388</v>
      </c>
      <c r="BO13" s="437">
        <f t="shared" si="41"/>
        <v>1660.2561158458811</v>
      </c>
      <c r="BP13" s="437">
        <f t="shared" si="42"/>
        <v>1660.2561158458811</v>
      </c>
      <c r="BQ13" s="437">
        <f t="shared" si="43"/>
        <v>4628.8597046598134</v>
      </c>
      <c r="BR13" s="437">
        <f t="shared" si="44"/>
        <v>113.7</v>
      </c>
      <c r="BS13" s="440">
        <f>VLOOKUP(B13,'ISS VIGILANCIA'!$A$1:$B$35,2,FALSE)*100</f>
        <v>2</v>
      </c>
      <c r="BT13" s="441">
        <f t="shared" si="45"/>
        <v>5.65</v>
      </c>
      <c r="BU13" s="442">
        <f t="shared" si="46"/>
        <v>2.1197668256491848</v>
      </c>
      <c r="BV13" s="443">
        <f t="shared" si="47"/>
        <v>103.42256925617015</v>
      </c>
      <c r="BW13" s="442">
        <f t="shared" si="48"/>
        <v>3.1796502384737768</v>
      </c>
      <c r="BX13" s="444">
        <f t="shared" si="49"/>
        <v>155.13385388425522</v>
      </c>
      <c r="BY13" s="442">
        <f t="shared" si="50"/>
        <v>0.68892421833598505</v>
      </c>
      <c r="BZ13" s="437">
        <f t="shared" si="55"/>
        <v>33.6123350082553</v>
      </c>
      <c r="CA13" s="437">
        <f t="shared" si="51"/>
        <v>136.4</v>
      </c>
      <c r="CB13" s="437">
        <f t="shared" si="52"/>
        <v>542.2687581486806</v>
      </c>
      <c r="CC13" s="445">
        <f t="shared" si="53"/>
        <v>5171.1284628084941</v>
      </c>
      <c r="CD13" s="615"/>
    </row>
    <row r="14" spans="1:82" s="616" customFormat="1" ht="15" customHeight="1">
      <c r="A14" s="447" t="str">
        <f>CCT!D20</f>
        <v>Sindesp - MG</v>
      </c>
      <c r="B14" s="447" t="str">
        <f>CCT!C20</f>
        <v>Governador Valadares</v>
      </c>
      <c r="C14" s="433">
        <f>CCT!F20</f>
        <v>1</v>
      </c>
      <c r="D14" s="434">
        <f>CCT!E20</f>
        <v>1602.86</v>
      </c>
      <c r="E14" s="435">
        <f t="shared" si="0"/>
        <v>1602.86</v>
      </c>
      <c r="F14" s="433">
        <f>CCT!H20</f>
        <v>2</v>
      </c>
      <c r="G14" s="434">
        <f>CCT!G20</f>
        <v>1602.86</v>
      </c>
      <c r="H14" s="435">
        <f t="shared" si="1"/>
        <v>3205.72</v>
      </c>
      <c r="I14" s="433">
        <f>CCT!J20</f>
        <v>0</v>
      </c>
      <c r="J14" s="434">
        <f>CCT!I20</f>
        <v>0</v>
      </c>
      <c r="K14" s="435">
        <f t="shared" si="2"/>
        <v>0</v>
      </c>
      <c r="L14" s="436">
        <f t="shared" si="3"/>
        <v>3</v>
      </c>
      <c r="M14" s="437">
        <f>K14+H14+E14</f>
        <v>4808.58</v>
      </c>
      <c r="N14" s="438"/>
      <c r="O14" s="437">
        <f t="shared" si="5"/>
        <v>1442.5739999999998</v>
      </c>
      <c r="P14" s="437">
        <f t="shared" si="6"/>
        <v>0</v>
      </c>
      <c r="Q14" s="437"/>
      <c r="R14" s="438"/>
      <c r="S14" s="437">
        <f t="shared" si="7"/>
        <v>483.04371818181818</v>
      </c>
      <c r="T14" s="437">
        <f t="shared" si="54"/>
        <v>108.60590787878789</v>
      </c>
      <c r="U14" s="437">
        <f t="shared" si="8"/>
        <v>6842.803626060605</v>
      </c>
      <c r="V14" s="437">
        <f>VLOOKUP('Resumo Geral'!A14,PARÂMETRO!$B$2:$I$4,2,FALSE)*L14</f>
        <v>338.70000000000005</v>
      </c>
      <c r="W14" s="437">
        <f>(((VLOOKUP(A14,PARÂMETRO!$B$2:$I$4,3,FALSE)*20)-(VLOOKUP(A14,PARÂMETRO!$B$2:$I$4,3,FALSE)*20)*10%)*C14+((VLOOKUP(A14,PARÂMETRO!$B$2:$IL$4,3,FALSE)*15.5)-(VLOOKUP(A14,PARÂMETRO!$B$2:$I$4,3,FALSE)*15.5*10%))*F14+((VLOOKUP(A14,PARÂMETRO!$B$2:$I$4,3,FALSE)*15.5)-(VLOOKUP(A14,PARÂMETRO!$B$2:$I$4,3,FALSE)*15.5)*10%)*I14)</f>
        <v>733.94100000000003</v>
      </c>
      <c r="X14" s="437">
        <f>(VLOOKUP(B14,PARÂMETRO!$B$9:$E$42,4,FALSE)*(2*20*C14))-(IF(E14*6%&lt;=(VLOOKUP(B14,PARÂMETRO!$B$9:$E$42,4,FALSE)*(2*20*C14)),E14*6%,VLOOKUP(B14,PARÂMETRO!$B$9:$E$42,4,FALSE)*(2*20*C14)))+(VLOOKUP(B14,PARÂMETRO!$B$9:$E$42,4,FALSE)*(2*15.5*F14))-(IF(H14*6%&lt;=(VLOOKUP(B14,PARÂMETRO!$B$9:$E$42,4,FALSE)*(2*15.5*F14)),H14*6%,VLOOKUP(B14,PARÂMETRO!$B$9:$E$42,4,FALSE)*(2*15.5*F14)))+(VLOOKUP(B14,PARÂMETRO!$B$9:$E$42,4,FALSE)*(2*15.5*I14))-(IF(K14*6%&lt;=(VLOOKUP(B14,PARÂMETRO!$B$9:$E$42,4,FALSE)*(2*15.5*I14)),K14*6%,VLOOKUP(B14,PARÂMETRO!$B$9:$E$42,4,FALSE)*(2*15.5*I14)))</f>
        <v>88.885200000000054</v>
      </c>
      <c r="Y14" s="437">
        <f>VLOOKUP(A14,PARÂMETRO!$B$2:$I$4,4,FALSE)*L14</f>
        <v>273.24</v>
      </c>
      <c r="Z14" s="437">
        <f>VLOOKUP(A14,PARÂMETRO!$B$2:$I$4,5,FALSE)*L14</f>
        <v>51.09</v>
      </c>
      <c r="AA14" s="437">
        <f>VLOOKUP(A14,PARÂMETRO!$B$2:$I$4,6,FALSE)</f>
        <v>0</v>
      </c>
      <c r="AB14" s="437">
        <f>VLOOKUP($A14,PARÂMETRO!$B$2:$I$4,7,FALSE)</f>
        <v>0</v>
      </c>
      <c r="AC14" s="437">
        <f>VLOOKUP($A14,PARÂMETRO!$B$2:$I$4,8,FALSE)</f>
        <v>0</v>
      </c>
      <c r="AD14" s="437"/>
      <c r="AE14" s="437">
        <f t="shared" si="9"/>
        <v>1485.8562000000002</v>
      </c>
      <c r="AF14" s="437">
        <f>Uniformes!$H$10*L14</f>
        <v>187.12274894383333</v>
      </c>
      <c r="AG14" s="437"/>
      <c r="AH14" s="437">
        <f>L14*Equipamentos!$H$12</f>
        <v>175.59773022523808</v>
      </c>
      <c r="AI14" s="437"/>
      <c r="AJ14" s="437">
        <f t="shared" si="10"/>
        <v>362.72047916907138</v>
      </c>
      <c r="AK14" s="438">
        <f t="shared" si="11"/>
        <v>1368.560725212121</v>
      </c>
      <c r="AL14" s="438">
        <f t="shared" si="12"/>
        <v>102.64205439090907</v>
      </c>
      <c r="AM14" s="439">
        <f t="shared" si="13"/>
        <v>68.428036260606049</v>
      </c>
      <c r="AN14" s="438">
        <f t="shared" si="14"/>
        <v>13.68560725212121</v>
      </c>
      <c r="AO14" s="439">
        <f t="shared" si="15"/>
        <v>171.07009065151513</v>
      </c>
      <c r="AP14" s="438">
        <f t="shared" si="16"/>
        <v>547.42429008484839</v>
      </c>
      <c r="AQ14" s="439">
        <f t="shared" si="17"/>
        <v>205.28410878181813</v>
      </c>
      <c r="AR14" s="438">
        <f t="shared" si="18"/>
        <v>41.056821756363632</v>
      </c>
      <c r="AS14" s="438">
        <f t="shared" si="19"/>
        <v>2518.1517343903029</v>
      </c>
      <c r="AT14" s="437">
        <f t="shared" si="20"/>
        <v>570.23363550505042</v>
      </c>
      <c r="AU14" s="437">
        <f t="shared" si="21"/>
        <v>209.8459778658586</v>
      </c>
      <c r="AV14" s="437">
        <f t="shared" si="22"/>
        <v>780.07961337090899</v>
      </c>
      <c r="AW14" s="437">
        <f t="shared" si="23"/>
        <v>8.8703009967452289</v>
      </c>
      <c r="AX14" s="437">
        <f t="shared" si="24"/>
        <v>3.264270766802245</v>
      </c>
      <c r="AY14" s="437">
        <f t="shared" si="25"/>
        <v>12.134571763547473</v>
      </c>
      <c r="AZ14" s="437">
        <f t="shared" si="26"/>
        <v>34.339416730703441</v>
      </c>
      <c r="BA14" s="437">
        <f t="shared" si="27"/>
        <v>2.7471533384562754</v>
      </c>
      <c r="BB14" s="437">
        <f t="shared" si="28"/>
        <v>1.3735766692281377</v>
      </c>
      <c r="BC14" s="437">
        <f t="shared" si="29"/>
        <v>23.94981269121212</v>
      </c>
      <c r="BD14" s="437">
        <f t="shared" si="30"/>
        <v>8.8135310703660625</v>
      </c>
      <c r="BE14" s="437">
        <f t="shared" si="31"/>
        <v>294.24055592060597</v>
      </c>
      <c r="BF14" s="437">
        <f t="shared" si="32"/>
        <v>11.404672710101009</v>
      </c>
      <c r="BG14" s="437">
        <f t="shared" si="33"/>
        <v>376.86871913067301</v>
      </c>
      <c r="BH14" s="437">
        <f t="shared" si="34"/>
        <v>760.31151400673389</v>
      </c>
      <c r="BI14" s="437">
        <f t="shared" si="35"/>
        <v>95.038939250841736</v>
      </c>
      <c r="BJ14" s="437">
        <f t="shared" si="36"/>
        <v>57.688636125260935</v>
      </c>
      <c r="BK14" s="437">
        <f t="shared" si="37"/>
        <v>22.809345420202018</v>
      </c>
      <c r="BL14" s="437">
        <f t="shared" si="38"/>
        <v>0</v>
      </c>
      <c r="BM14" s="437">
        <f t="shared" si="39"/>
        <v>344.39222400751828</v>
      </c>
      <c r="BN14" s="437">
        <f t="shared" si="40"/>
        <v>1280.2406588105569</v>
      </c>
      <c r="BO14" s="437">
        <f t="shared" si="41"/>
        <v>4967.4752974659896</v>
      </c>
      <c r="BP14" s="437">
        <f t="shared" si="42"/>
        <v>4967.4752974659896</v>
      </c>
      <c r="BQ14" s="437">
        <f t="shared" si="43"/>
        <v>13658.855602695665</v>
      </c>
      <c r="BR14" s="437">
        <f t="shared" si="44"/>
        <v>341.1</v>
      </c>
      <c r="BS14" s="440">
        <f>VLOOKUP(B14,'ISS VIGILANCIA'!$A$1:$B$35,2,FALSE)*100</f>
        <v>5</v>
      </c>
      <c r="BT14" s="441">
        <f t="shared" si="45"/>
        <v>8.65</v>
      </c>
      <c r="BU14" s="442">
        <f t="shared" si="46"/>
        <v>5.473453749315822</v>
      </c>
      <c r="BV14" s="443">
        <f t="shared" si="47"/>
        <v>788.67846758049677</v>
      </c>
      <c r="BW14" s="442">
        <f t="shared" si="48"/>
        <v>3.2840722495894927</v>
      </c>
      <c r="BX14" s="444">
        <f t="shared" si="49"/>
        <v>473.20708054829794</v>
      </c>
      <c r="BY14" s="442">
        <f t="shared" si="50"/>
        <v>0.71154898741105688</v>
      </c>
      <c r="BZ14" s="437">
        <f t="shared" si="55"/>
        <v>102.52820078546458</v>
      </c>
      <c r="CA14" s="437">
        <f t="shared" si="51"/>
        <v>409.20000000000005</v>
      </c>
      <c r="CB14" s="437">
        <f t="shared" si="52"/>
        <v>2114.7137489142597</v>
      </c>
      <c r="CC14" s="445">
        <f t="shared" si="53"/>
        <v>15773.569351609924</v>
      </c>
      <c r="CD14" s="615"/>
    </row>
    <row r="15" spans="1:82" s="616" customFormat="1" ht="15" customHeight="1">
      <c r="A15" s="447" t="str">
        <f>CCT!D21</f>
        <v>Sindesp - MG</v>
      </c>
      <c r="B15" s="447" t="str">
        <f>CCT!C21</f>
        <v>Igarapé</v>
      </c>
      <c r="C15" s="433">
        <f>CCT!F21</f>
        <v>1</v>
      </c>
      <c r="D15" s="434">
        <f>CCT!E21</f>
        <v>1602.86</v>
      </c>
      <c r="E15" s="435">
        <f t="shared" si="0"/>
        <v>1602.86</v>
      </c>
      <c r="F15" s="433">
        <f>CCT!H21</f>
        <v>0</v>
      </c>
      <c r="G15" s="434">
        <f>CCT!G21</f>
        <v>0</v>
      </c>
      <c r="H15" s="435">
        <f t="shared" si="1"/>
        <v>0</v>
      </c>
      <c r="I15" s="433">
        <f>CCT!J21</f>
        <v>0</v>
      </c>
      <c r="J15" s="434">
        <f>CCT!I21</f>
        <v>0</v>
      </c>
      <c r="K15" s="435">
        <f t="shared" si="2"/>
        <v>0</v>
      </c>
      <c r="L15" s="436">
        <f t="shared" si="3"/>
        <v>1</v>
      </c>
      <c r="M15" s="437">
        <f t="shared" si="4"/>
        <v>1602.86</v>
      </c>
      <c r="N15" s="438"/>
      <c r="O15" s="437">
        <f t="shared" si="5"/>
        <v>480.85799999999995</v>
      </c>
      <c r="P15" s="437">
        <f t="shared" si="6"/>
        <v>0</v>
      </c>
      <c r="Q15" s="437"/>
      <c r="R15" s="438"/>
      <c r="S15" s="437">
        <f t="shared" si="7"/>
        <v>189.42890909090909</v>
      </c>
      <c r="T15" s="437">
        <f t="shared" si="54"/>
        <v>13.891453333333336</v>
      </c>
      <c r="U15" s="437">
        <f t="shared" si="8"/>
        <v>2287.0383624242422</v>
      </c>
      <c r="V15" s="437">
        <f>VLOOKUP('Resumo Geral'!A15,PARÂMETRO!$B$2:$I$4,2,FALSE)*L15</f>
        <v>112.9</v>
      </c>
      <c r="W15" s="437">
        <f>(((VLOOKUP(A15,PARÂMETRO!$B$2:$I$4,3,FALSE)*20)-(VLOOKUP(A15,PARÂMETRO!$B$2:$I$4,3,FALSE)*20)*10%)*C15+((VLOOKUP(A15,PARÂMETRO!$B$2:$IL$4,3,FALSE)*15.5)-(VLOOKUP(A15,PARÂMETRO!$B$2:$I$4,3,FALSE)*15.5*10%))*F15+((VLOOKUP(A15,PARÂMETRO!$B$2:$I$4,3,FALSE)*15.5)-(VLOOKUP(A15,PARÂMETRO!$B$2:$I$4,3,FALSE)*15.5)*10%)*I15)</f>
        <v>287.82</v>
      </c>
      <c r="X15" s="437">
        <f>(VLOOKUP(B15,PARÂMETRO!$B$9:$E$42,4,FALSE)*(2*20*C15))-(IF(E15*6%&lt;=(VLOOKUP(B15,PARÂMETRO!$B$9:$E$42,4,FALSE)*(2*20*C15)),E15*6%,VLOOKUP(B15,PARÂMETRO!$B$9:$E$42,4,FALSE)*(2*20*C15)))+(VLOOKUP(B15,PARÂMETRO!$B$9:$E$42,4,FALSE)*(2*15.5*F15))-(IF(H15*6%&lt;=(VLOOKUP(B15,PARÂMETRO!$B$9:$E$42,4,FALSE)*(2*15.5*F15)),H15*6%,VLOOKUP(B15,PARÂMETRO!$B$9:$E$42,4,FALSE)*(2*15.5*F15)))+(VLOOKUP(B15,PARÂMETRO!$B$9:$E$42,4,FALSE)*(2*15.5*I15))-(IF(K15*6%&lt;=(VLOOKUP(B15,PARÂMETRO!$B$9:$E$42,4,FALSE)*(2*15.5*I15)),K15*6%,VLOOKUP(B15,PARÂMETRO!$B$9:$E$42,4,FALSE)*(2*15.5*I15)))</f>
        <v>51.828400000000016</v>
      </c>
      <c r="Y15" s="437">
        <f>VLOOKUP(A15,PARÂMETRO!$B$2:$I$4,4,FALSE)*L15</f>
        <v>91.08</v>
      </c>
      <c r="Z15" s="437">
        <f>VLOOKUP(A15,PARÂMETRO!$B$2:$I$4,5,FALSE)*L15</f>
        <v>17.03</v>
      </c>
      <c r="AA15" s="437">
        <f>VLOOKUP(A15,PARÂMETRO!$B$2:$I$4,6,FALSE)</f>
        <v>0</v>
      </c>
      <c r="AB15" s="437">
        <f>VLOOKUP($A15,PARÂMETRO!$B$2:$I$4,7,FALSE)</f>
        <v>0</v>
      </c>
      <c r="AC15" s="437">
        <f>VLOOKUP($A15,PARÂMETRO!$B$2:$I$4,8,FALSE)</f>
        <v>0</v>
      </c>
      <c r="AD15" s="437"/>
      <c r="AE15" s="437">
        <f t="shared" si="9"/>
        <v>560.65840000000003</v>
      </c>
      <c r="AF15" s="437">
        <f>Uniformes!$H$10*L15</f>
        <v>62.374249647944445</v>
      </c>
      <c r="AG15" s="437"/>
      <c r="AH15" s="437">
        <f>L15*Equipamentos!$H$12</f>
        <v>58.532576741746027</v>
      </c>
      <c r="AI15" s="437"/>
      <c r="AJ15" s="437">
        <f t="shared" si="10"/>
        <v>120.90682638969048</v>
      </c>
      <c r="AK15" s="438">
        <f t="shared" si="11"/>
        <v>457.40767248484849</v>
      </c>
      <c r="AL15" s="438">
        <f t="shared" si="12"/>
        <v>34.305575436363632</v>
      </c>
      <c r="AM15" s="439">
        <f t="shared" si="13"/>
        <v>22.870383624242422</v>
      </c>
      <c r="AN15" s="438">
        <f t="shared" si="14"/>
        <v>4.5740767248484842</v>
      </c>
      <c r="AO15" s="439">
        <f t="shared" si="15"/>
        <v>57.175959060606061</v>
      </c>
      <c r="AP15" s="438">
        <f t="shared" si="16"/>
        <v>182.96306899393937</v>
      </c>
      <c r="AQ15" s="439">
        <f t="shared" si="17"/>
        <v>68.611150872727265</v>
      </c>
      <c r="AR15" s="438">
        <f t="shared" si="18"/>
        <v>13.722230174545453</v>
      </c>
      <c r="AS15" s="438">
        <f t="shared" si="19"/>
        <v>841.63011737212116</v>
      </c>
      <c r="AT15" s="437">
        <f t="shared" si="20"/>
        <v>190.58653020202019</v>
      </c>
      <c r="AU15" s="437">
        <f t="shared" si="21"/>
        <v>70.135843114343444</v>
      </c>
      <c r="AV15" s="437">
        <f t="shared" si="22"/>
        <v>260.72237331636364</v>
      </c>
      <c r="AW15" s="437">
        <f t="shared" si="23"/>
        <v>2.9646793586980915</v>
      </c>
      <c r="AX15" s="437">
        <f t="shared" si="24"/>
        <v>1.0910020040008981</v>
      </c>
      <c r="AY15" s="437">
        <f t="shared" si="25"/>
        <v>4.0556813626989898</v>
      </c>
      <c r="AZ15" s="437">
        <f t="shared" si="26"/>
        <v>11.477103201864711</v>
      </c>
      <c r="BA15" s="437">
        <f t="shared" si="27"/>
        <v>0.91816825614917696</v>
      </c>
      <c r="BB15" s="437">
        <f t="shared" si="28"/>
        <v>0.45908412807458848</v>
      </c>
      <c r="BC15" s="437">
        <f t="shared" si="29"/>
        <v>8.0046342684848497</v>
      </c>
      <c r="BD15" s="437">
        <f t="shared" si="30"/>
        <v>2.9457054108024252</v>
      </c>
      <c r="BE15" s="437">
        <f t="shared" si="31"/>
        <v>98.342649584242409</v>
      </c>
      <c r="BF15" s="437">
        <f t="shared" si="32"/>
        <v>3.8117306040404038</v>
      </c>
      <c r="BG15" s="437">
        <f t="shared" si="33"/>
        <v>125.95907545365856</v>
      </c>
      <c r="BH15" s="437">
        <f t="shared" si="34"/>
        <v>254.11537360269358</v>
      </c>
      <c r="BI15" s="437">
        <f t="shared" si="35"/>
        <v>31.764421700336698</v>
      </c>
      <c r="BJ15" s="437">
        <f t="shared" si="36"/>
        <v>19.281003972104376</v>
      </c>
      <c r="BK15" s="437">
        <f t="shared" si="37"/>
        <v>7.6234612080808075</v>
      </c>
      <c r="BL15" s="437">
        <f t="shared" si="38"/>
        <v>0</v>
      </c>
      <c r="BM15" s="437">
        <f t="shared" si="39"/>
        <v>115.10460785782331</v>
      </c>
      <c r="BN15" s="437">
        <f t="shared" si="40"/>
        <v>427.8888683410388</v>
      </c>
      <c r="BO15" s="437">
        <f t="shared" si="41"/>
        <v>1660.2561158458811</v>
      </c>
      <c r="BP15" s="437">
        <f t="shared" si="42"/>
        <v>1660.2561158458811</v>
      </c>
      <c r="BQ15" s="437">
        <f t="shared" si="43"/>
        <v>4628.8597046598134</v>
      </c>
      <c r="BR15" s="437">
        <f t="shared" si="44"/>
        <v>113.7</v>
      </c>
      <c r="BS15" s="440">
        <f>VLOOKUP(B15,'ISS VIGILANCIA'!$A$1:$B$35,2,FALSE)*100</f>
        <v>5</v>
      </c>
      <c r="BT15" s="441">
        <f t="shared" si="45"/>
        <v>8.65</v>
      </c>
      <c r="BU15" s="442">
        <f t="shared" si="46"/>
        <v>5.473453749315822</v>
      </c>
      <c r="BV15" s="443">
        <f t="shared" si="47"/>
        <v>267.04760288231068</v>
      </c>
      <c r="BW15" s="442">
        <f t="shared" si="48"/>
        <v>3.2840722495894927</v>
      </c>
      <c r="BX15" s="444">
        <f t="shared" si="49"/>
        <v>160.22856172938637</v>
      </c>
      <c r="BY15" s="442">
        <f t="shared" si="50"/>
        <v>0.71154898741105688</v>
      </c>
      <c r="BZ15" s="437">
        <f t="shared" si="55"/>
        <v>34.716188374700394</v>
      </c>
      <c r="CA15" s="437">
        <f t="shared" si="51"/>
        <v>136.4</v>
      </c>
      <c r="CB15" s="437">
        <f t="shared" si="52"/>
        <v>712.09235298639749</v>
      </c>
      <c r="CC15" s="445">
        <f t="shared" si="53"/>
        <v>5340.952057646211</v>
      </c>
      <c r="CD15" s="615"/>
    </row>
    <row r="16" spans="1:82" s="616" customFormat="1" ht="15" customHeight="1">
      <c r="A16" s="447" t="str">
        <f>CCT!D22</f>
        <v>Sindesp - MG</v>
      </c>
      <c r="B16" s="447" t="str">
        <f>CCT!C22</f>
        <v>Ipatinga</v>
      </c>
      <c r="C16" s="433">
        <f>CCT!F22</f>
        <v>1</v>
      </c>
      <c r="D16" s="434">
        <f>CCT!E22</f>
        <v>1602.86</v>
      </c>
      <c r="E16" s="435">
        <f t="shared" si="0"/>
        <v>1602.86</v>
      </c>
      <c r="F16" s="433">
        <f>CCT!H22</f>
        <v>0</v>
      </c>
      <c r="G16" s="434">
        <f>CCT!G22</f>
        <v>0</v>
      </c>
      <c r="H16" s="435">
        <f t="shared" si="1"/>
        <v>0</v>
      </c>
      <c r="I16" s="433">
        <f>CCT!J22</f>
        <v>0</v>
      </c>
      <c r="J16" s="434">
        <f>CCT!I22</f>
        <v>0</v>
      </c>
      <c r="K16" s="435">
        <f t="shared" si="2"/>
        <v>0</v>
      </c>
      <c r="L16" s="436">
        <f t="shared" si="3"/>
        <v>1</v>
      </c>
      <c r="M16" s="437">
        <f t="shared" si="4"/>
        <v>1602.86</v>
      </c>
      <c r="N16" s="438"/>
      <c r="O16" s="437">
        <f t="shared" si="5"/>
        <v>480.85799999999995</v>
      </c>
      <c r="P16" s="437">
        <f t="shared" si="6"/>
        <v>0</v>
      </c>
      <c r="Q16" s="437"/>
      <c r="R16" s="438"/>
      <c r="S16" s="437">
        <f t="shared" si="7"/>
        <v>189.42890909090909</v>
      </c>
      <c r="T16" s="437">
        <f t="shared" si="54"/>
        <v>13.891453333333336</v>
      </c>
      <c r="U16" s="437">
        <f t="shared" si="8"/>
        <v>2287.0383624242422</v>
      </c>
      <c r="V16" s="437">
        <f>VLOOKUP('Resumo Geral'!A16,PARÂMETRO!$B$2:$I$4,2,FALSE)*L16</f>
        <v>112.9</v>
      </c>
      <c r="W16" s="437">
        <f>(((VLOOKUP(A16,PARÂMETRO!$B$2:$I$4,3,FALSE)*20)-(VLOOKUP(A16,PARÂMETRO!$B$2:$I$4,3,FALSE)*20)*10%)*C16+((VLOOKUP(A16,PARÂMETRO!$B$2:$IL$4,3,FALSE)*15.5)-(VLOOKUP(A16,PARÂMETRO!$B$2:$I$4,3,FALSE)*15.5*10%))*F16+((VLOOKUP(A16,PARÂMETRO!$B$2:$I$4,3,FALSE)*15.5)-(VLOOKUP(A16,PARÂMETRO!$B$2:$I$4,3,FALSE)*15.5)*10%)*I16)</f>
        <v>287.82</v>
      </c>
      <c r="X16" s="437">
        <f>(VLOOKUP(B16,PARÂMETRO!$B$9:$E$42,4,FALSE)*(2*20*C16))-(IF(E16*6%&lt;=(VLOOKUP(B16,PARÂMETRO!$B$9:$E$42,4,FALSE)*(2*20*C16)),E16*6%,VLOOKUP(B16,PARÂMETRO!$B$9:$E$42,4,FALSE)*(2*20*C16)))+(VLOOKUP(B16,PARÂMETRO!$B$9:$E$42,4,FALSE)*(2*15.5*F16))-(IF(H16*6%&lt;=(VLOOKUP(B16,PARÂMETRO!$B$9:$E$42,4,FALSE)*(2*15.5*F16)),H16*6%,VLOOKUP(B16,PARÂMETRO!$B$9:$E$42,4,FALSE)*(2*15.5*F16)))+(VLOOKUP(B16,PARÂMETRO!$B$9:$E$42,4,FALSE)*(2*15.5*I16))-(IF(K16*6%&lt;=(VLOOKUP(B16,PARÂMETRO!$B$9:$E$42,4,FALSE)*(2*15.5*I16)),K16*6%,VLOOKUP(B16,PARÂMETRO!$B$9:$E$42,4,FALSE)*(2*15.5*I16)))</f>
        <v>51.828400000000016</v>
      </c>
      <c r="Y16" s="437">
        <f>VLOOKUP(A16,PARÂMETRO!$B$2:$I$4,4,FALSE)*L16</f>
        <v>91.08</v>
      </c>
      <c r="Z16" s="437">
        <f>VLOOKUP(A16,PARÂMETRO!$B$2:$I$4,5,FALSE)*L16</f>
        <v>17.03</v>
      </c>
      <c r="AA16" s="437">
        <f>VLOOKUP(A16,PARÂMETRO!$B$2:$I$4,6,FALSE)</f>
        <v>0</v>
      </c>
      <c r="AB16" s="437">
        <f>VLOOKUP($A16,PARÂMETRO!$B$2:$I$4,7,FALSE)</f>
        <v>0</v>
      </c>
      <c r="AC16" s="437">
        <f>VLOOKUP($A16,PARÂMETRO!$B$2:$I$4,8,FALSE)</f>
        <v>0</v>
      </c>
      <c r="AD16" s="437"/>
      <c r="AE16" s="437">
        <f t="shared" si="9"/>
        <v>560.65840000000003</v>
      </c>
      <c r="AF16" s="437">
        <f>Uniformes!$H$10*L16</f>
        <v>62.374249647944445</v>
      </c>
      <c r="AG16" s="437"/>
      <c r="AH16" s="437">
        <f>L16*Equipamentos!$H$12</f>
        <v>58.532576741746027</v>
      </c>
      <c r="AI16" s="437"/>
      <c r="AJ16" s="437">
        <f t="shared" si="10"/>
        <v>120.90682638969048</v>
      </c>
      <c r="AK16" s="438">
        <f t="shared" si="11"/>
        <v>457.40767248484849</v>
      </c>
      <c r="AL16" s="438">
        <f t="shared" si="12"/>
        <v>34.305575436363632</v>
      </c>
      <c r="AM16" s="439">
        <f t="shared" si="13"/>
        <v>22.870383624242422</v>
      </c>
      <c r="AN16" s="438">
        <f t="shared" si="14"/>
        <v>4.5740767248484842</v>
      </c>
      <c r="AO16" s="439">
        <f t="shared" si="15"/>
        <v>57.175959060606061</v>
      </c>
      <c r="AP16" s="438">
        <f t="shared" si="16"/>
        <v>182.96306899393937</v>
      </c>
      <c r="AQ16" s="439">
        <f t="shared" si="17"/>
        <v>68.611150872727265</v>
      </c>
      <c r="AR16" s="438">
        <f t="shared" si="18"/>
        <v>13.722230174545453</v>
      </c>
      <c r="AS16" s="438">
        <f t="shared" si="19"/>
        <v>841.63011737212116</v>
      </c>
      <c r="AT16" s="437">
        <f t="shared" si="20"/>
        <v>190.58653020202019</v>
      </c>
      <c r="AU16" s="437">
        <f t="shared" si="21"/>
        <v>70.135843114343444</v>
      </c>
      <c r="AV16" s="437">
        <f t="shared" si="22"/>
        <v>260.72237331636364</v>
      </c>
      <c r="AW16" s="437">
        <f t="shared" si="23"/>
        <v>2.9646793586980915</v>
      </c>
      <c r="AX16" s="437">
        <f t="shared" si="24"/>
        <v>1.0910020040008981</v>
      </c>
      <c r="AY16" s="437">
        <f t="shared" si="25"/>
        <v>4.0556813626989898</v>
      </c>
      <c r="AZ16" s="437">
        <f t="shared" si="26"/>
        <v>11.477103201864711</v>
      </c>
      <c r="BA16" s="437">
        <f t="shared" si="27"/>
        <v>0.91816825614917696</v>
      </c>
      <c r="BB16" s="437">
        <f t="shared" si="28"/>
        <v>0.45908412807458848</v>
      </c>
      <c r="BC16" s="437">
        <f t="shared" si="29"/>
        <v>8.0046342684848497</v>
      </c>
      <c r="BD16" s="437">
        <f t="shared" si="30"/>
        <v>2.9457054108024252</v>
      </c>
      <c r="BE16" s="437">
        <f t="shared" si="31"/>
        <v>98.342649584242409</v>
      </c>
      <c r="BF16" s="437">
        <f t="shared" si="32"/>
        <v>3.8117306040404038</v>
      </c>
      <c r="BG16" s="437">
        <f t="shared" si="33"/>
        <v>125.95907545365856</v>
      </c>
      <c r="BH16" s="437">
        <f t="shared" si="34"/>
        <v>254.11537360269358</v>
      </c>
      <c r="BI16" s="437">
        <f t="shared" si="35"/>
        <v>31.764421700336698</v>
      </c>
      <c r="BJ16" s="437">
        <f t="shared" si="36"/>
        <v>19.281003972104376</v>
      </c>
      <c r="BK16" s="437">
        <f t="shared" si="37"/>
        <v>7.6234612080808075</v>
      </c>
      <c r="BL16" s="437">
        <f t="shared" si="38"/>
        <v>0</v>
      </c>
      <c r="BM16" s="437">
        <f t="shared" si="39"/>
        <v>115.10460785782331</v>
      </c>
      <c r="BN16" s="437">
        <f t="shared" si="40"/>
        <v>427.8888683410388</v>
      </c>
      <c r="BO16" s="437">
        <f t="shared" si="41"/>
        <v>1660.2561158458811</v>
      </c>
      <c r="BP16" s="437">
        <f t="shared" si="42"/>
        <v>1660.2561158458811</v>
      </c>
      <c r="BQ16" s="437">
        <f t="shared" si="43"/>
        <v>4628.8597046598134</v>
      </c>
      <c r="BR16" s="437">
        <f t="shared" si="44"/>
        <v>113.7</v>
      </c>
      <c r="BS16" s="440">
        <f>VLOOKUP(B16,'ISS VIGILANCIA'!$A$1:$B$35,2,FALSE)*100</f>
        <v>3</v>
      </c>
      <c r="BT16" s="441">
        <f t="shared" si="45"/>
        <v>6.65</v>
      </c>
      <c r="BU16" s="442">
        <f t="shared" si="46"/>
        <v>3.2137118371719318</v>
      </c>
      <c r="BV16" s="443">
        <f t="shared" si="47"/>
        <v>156.79570555950113</v>
      </c>
      <c r="BW16" s="442">
        <f t="shared" si="48"/>
        <v>3.2137118371719318</v>
      </c>
      <c r="BX16" s="444">
        <f t="shared" si="49"/>
        <v>156.79570555950113</v>
      </c>
      <c r="BY16" s="442">
        <f t="shared" si="50"/>
        <v>0.69630423138725195</v>
      </c>
      <c r="BZ16" s="437">
        <f t="shared" si="55"/>
        <v>33.972402871225249</v>
      </c>
      <c r="CA16" s="437">
        <f t="shared" si="51"/>
        <v>136.4</v>
      </c>
      <c r="CB16" s="437">
        <f t="shared" si="52"/>
        <v>597.66381399022748</v>
      </c>
      <c r="CC16" s="445">
        <f t="shared" si="53"/>
        <v>5226.5235186500413</v>
      </c>
      <c r="CD16" s="615"/>
    </row>
    <row r="17" spans="1:82" s="616" customFormat="1" ht="15" customHeight="1">
      <c r="A17" s="447" t="str">
        <f>CCT!D23</f>
        <v>Sindesp - MG</v>
      </c>
      <c r="B17" s="447" t="str">
        <f>CCT!C23</f>
        <v>Ituiutaba</v>
      </c>
      <c r="C17" s="433">
        <f>CCT!F23</f>
        <v>1</v>
      </c>
      <c r="D17" s="434">
        <f>CCT!E23</f>
        <v>1602.86</v>
      </c>
      <c r="E17" s="435">
        <f t="shared" si="0"/>
        <v>1602.86</v>
      </c>
      <c r="F17" s="433">
        <f>CCT!H23</f>
        <v>0</v>
      </c>
      <c r="G17" s="434">
        <f>CCT!G23</f>
        <v>0</v>
      </c>
      <c r="H17" s="435">
        <f t="shared" si="1"/>
        <v>0</v>
      </c>
      <c r="I17" s="433">
        <f>CCT!J23</f>
        <v>0</v>
      </c>
      <c r="J17" s="434">
        <f>CCT!I23</f>
        <v>0</v>
      </c>
      <c r="K17" s="435">
        <f t="shared" si="2"/>
        <v>0</v>
      </c>
      <c r="L17" s="436">
        <f t="shared" si="3"/>
        <v>1</v>
      </c>
      <c r="M17" s="437">
        <f t="shared" si="4"/>
        <v>1602.86</v>
      </c>
      <c r="N17" s="438"/>
      <c r="O17" s="437">
        <f t="shared" si="5"/>
        <v>480.85799999999995</v>
      </c>
      <c r="P17" s="437">
        <f t="shared" si="6"/>
        <v>0</v>
      </c>
      <c r="Q17" s="437"/>
      <c r="R17" s="438"/>
      <c r="S17" s="437">
        <f t="shared" si="7"/>
        <v>189.42890909090909</v>
      </c>
      <c r="T17" s="437">
        <f t="shared" si="54"/>
        <v>13.891453333333336</v>
      </c>
      <c r="U17" s="437">
        <f t="shared" si="8"/>
        <v>2287.0383624242422</v>
      </c>
      <c r="V17" s="437">
        <f>VLOOKUP('Resumo Geral'!A17,PARÂMETRO!$B$2:$I$4,2,FALSE)*L17</f>
        <v>112.9</v>
      </c>
      <c r="W17" s="437">
        <f>(((VLOOKUP(A17,PARÂMETRO!$B$2:$I$4,3,FALSE)*20)-(VLOOKUP(A17,PARÂMETRO!$B$2:$I$4,3,FALSE)*20)*10%)*C17+((VLOOKUP(A17,PARÂMETRO!$B$2:$IL$4,3,FALSE)*15.5)-(VLOOKUP(A17,PARÂMETRO!$B$2:$I$4,3,FALSE)*15.5*10%))*F17+((VLOOKUP(A17,PARÂMETRO!$B$2:$I$4,3,FALSE)*15.5)-(VLOOKUP(A17,PARÂMETRO!$B$2:$I$4,3,FALSE)*15.5)*10%)*I17)</f>
        <v>287.82</v>
      </c>
      <c r="X17" s="437">
        <f>(VLOOKUP(B17,PARÂMETRO!$B$9:$E$42,4,FALSE)*(2*20*C17))-(IF(E17*6%&lt;=(VLOOKUP(B17,PARÂMETRO!$B$9:$E$42,4,FALSE)*(2*20*C17)),E17*6%,VLOOKUP(B17,PARÂMETRO!$B$9:$E$42,4,FALSE)*(2*20*C17)))+(VLOOKUP(B17,PARÂMETRO!$B$9:$E$42,4,FALSE)*(2*15.5*F17))-(IF(H17*6%&lt;=(VLOOKUP(B17,PARÂMETRO!$B$9:$E$42,4,FALSE)*(2*15.5*F17)),H17*6%,VLOOKUP(B17,PARÂMETRO!$B$9:$E$42,4,FALSE)*(2*15.5*F17)))+(VLOOKUP(B17,PARÂMETRO!$B$9:$E$42,4,FALSE)*(2*15.5*I17))-(IF(K17*6%&lt;=(VLOOKUP(B17,PARÂMETRO!$B$9:$E$42,4,FALSE)*(2*15.5*I17)),K17*6%,VLOOKUP(B17,PARÂMETRO!$B$9:$E$42,4,FALSE)*(2*15.5*I17)))</f>
        <v>51.828400000000016</v>
      </c>
      <c r="Y17" s="437">
        <f>VLOOKUP(A17,PARÂMETRO!$B$2:$I$4,4,FALSE)*L17</f>
        <v>91.08</v>
      </c>
      <c r="Z17" s="437">
        <f>VLOOKUP(A17,PARÂMETRO!$B$2:$I$4,5,FALSE)*L17</f>
        <v>17.03</v>
      </c>
      <c r="AA17" s="437">
        <f>VLOOKUP(A17,PARÂMETRO!$B$2:$I$4,6,FALSE)</f>
        <v>0</v>
      </c>
      <c r="AB17" s="437">
        <f>VLOOKUP($A17,PARÂMETRO!$B$2:$I$4,7,FALSE)</f>
        <v>0</v>
      </c>
      <c r="AC17" s="437">
        <f>VLOOKUP($A17,PARÂMETRO!$B$2:$I$4,8,FALSE)</f>
        <v>0</v>
      </c>
      <c r="AD17" s="437"/>
      <c r="AE17" s="437">
        <f t="shared" si="9"/>
        <v>560.65840000000003</v>
      </c>
      <c r="AF17" s="437">
        <f>Uniformes!$H$10*L17</f>
        <v>62.374249647944445</v>
      </c>
      <c r="AG17" s="437"/>
      <c r="AH17" s="437">
        <f>L17*Equipamentos!$H$12</f>
        <v>58.532576741746027</v>
      </c>
      <c r="AI17" s="437"/>
      <c r="AJ17" s="437">
        <f t="shared" si="10"/>
        <v>120.90682638969048</v>
      </c>
      <c r="AK17" s="438">
        <f t="shared" si="11"/>
        <v>457.40767248484849</v>
      </c>
      <c r="AL17" s="438">
        <f t="shared" si="12"/>
        <v>34.305575436363632</v>
      </c>
      <c r="AM17" s="439">
        <f t="shared" si="13"/>
        <v>22.870383624242422</v>
      </c>
      <c r="AN17" s="438">
        <f t="shared" si="14"/>
        <v>4.5740767248484842</v>
      </c>
      <c r="AO17" s="439">
        <f t="shared" si="15"/>
        <v>57.175959060606061</v>
      </c>
      <c r="AP17" s="438">
        <f t="shared" si="16"/>
        <v>182.96306899393937</v>
      </c>
      <c r="AQ17" s="439">
        <f t="shared" si="17"/>
        <v>68.611150872727265</v>
      </c>
      <c r="AR17" s="438">
        <f t="shared" si="18"/>
        <v>13.722230174545453</v>
      </c>
      <c r="AS17" s="438">
        <f t="shared" si="19"/>
        <v>841.63011737212116</v>
      </c>
      <c r="AT17" s="437">
        <f t="shared" si="20"/>
        <v>190.58653020202019</v>
      </c>
      <c r="AU17" s="437">
        <f t="shared" si="21"/>
        <v>70.135843114343444</v>
      </c>
      <c r="AV17" s="437">
        <f t="shared" si="22"/>
        <v>260.72237331636364</v>
      </c>
      <c r="AW17" s="437">
        <f t="shared" si="23"/>
        <v>2.9646793586980915</v>
      </c>
      <c r="AX17" s="437">
        <f t="shared" si="24"/>
        <v>1.0910020040008981</v>
      </c>
      <c r="AY17" s="437">
        <f t="shared" si="25"/>
        <v>4.0556813626989898</v>
      </c>
      <c r="AZ17" s="437">
        <f t="shared" si="26"/>
        <v>11.477103201864711</v>
      </c>
      <c r="BA17" s="437">
        <f t="shared" si="27"/>
        <v>0.91816825614917696</v>
      </c>
      <c r="BB17" s="437">
        <f t="shared" si="28"/>
        <v>0.45908412807458848</v>
      </c>
      <c r="BC17" s="437">
        <f t="shared" si="29"/>
        <v>8.0046342684848497</v>
      </c>
      <c r="BD17" s="437">
        <f t="shared" si="30"/>
        <v>2.9457054108024252</v>
      </c>
      <c r="BE17" s="437">
        <f t="shared" si="31"/>
        <v>98.342649584242409</v>
      </c>
      <c r="BF17" s="437">
        <f t="shared" si="32"/>
        <v>3.8117306040404038</v>
      </c>
      <c r="BG17" s="437">
        <f t="shared" si="33"/>
        <v>125.95907545365856</v>
      </c>
      <c r="BH17" s="437">
        <f t="shared" si="34"/>
        <v>254.11537360269358</v>
      </c>
      <c r="BI17" s="437">
        <f t="shared" si="35"/>
        <v>31.764421700336698</v>
      </c>
      <c r="BJ17" s="437">
        <f t="shared" si="36"/>
        <v>19.281003972104376</v>
      </c>
      <c r="BK17" s="437">
        <f t="shared" si="37"/>
        <v>7.6234612080808075</v>
      </c>
      <c r="BL17" s="437">
        <f t="shared" si="38"/>
        <v>0</v>
      </c>
      <c r="BM17" s="437">
        <f t="shared" si="39"/>
        <v>115.10460785782331</v>
      </c>
      <c r="BN17" s="437">
        <f t="shared" si="40"/>
        <v>427.8888683410388</v>
      </c>
      <c r="BO17" s="437">
        <f t="shared" si="41"/>
        <v>1660.2561158458811</v>
      </c>
      <c r="BP17" s="437">
        <f t="shared" si="42"/>
        <v>1660.2561158458811</v>
      </c>
      <c r="BQ17" s="437">
        <f t="shared" si="43"/>
        <v>4628.8597046598134</v>
      </c>
      <c r="BR17" s="437">
        <f t="shared" si="44"/>
        <v>113.7</v>
      </c>
      <c r="BS17" s="440">
        <f>VLOOKUP(B17,'ISS VIGILANCIA'!$A$1:$B$35,2,FALSE)*100</f>
        <v>4</v>
      </c>
      <c r="BT17" s="441">
        <f t="shared" si="45"/>
        <v>7.65</v>
      </c>
      <c r="BU17" s="442">
        <f t="shared" si="46"/>
        <v>4.3313481321061191</v>
      </c>
      <c r="BV17" s="443">
        <f t="shared" si="47"/>
        <v>211.32473003399303</v>
      </c>
      <c r="BW17" s="442">
        <f t="shared" si="48"/>
        <v>3.2485110990795891</v>
      </c>
      <c r="BX17" s="444">
        <f t="shared" si="49"/>
        <v>158.49354752549476</v>
      </c>
      <c r="BY17" s="442">
        <f t="shared" si="50"/>
        <v>0.70384407146724437</v>
      </c>
      <c r="BZ17" s="437">
        <f t="shared" si="55"/>
        <v>34.340268630523866</v>
      </c>
      <c r="CA17" s="437">
        <f t="shared" si="51"/>
        <v>136.4</v>
      </c>
      <c r="CB17" s="437">
        <f t="shared" si="52"/>
        <v>654.25854619001166</v>
      </c>
      <c r="CC17" s="445">
        <f t="shared" si="53"/>
        <v>5283.118250849825</v>
      </c>
      <c r="CD17" s="615"/>
    </row>
    <row r="18" spans="1:82" s="616" customFormat="1" ht="15" customHeight="1">
      <c r="A18" s="447" t="str">
        <f>CCT!D24</f>
        <v>Sindesp - MG</v>
      </c>
      <c r="B18" s="447" t="str">
        <f>CCT!C24</f>
        <v>Lavras</v>
      </c>
      <c r="C18" s="433">
        <f>CCT!F24</f>
        <v>1</v>
      </c>
      <c r="D18" s="434">
        <f>CCT!E24</f>
        <v>1602.86</v>
      </c>
      <c r="E18" s="435">
        <f t="shared" si="0"/>
        <v>1602.86</v>
      </c>
      <c r="F18" s="433">
        <f>CCT!H24</f>
        <v>0</v>
      </c>
      <c r="G18" s="434">
        <f>CCT!G24</f>
        <v>0</v>
      </c>
      <c r="H18" s="435">
        <f t="shared" si="1"/>
        <v>0</v>
      </c>
      <c r="I18" s="433">
        <f>CCT!J24</f>
        <v>0</v>
      </c>
      <c r="J18" s="434">
        <f>CCT!I24</f>
        <v>0</v>
      </c>
      <c r="K18" s="435">
        <f t="shared" si="2"/>
        <v>0</v>
      </c>
      <c r="L18" s="436">
        <f t="shared" si="3"/>
        <v>1</v>
      </c>
      <c r="M18" s="437">
        <f t="shared" si="4"/>
        <v>1602.86</v>
      </c>
      <c r="N18" s="438"/>
      <c r="O18" s="437">
        <f t="shared" si="5"/>
        <v>480.85799999999995</v>
      </c>
      <c r="P18" s="437">
        <f t="shared" si="6"/>
        <v>0</v>
      </c>
      <c r="Q18" s="437"/>
      <c r="R18" s="438"/>
      <c r="S18" s="437">
        <f t="shared" si="7"/>
        <v>189.42890909090909</v>
      </c>
      <c r="T18" s="437">
        <f t="shared" si="54"/>
        <v>13.891453333333336</v>
      </c>
      <c r="U18" s="437">
        <f t="shared" si="8"/>
        <v>2287.0383624242422</v>
      </c>
      <c r="V18" s="437">
        <f>VLOOKUP('Resumo Geral'!A18,PARÂMETRO!$B$2:$I$4,2,FALSE)*L18</f>
        <v>112.9</v>
      </c>
      <c r="W18" s="437">
        <f>(((VLOOKUP(A18,PARÂMETRO!$B$2:$I$4,3,FALSE)*20)-(VLOOKUP(A18,PARÂMETRO!$B$2:$I$4,3,FALSE)*20)*10%)*C18+((VLOOKUP(A18,PARÂMETRO!$B$2:$IL$4,3,FALSE)*15.5)-(VLOOKUP(A18,PARÂMETRO!$B$2:$I$4,3,FALSE)*15.5*10%))*F18+((VLOOKUP(A18,PARÂMETRO!$B$2:$I$4,3,FALSE)*15.5)-(VLOOKUP(A18,PARÂMETRO!$B$2:$I$4,3,FALSE)*15.5)*10%)*I18)</f>
        <v>287.82</v>
      </c>
      <c r="X18" s="437">
        <f>(VLOOKUP(B18,PARÂMETRO!$B$9:$E$42,4,FALSE)*(2*20*C18))-(IF(E18*6%&lt;=(VLOOKUP(B18,PARÂMETRO!$B$9:$E$42,4,FALSE)*(2*20*C18)),E18*6%,VLOOKUP(B18,PARÂMETRO!$B$9:$E$42,4,FALSE)*(2*20*C18)))+(VLOOKUP(B18,PARÂMETRO!$B$9:$E$42,4,FALSE)*(2*15.5*F18))-(IF(H18*6%&lt;=(VLOOKUP(B18,PARÂMETRO!$B$9:$E$42,4,FALSE)*(2*15.5*F18)),H18*6%,VLOOKUP(B18,PARÂMETRO!$B$9:$E$42,4,FALSE)*(2*15.5*F18)))+(VLOOKUP(B18,PARÂMETRO!$B$9:$E$42,4,FALSE)*(2*15.5*I18))-(IF(K18*6%&lt;=(VLOOKUP(B18,PARÂMETRO!$B$9:$E$42,4,FALSE)*(2*15.5*I18)),K18*6%,VLOOKUP(B18,PARÂMETRO!$B$9:$E$42,4,FALSE)*(2*15.5*I18)))</f>
        <v>51.828400000000016</v>
      </c>
      <c r="Y18" s="437">
        <f>VLOOKUP(A18,PARÂMETRO!$B$2:$I$4,4,FALSE)*L18</f>
        <v>91.08</v>
      </c>
      <c r="Z18" s="437">
        <f>VLOOKUP(A18,PARÂMETRO!$B$2:$I$4,5,FALSE)*L18</f>
        <v>17.03</v>
      </c>
      <c r="AA18" s="437">
        <f>VLOOKUP(A18,PARÂMETRO!$B$2:$I$4,6,FALSE)</f>
        <v>0</v>
      </c>
      <c r="AB18" s="437">
        <f>VLOOKUP($A18,PARÂMETRO!$B$2:$I$4,7,FALSE)</f>
        <v>0</v>
      </c>
      <c r="AC18" s="437">
        <f>VLOOKUP($A18,PARÂMETRO!$B$2:$I$4,8,FALSE)</f>
        <v>0</v>
      </c>
      <c r="AD18" s="437"/>
      <c r="AE18" s="437">
        <f t="shared" si="9"/>
        <v>560.65840000000003</v>
      </c>
      <c r="AF18" s="437">
        <f>Uniformes!$H$10*L18</f>
        <v>62.374249647944445</v>
      </c>
      <c r="AG18" s="437"/>
      <c r="AH18" s="437">
        <f>L18*Equipamentos!$H$12</f>
        <v>58.532576741746027</v>
      </c>
      <c r="AI18" s="437"/>
      <c r="AJ18" s="437">
        <f t="shared" si="10"/>
        <v>120.90682638969048</v>
      </c>
      <c r="AK18" s="438">
        <f t="shared" si="11"/>
        <v>457.40767248484849</v>
      </c>
      <c r="AL18" s="438">
        <f t="shared" si="12"/>
        <v>34.305575436363632</v>
      </c>
      <c r="AM18" s="439">
        <f t="shared" si="13"/>
        <v>22.870383624242422</v>
      </c>
      <c r="AN18" s="438">
        <f t="shared" si="14"/>
        <v>4.5740767248484842</v>
      </c>
      <c r="AO18" s="439">
        <f t="shared" si="15"/>
        <v>57.175959060606061</v>
      </c>
      <c r="AP18" s="438">
        <f t="shared" si="16"/>
        <v>182.96306899393937</v>
      </c>
      <c r="AQ18" s="439">
        <f t="shared" si="17"/>
        <v>68.611150872727265</v>
      </c>
      <c r="AR18" s="438">
        <f t="shared" si="18"/>
        <v>13.722230174545453</v>
      </c>
      <c r="AS18" s="438">
        <f t="shared" si="19"/>
        <v>841.63011737212116</v>
      </c>
      <c r="AT18" s="437">
        <f t="shared" si="20"/>
        <v>190.58653020202019</v>
      </c>
      <c r="AU18" s="437">
        <f t="shared" si="21"/>
        <v>70.135843114343444</v>
      </c>
      <c r="AV18" s="437">
        <f t="shared" si="22"/>
        <v>260.72237331636364</v>
      </c>
      <c r="AW18" s="437">
        <f t="shared" si="23"/>
        <v>2.9646793586980915</v>
      </c>
      <c r="AX18" s="437">
        <f t="shared" si="24"/>
        <v>1.0910020040008981</v>
      </c>
      <c r="AY18" s="437">
        <f t="shared" si="25"/>
        <v>4.0556813626989898</v>
      </c>
      <c r="AZ18" s="437">
        <f t="shared" si="26"/>
        <v>11.477103201864711</v>
      </c>
      <c r="BA18" s="437">
        <f t="shared" si="27"/>
        <v>0.91816825614917696</v>
      </c>
      <c r="BB18" s="437">
        <f t="shared" si="28"/>
        <v>0.45908412807458848</v>
      </c>
      <c r="BC18" s="437">
        <f t="shared" si="29"/>
        <v>8.0046342684848497</v>
      </c>
      <c r="BD18" s="437">
        <f t="shared" si="30"/>
        <v>2.9457054108024252</v>
      </c>
      <c r="BE18" s="437">
        <f t="shared" si="31"/>
        <v>98.342649584242409</v>
      </c>
      <c r="BF18" s="437">
        <f t="shared" si="32"/>
        <v>3.8117306040404038</v>
      </c>
      <c r="BG18" s="437">
        <f t="shared" si="33"/>
        <v>125.95907545365856</v>
      </c>
      <c r="BH18" s="437">
        <f t="shared" si="34"/>
        <v>254.11537360269358</v>
      </c>
      <c r="BI18" s="437">
        <f t="shared" si="35"/>
        <v>31.764421700336698</v>
      </c>
      <c r="BJ18" s="437">
        <f t="shared" si="36"/>
        <v>19.281003972104376</v>
      </c>
      <c r="BK18" s="437">
        <f t="shared" si="37"/>
        <v>7.6234612080808075</v>
      </c>
      <c r="BL18" s="437">
        <f t="shared" si="38"/>
        <v>0</v>
      </c>
      <c r="BM18" s="437">
        <f t="shared" si="39"/>
        <v>115.10460785782331</v>
      </c>
      <c r="BN18" s="437">
        <f t="shared" si="40"/>
        <v>427.8888683410388</v>
      </c>
      <c r="BO18" s="437">
        <f t="shared" si="41"/>
        <v>1660.2561158458811</v>
      </c>
      <c r="BP18" s="437">
        <f t="shared" si="42"/>
        <v>1660.2561158458811</v>
      </c>
      <c r="BQ18" s="437">
        <f t="shared" si="43"/>
        <v>4628.8597046598134</v>
      </c>
      <c r="BR18" s="437">
        <f t="shared" si="44"/>
        <v>113.7</v>
      </c>
      <c r="BS18" s="440">
        <f>VLOOKUP(B18,'ISS VIGILANCIA'!$A$1:$B$35,2,FALSE)*100</f>
        <v>5</v>
      </c>
      <c r="BT18" s="441">
        <f t="shared" si="45"/>
        <v>8.65</v>
      </c>
      <c r="BU18" s="442">
        <f t="shared" si="46"/>
        <v>5.473453749315822</v>
      </c>
      <c r="BV18" s="443">
        <f t="shared" si="47"/>
        <v>267.04760288231068</v>
      </c>
      <c r="BW18" s="442">
        <f t="shared" si="48"/>
        <v>3.2840722495894927</v>
      </c>
      <c r="BX18" s="444">
        <f t="shared" si="49"/>
        <v>160.22856172938637</v>
      </c>
      <c r="BY18" s="442">
        <f t="shared" si="50"/>
        <v>0.71154898741105688</v>
      </c>
      <c r="BZ18" s="437">
        <f t="shared" si="55"/>
        <v>34.716188374700394</v>
      </c>
      <c r="CA18" s="437">
        <f t="shared" si="51"/>
        <v>136.4</v>
      </c>
      <c r="CB18" s="437">
        <f t="shared" si="52"/>
        <v>712.09235298639749</v>
      </c>
      <c r="CC18" s="445">
        <f t="shared" si="53"/>
        <v>5340.952057646211</v>
      </c>
      <c r="CD18" s="615"/>
    </row>
    <row r="19" spans="1:82" s="616" customFormat="1" ht="15" customHeight="1">
      <c r="A19" s="447" t="str">
        <f>CCT!D25</f>
        <v>Sindesp - MG</v>
      </c>
      <c r="B19" s="447" t="str">
        <f>CCT!C25</f>
        <v>Matozinhos</v>
      </c>
      <c r="C19" s="433">
        <f>CCT!F25</f>
        <v>1</v>
      </c>
      <c r="D19" s="434">
        <f>CCT!E25</f>
        <v>1602.86</v>
      </c>
      <c r="E19" s="435">
        <f t="shared" si="0"/>
        <v>1602.86</v>
      </c>
      <c r="F19" s="433">
        <f>CCT!H25</f>
        <v>0</v>
      </c>
      <c r="G19" s="434">
        <f>CCT!G25</f>
        <v>0</v>
      </c>
      <c r="H19" s="435">
        <f t="shared" si="1"/>
        <v>0</v>
      </c>
      <c r="I19" s="433">
        <f>CCT!J25</f>
        <v>0</v>
      </c>
      <c r="J19" s="434">
        <f>CCT!I25</f>
        <v>0</v>
      </c>
      <c r="K19" s="435">
        <f t="shared" si="2"/>
        <v>0</v>
      </c>
      <c r="L19" s="436">
        <f t="shared" si="3"/>
        <v>1</v>
      </c>
      <c r="M19" s="437">
        <f t="shared" si="4"/>
        <v>1602.86</v>
      </c>
      <c r="N19" s="438"/>
      <c r="O19" s="437">
        <f t="shared" si="5"/>
        <v>480.85799999999995</v>
      </c>
      <c r="P19" s="437">
        <f t="shared" si="6"/>
        <v>0</v>
      </c>
      <c r="Q19" s="437"/>
      <c r="R19" s="438"/>
      <c r="S19" s="437">
        <f t="shared" si="7"/>
        <v>189.42890909090909</v>
      </c>
      <c r="T19" s="437">
        <f t="shared" si="54"/>
        <v>13.891453333333336</v>
      </c>
      <c r="U19" s="437">
        <f t="shared" si="8"/>
        <v>2287.0383624242422</v>
      </c>
      <c r="V19" s="437">
        <f>VLOOKUP('Resumo Geral'!A19,PARÂMETRO!$B$2:$I$4,2,FALSE)*L19</f>
        <v>112.9</v>
      </c>
      <c r="W19" s="437">
        <f>(((VLOOKUP(A19,PARÂMETRO!$B$2:$I$4,3,FALSE)*20)-(VLOOKUP(A19,PARÂMETRO!$B$2:$I$4,3,FALSE)*20)*10%)*C19+((VLOOKUP(A19,PARÂMETRO!$B$2:$IL$4,3,FALSE)*15.5)-(VLOOKUP(A19,PARÂMETRO!$B$2:$I$4,3,FALSE)*15.5*10%))*F19+((VLOOKUP(A19,PARÂMETRO!$B$2:$I$4,3,FALSE)*15.5)-(VLOOKUP(A19,PARÂMETRO!$B$2:$I$4,3,FALSE)*15.5)*10%)*I19)</f>
        <v>287.82</v>
      </c>
      <c r="X19" s="437">
        <f>(VLOOKUP(B19,PARÂMETRO!$B$9:$E$42,4,FALSE)*(2*20*C19))-(IF(E19*6%&lt;=(VLOOKUP(B19,PARÂMETRO!$B$9:$E$42,4,FALSE)*(2*20*C19)),E19*6%,VLOOKUP(B19,PARÂMETRO!$B$9:$E$42,4,FALSE)*(2*20*C19)))+(VLOOKUP(B19,PARÂMETRO!$B$9:$E$42,4,FALSE)*(2*15.5*F19))-(IF(H19*6%&lt;=(VLOOKUP(B19,PARÂMETRO!$B$9:$E$42,4,FALSE)*(2*15.5*F19)),H19*6%,VLOOKUP(B19,PARÂMETRO!$B$9:$E$42,4,FALSE)*(2*15.5*F19)))+(VLOOKUP(B19,PARÂMETRO!$B$9:$E$42,4,FALSE)*(2*15.5*I19))-(IF(K19*6%&lt;=(VLOOKUP(B19,PARÂMETRO!$B$9:$E$42,4,FALSE)*(2*15.5*I19)),K19*6%,VLOOKUP(B19,PARÂMETRO!$B$9:$E$42,4,FALSE)*(2*15.5*I19)))</f>
        <v>51.828400000000016</v>
      </c>
      <c r="Y19" s="437">
        <f>VLOOKUP(A19,PARÂMETRO!$B$2:$I$4,4,FALSE)*L19</f>
        <v>91.08</v>
      </c>
      <c r="Z19" s="437">
        <f>VLOOKUP(A19,PARÂMETRO!$B$2:$I$4,5,FALSE)*L19</f>
        <v>17.03</v>
      </c>
      <c r="AA19" s="437">
        <f>VLOOKUP(A19,PARÂMETRO!$B$2:$I$4,6,FALSE)</f>
        <v>0</v>
      </c>
      <c r="AB19" s="437">
        <f>VLOOKUP($A19,PARÂMETRO!$B$2:$I$4,7,FALSE)</f>
        <v>0</v>
      </c>
      <c r="AC19" s="437">
        <f>VLOOKUP($A19,PARÂMETRO!$B$2:$I$4,8,FALSE)</f>
        <v>0</v>
      </c>
      <c r="AD19" s="437"/>
      <c r="AE19" s="437">
        <f t="shared" si="9"/>
        <v>560.65840000000003</v>
      </c>
      <c r="AF19" s="437">
        <f>Uniformes!$H$10*L19</f>
        <v>62.374249647944445</v>
      </c>
      <c r="AG19" s="437"/>
      <c r="AH19" s="437">
        <f>L19*Equipamentos!$H$12</f>
        <v>58.532576741746027</v>
      </c>
      <c r="AI19" s="437"/>
      <c r="AJ19" s="437">
        <f t="shared" si="10"/>
        <v>120.90682638969048</v>
      </c>
      <c r="AK19" s="438">
        <f t="shared" si="11"/>
        <v>457.40767248484849</v>
      </c>
      <c r="AL19" s="438">
        <f t="shared" si="12"/>
        <v>34.305575436363632</v>
      </c>
      <c r="AM19" s="439">
        <f t="shared" si="13"/>
        <v>22.870383624242422</v>
      </c>
      <c r="AN19" s="438">
        <f t="shared" si="14"/>
        <v>4.5740767248484842</v>
      </c>
      <c r="AO19" s="439">
        <f t="shared" si="15"/>
        <v>57.175959060606061</v>
      </c>
      <c r="AP19" s="438">
        <f t="shared" si="16"/>
        <v>182.96306899393937</v>
      </c>
      <c r="AQ19" s="439">
        <f t="shared" si="17"/>
        <v>68.611150872727265</v>
      </c>
      <c r="AR19" s="438">
        <f t="shared" si="18"/>
        <v>13.722230174545453</v>
      </c>
      <c r="AS19" s="438">
        <f t="shared" si="19"/>
        <v>841.63011737212116</v>
      </c>
      <c r="AT19" s="437">
        <f t="shared" si="20"/>
        <v>190.58653020202019</v>
      </c>
      <c r="AU19" s="437">
        <f t="shared" si="21"/>
        <v>70.135843114343444</v>
      </c>
      <c r="AV19" s="437">
        <f t="shared" si="22"/>
        <v>260.72237331636364</v>
      </c>
      <c r="AW19" s="437">
        <f t="shared" si="23"/>
        <v>2.9646793586980915</v>
      </c>
      <c r="AX19" s="437">
        <f t="shared" si="24"/>
        <v>1.0910020040008981</v>
      </c>
      <c r="AY19" s="437">
        <f t="shared" si="25"/>
        <v>4.0556813626989898</v>
      </c>
      <c r="AZ19" s="437">
        <f t="shared" si="26"/>
        <v>11.477103201864711</v>
      </c>
      <c r="BA19" s="437">
        <f t="shared" si="27"/>
        <v>0.91816825614917696</v>
      </c>
      <c r="BB19" s="437">
        <f t="shared" si="28"/>
        <v>0.45908412807458848</v>
      </c>
      <c r="BC19" s="437">
        <f t="shared" si="29"/>
        <v>8.0046342684848497</v>
      </c>
      <c r="BD19" s="437">
        <f t="shared" si="30"/>
        <v>2.9457054108024252</v>
      </c>
      <c r="BE19" s="437">
        <f t="shared" si="31"/>
        <v>98.342649584242409</v>
      </c>
      <c r="BF19" s="437">
        <f t="shared" si="32"/>
        <v>3.8117306040404038</v>
      </c>
      <c r="BG19" s="437">
        <f t="shared" si="33"/>
        <v>125.95907545365856</v>
      </c>
      <c r="BH19" s="437">
        <f t="shared" si="34"/>
        <v>254.11537360269358</v>
      </c>
      <c r="BI19" s="437">
        <f t="shared" si="35"/>
        <v>31.764421700336698</v>
      </c>
      <c r="BJ19" s="437">
        <f t="shared" si="36"/>
        <v>19.281003972104376</v>
      </c>
      <c r="BK19" s="437">
        <f t="shared" si="37"/>
        <v>7.6234612080808075</v>
      </c>
      <c r="BL19" s="437">
        <f t="shared" si="38"/>
        <v>0</v>
      </c>
      <c r="BM19" s="437">
        <f t="shared" si="39"/>
        <v>115.10460785782331</v>
      </c>
      <c r="BN19" s="437">
        <f t="shared" si="40"/>
        <v>427.8888683410388</v>
      </c>
      <c r="BO19" s="437">
        <f t="shared" si="41"/>
        <v>1660.2561158458811</v>
      </c>
      <c r="BP19" s="437">
        <f t="shared" si="42"/>
        <v>1660.2561158458811</v>
      </c>
      <c r="BQ19" s="437">
        <f t="shared" si="43"/>
        <v>4628.8597046598134</v>
      </c>
      <c r="BR19" s="437">
        <f t="shared" si="44"/>
        <v>113.7</v>
      </c>
      <c r="BS19" s="440">
        <f>VLOOKUP(B19,'ISS VIGILANCIA'!$A$1:$B$35,2,FALSE)*100</f>
        <v>2</v>
      </c>
      <c r="BT19" s="441">
        <f t="shared" si="45"/>
        <v>5.65</v>
      </c>
      <c r="BU19" s="442">
        <f t="shared" si="46"/>
        <v>2.1197668256491848</v>
      </c>
      <c r="BV19" s="443">
        <f t="shared" si="47"/>
        <v>103.42256925617015</v>
      </c>
      <c r="BW19" s="442">
        <f t="shared" si="48"/>
        <v>3.1796502384737768</v>
      </c>
      <c r="BX19" s="444">
        <f t="shared" si="49"/>
        <v>155.13385388425522</v>
      </c>
      <c r="BY19" s="442">
        <f t="shared" si="50"/>
        <v>0.68892421833598505</v>
      </c>
      <c r="BZ19" s="437">
        <f t="shared" si="55"/>
        <v>33.6123350082553</v>
      </c>
      <c r="CA19" s="437">
        <f t="shared" si="51"/>
        <v>136.4</v>
      </c>
      <c r="CB19" s="437">
        <f t="shared" si="52"/>
        <v>542.2687581486806</v>
      </c>
      <c r="CC19" s="445">
        <f t="shared" si="53"/>
        <v>5171.1284628084941</v>
      </c>
      <c r="CD19" s="615"/>
    </row>
    <row r="20" spans="1:82" s="616" customFormat="1" ht="15" customHeight="1">
      <c r="A20" s="447" t="str">
        <f>CCT!D26</f>
        <v>Sindesp - MG</v>
      </c>
      <c r="B20" s="447" t="str">
        <f>CCT!C26</f>
        <v>Monte Carmelo</v>
      </c>
      <c r="C20" s="433">
        <f>CCT!F26</f>
        <v>0</v>
      </c>
      <c r="D20" s="434">
        <f>CCT!E26</f>
        <v>0</v>
      </c>
      <c r="E20" s="435">
        <f t="shared" si="0"/>
        <v>0</v>
      </c>
      <c r="F20" s="433">
        <v>2</v>
      </c>
      <c r="G20" s="434">
        <f>CCT!G26</f>
        <v>1602.86</v>
      </c>
      <c r="H20" s="435">
        <f t="shared" si="1"/>
        <v>3205.72</v>
      </c>
      <c r="I20" s="433">
        <f>CCT!J26</f>
        <v>0</v>
      </c>
      <c r="J20" s="434">
        <f>CCT!I26</f>
        <v>0</v>
      </c>
      <c r="K20" s="435">
        <f t="shared" si="2"/>
        <v>0</v>
      </c>
      <c r="L20" s="436">
        <f t="shared" si="3"/>
        <v>2</v>
      </c>
      <c r="M20" s="437">
        <f t="shared" si="4"/>
        <v>3205.72</v>
      </c>
      <c r="N20" s="438"/>
      <c r="O20" s="437">
        <f t="shared" si="5"/>
        <v>961.71599999999989</v>
      </c>
      <c r="P20" s="437">
        <f t="shared" si="6"/>
        <v>0</v>
      </c>
      <c r="Q20" s="437"/>
      <c r="R20" s="438"/>
      <c r="S20" s="437">
        <f t="shared" si="7"/>
        <v>293.61480909090909</v>
      </c>
      <c r="T20" s="437">
        <f t="shared" si="54"/>
        <v>94.714454545454558</v>
      </c>
      <c r="U20" s="437">
        <f t="shared" si="8"/>
        <v>4555.7652636363637</v>
      </c>
      <c r="V20" s="437">
        <f>VLOOKUP('Resumo Geral'!A20,PARÂMETRO!$B$2:$I$4,2,FALSE)*L20</f>
        <v>225.8</v>
      </c>
      <c r="W20" s="437">
        <f>(((VLOOKUP(A20,PARÂMETRO!$B$2:$I$4,3,FALSE)*20)-(VLOOKUP(A20,PARÂMETRO!$B$2:$I$4,3,FALSE)*20)*10%)*C20+((VLOOKUP(A20,PARÂMETRO!$B$2:$IL$4,3,FALSE)*15.5)-(VLOOKUP(A20,PARÂMETRO!$B$2:$I$4,3,FALSE)*15.5*10%))*F20+((VLOOKUP(A20,PARÂMETRO!$B$2:$I$4,3,FALSE)*15.5)-(VLOOKUP(A20,PARÂMETRO!$B$2:$I$4,3,FALSE)*15.5)*10%)*I20)</f>
        <v>446.12099999999998</v>
      </c>
      <c r="X20" s="437">
        <f>(VLOOKUP(B20,PARÂMETRO!$B$9:$E$42,4,FALSE)*(2*20*C20))-(IF(E20*6%&lt;=(VLOOKUP(B20,PARÂMETRO!$B$9:$E$42,4,FALSE)*(2*20*C20)),E20*6%,VLOOKUP(B20,PARÂMETRO!$B$9:$E$42,4,FALSE)*(2*20*C20)))+(VLOOKUP(B20,PARÂMETRO!$B$9:$E$42,4,FALSE)*(2*15.5*F20))-(IF(H20*6%&lt;=(VLOOKUP(B20,PARÂMETRO!$B$9:$E$42,4,FALSE)*(2*15.5*F20)),H20*6%,VLOOKUP(B20,PARÂMETRO!$B$9:$E$42,4,FALSE)*(2*15.5*F20)))+(VLOOKUP(B20,PARÂMETRO!$B$9:$E$42,4,FALSE)*(2*15.5*I20))-(IF(K20*6%&lt;=(VLOOKUP(B20,PARÂMETRO!$B$9:$E$42,4,FALSE)*(2*15.5*I20)),K20*6%,VLOOKUP(B20,PARÂMETRO!$B$9:$E$42,4,FALSE)*(2*15.5*I20)))</f>
        <v>37.056800000000038</v>
      </c>
      <c r="Y20" s="437">
        <f>VLOOKUP(A20,PARÂMETRO!$B$2:$I$4,4,FALSE)*L20</f>
        <v>182.16</v>
      </c>
      <c r="Z20" s="437">
        <f>VLOOKUP(A20,PARÂMETRO!$B$2:$I$4,5,FALSE)*L20</f>
        <v>34.06</v>
      </c>
      <c r="AA20" s="437">
        <f>VLOOKUP(A20,PARÂMETRO!$B$2:$I$4,6,FALSE)</f>
        <v>0</v>
      </c>
      <c r="AB20" s="437">
        <f>VLOOKUP($A20,PARÂMETRO!$B$2:$I$4,7,FALSE)</f>
        <v>0</v>
      </c>
      <c r="AC20" s="437">
        <f>VLOOKUP($A20,PARÂMETRO!$B$2:$I$4,8,FALSE)</f>
        <v>0</v>
      </c>
      <c r="AD20" s="437"/>
      <c r="AE20" s="437">
        <f t="shared" si="9"/>
        <v>925.19780000000014</v>
      </c>
      <c r="AF20" s="437">
        <f>Uniformes!$H$10*L20</f>
        <v>124.74849929588889</v>
      </c>
      <c r="AG20" s="437"/>
      <c r="AH20" s="437">
        <f>L20*Equipamentos!$H$12</f>
        <v>117.06515348349205</v>
      </c>
      <c r="AI20" s="437"/>
      <c r="AJ20" s="437">
        <f t="shared" si="10"/>
        <v>241.81365277938096</v>
      </c>
      <c r="AK20" s="438">
        <f t="shared" si="11"/>
        <v>911.15305272727278</v>
      </c>
      <c r="AL20" s="438">
        <f t="shared" si="12"/>
        <v>68.336478954545456</v>
      </c>
      <c r="AM20" s="439">
        <f t="shared" si="13"/>
        <v>45.557652636363635</v>
      </c>
      <c r="AN20" s="438">
        <f t="shared" si="14"/>
        <v>9.1115305272727269</v>
      </c>
      <c r="AO20" s="439">
        <f t="shared" si="15"/>
        <v>113.8941315909091</v>
      </c>
      <c r="AP20" s="438">
        <f t="shared" si="16"/>
        <v>364.46122109090908</v>
      </c>
      <c r="AQ20" s="439">
        <f t="shared" si="17"/>
        <v>136.67295790909091</v>
      </c>
      <c r="AR20" s="438">
        <f t="shared" si="18"/>
        <v>27.334591581818181</v>
      </c>
      <c r="AS20" s="438">
        <f t="shared" si="19"/>
        <v>1676.5216170181818</v>
      </c>
      <c r="AT20" s="437">
        <f t="shared" si="20"/>
        <v>379.64710530303029</v>
      </c>
      <c r="AU20" s="437">
        <f t="shared" si="21"/>
        <v>139.7101347515152</v>
      </c>
      <c r="AV20" s="437">
        <f t="shared" si="22"/>
        <v>519.35724005454551</v>
      </c>
      <c r="AW20" s="437">
        <f t="shared" si="23"/>
        <v>5.9056216380471378</v>
      </c>
      <c r="AX20" s="437">
        <f t="shared" si="24"/>
        <v>2.1732687628013472</v>
      </c>
      <c r="AY20" s="437">
        <f t="shared" si="25"/>
        <v>8.0788904008484845</v>
      </c>
      <c r="AZ20" s="437">
        <f t="shared" si="26"/>
        <v>22.862313528838737</v>
      </c>
      <c r="BA20" s="437">
        <f t="shared" si="27"/>
        <v>1.828985082307099</v>
      </c>
      <c r="BB20" s="437">
        <f t="shared" si="28"/>
        <v>0.9144925411535495</v>
      </c>
      <c r="BC20" s="437">
        <f t="shared" si="29"/>
        <v>15.945178422727276</v>
      </c>
      <c r="BD20" s="437">
        <f t="shared" si="30"/>
        <v>5.8678256595636391</v>
      </c>
      <c r="BE20" s="437">
        <f t="shared" si="31"/>
        <v>195.89790633636363</v>
      </c>
      <c r="BF20" s="437">
        <f t="shared" si="32"/>
        <v>7.5929421060606064</v>
      </c>
      <c r="BG20" s="437">
        <f t="shared" si="33"/>
        <v>250.90964367701454</v>
      </c>
      <c r="BH20" s="437">
        <f t="shared" si="34"/>
        <v>506.19614040404036</v>
      </c>
      <c r="BI20" s="437">
        <f t="shared" si="35"/>
        <v>63.274517550505045</v>
      </c>
      <c r="BJ20" s="437">
        <f t="shared" si="36"/>
        <v>38.40763215315657</v>
      </c>
      <c r="BK20" s="437">
        <f t="shared" si="37"/>
        <v>15.185884212121213</v>
      </c>
      <c r="BL20" s="437">
        <f t="shared" si="38"/>
        <v>0</v>
      </c>
      <c r="BM20" s="437">
        <f t="shared" si="39"/>
        <v>229.287616149695</v>
      </c>
      <c r="BN20" s="437">
        <f t="shared" si="40"/>
        <v>852.35179046951816</v>
      </c>
      <c r="BO20" s="437">
        <f t="shared" si="41"/>
        <v>3307.2191816201089</v>
      </c>
      <c r="BP20" s="437">
        <f t="shared" si="42"/>
        <v>3307.2191816201084</v>
      </c>
      <c r="BQ20" s="437">
        <f t="shared" si="43"/>
        <v>9029.9958980358533</v>
      </c>
      <c r="BR20" s="437">
        <f t="shared" si="44"/>
        <v>227.4</v>
      </c>
      <c r="BS20" s="440">
        <f>VLOOKUP(B20,'ISS VIGILANCIA'!$A$1:$B$35,2,FALSE)*100</f>
        <v>3</v>
      </c>
      <c r="BT20" s="441">
        <f t="shared" si="45"/>
        <v>6.65</v>
      </c>
      <c r="BU20" s="442">
        <f t="shared" si="46"/>
        <v>3.2137118371719318</v>
      </c>
      <c r="BV20" s="443">
        <f t="shared" si="47"/>
        <v>306.27303368085205</v>
      </c>
      <c r="BW20" s="442">
        <f t="shared" si="48"/>
        <v>3.2137118371719318</v>
      </c>
      <c r="BX20" s="444">
        <f t="shared" si="49"/>
        <v>306.27303368085205</v>
      </c>
      <c r="BY20" s="442">
        <f t="shared" si="50"/>
        <v>0.69630423138725195</v>
      </c>
      <c r="BZ20" s="437">
        <f t="shared" si="55"/>
        <v>66.359157297517953</v>
      </c>
      <c r="CA20" s="437">
        <f t="shared" si="51"/>
        <v>272.8</v>
      </c>
      <c r="CB20" s="437">
        <f t="shared" si="52"/>
        <v>1179.1052246592221</v>
      </c>
      <c r="CC20" s="445">
        <f t="shared" si="53"/>
        <v>10209.101122695076</v>
      </c>
      <c r="CD20" s="615"/>
    </row>
    <row r="21" spans="1:82" s="616" customFormat="1" ht="15" customHeight="1">
      <c r="A21" s="448" t="str">
        <f>CCT!D27</f>
        <v>Sindesp - Norte de Minas e Região</v>
      </c>
      <c r="B21" s="448" t="str">
        <f>CCT!C27</f>
        <v>Montes Claros</v>
      </c>
      <c r="C21" s="433">
        <f>CCT!F27</f>
        <v>0</v>
      </c>
      <c r="D21" s="434">
        <f>CCT!E27</f>
        <v>0</v>
      </c>
      <c r="E21" s="435">
        <f t="shared" si="0"/>
        <v>0</v>
      </c>
      <c r="F21" s="433">
        <f>CCT!H27</f>
        <v>2</v>
      </c>
      <c r="G21" s="434">
        <f>CCT!G27</f>
        <v>1602.86</v>
      </c>
      <c r="H21" s="435">
        <f t="shared" si="1"/>
        <v>3205.72</v>
      </c>
      <c r="I21" s="433">
        <f>CCT!J27</f>
        <v>2</v>
      </c>
      <c r="J21" s="434">
        <f>CCT!I27</f>
        <v>1602.86</v>
      </c>
      <c r="K21" s="435">
        <f t="shared" si="2"/>
        <v>3205.72</v>
      </c>
      <c r="L21" s="436">
        <f t="shared" si="3"/>
        <v>4</v>
      </c>
      <c r="M21" s="437">
        <f t="shared" si="4"/>
        <v>6411.44</v>
      </c>
      <c r="N21" s="438"/>
      <c r="O21" s="437">
        <f t="shared" si="5"/>
        <v>1923.4319999999998</v>
      </c>
      <c r="P21" s="437">
        <f t="shared" si="6"/>
        <v>822.1214654545455</v>
      </c>
      <c r="Q21" s="437"/>
      <c r="R21" s="438"/>
      <c r="S21" s="437">
        <f t="shared" si="7"/>
        <v>645.151812338843</v>
      </c>
      <c r="T21" s="437">
        <f t="shared" si="54"/>
        <v>189.42890909090912</v>
      </c>
      <c r="U21" s="437">
        <f t="shared" si="8"/>
        <v>9991.5741868842979</v>
      </c>
      <c r="V21" s="437">
        <f>VLOOKUP('Resumo Geral'!A21,PARÂMETRO!$B$2:$I$4,2,FALSE)*L21</f>
        <v>451.6</v>
      </c>
      <c r="W21" s="437">
        <f>(((VLOOKUP(A21,PARÂMETRO!$B$2:$I$4,3,FALSE)*20)-(VLOOKUP(A21,PARÂMETRO!$B$2:$I$4,3,FALSE)*20)*10%)*C21+((VLOOKUP(A21,PARÂMETRO!$B$2:$IL$4,3,FALSE)*15.5)-(VLOOKUP(A21,PARÂMETRO!$B$2:$I$4,3,FALSE)*15.5*10%))*F21+((VLOOKUP(A21,PARÂMETRO!$B$2:$I$4,3,FALSE)*15.5)-(VLOOKUP(A21,PARÂMETRO!$B$2:$I$4,3,FALSE)*15.5)*10%)*I21)</f>
        <v>892.24199999999996</v>
      </c>
      <c r="X21" s="437">
        <f>(VLOOKUP(B21,PARÂMETRO!$B$9:$E$42,4,FALSE)*(2*20*C21))-(IF(E21*6%&lt;=(VLOOKUP(B21,PARÂMETRO!$B$9:$E$42,4,FALSE)*(2*20*C21)),E21*6%,VLOOKUP(B21,PARÂMETRO!$B$9:$E$42,4,FALSE)*(2*20*C21)))+(VLOOKUP(B21,PARÂMETRO!$B$9:$E$42,4,FALSE)*(2*15.5*F21))-(IF(H21*6%&lt;=(VLOOKUP(B21,PARÂMETRO!$B$9:$E$42,4,FALSE)*(2*15.5*F21)),H21*6%,VLOOKUP(B21,PARÂMETRO!$B$9:$E$42,4,FALSE)*(2*15.5*F21)))+(VLOOKUP(B21,PARÂMETRO!$B$9:$E$42,4,FALSE)*(2*15.5*I21))-(IF(K21*6%&lt;=(VLOOKUP(B21,PARÂMETRO!$B$9:$E$42,4,FALSE)*(2*15.5*I21)),K21*6%,VLOOKUP(B21,PARÂMETRO!$B$9:$E$42,4,FALSE)*(2*15.5*I21)))</f>
        <v>74.113600000000076</v>
      </c>
      <c r="Y21" s="437">
        <f>VLOOKUP(A21,PARÂMETRO!$B$2:$I$4,4,FALSE)*L21</f>
        <v>364.32</v>
      </c>
      <c r="Z21" s="437">
        <f>VLOOKUP(A21,PARÂMETRO!$B$2:$I$4,5,FALSE)*L21</f>
        <v>68.12</v>
      </c>
      <c r="AA21" s="437">
        <f>VLOOKUP(A21,PARÂMETRO!$B$2:$I$4,6,FALSE)</f>
        <v>0</v>
      </c>
      <c r="AB21" s="437">
        <f>VLOOKUP($A21,PARÂMETRO!$B$2:$I$4,7,FALSE)</f>
        <v>0</v>
      </c>
      <c r="AC21" s="437">
        <f>VLOOKUP($A21,PARÂMETRO!$B$2:$I$4,8,FALSE)</f>
        <v>0</v>
      </c>
      <c r="AD21" s="437"/>
      <c r="AE21" s="437">
        <f t="shared" si="9"/>
        <v>1850.3956000000003</v>
      </c>
      <c r="AF21" s="437">
        <f>Uniformes!$H$10*L21</f>
        <v>249.49699859177778</v>
      </c>
      <c r="AG21" s="437"/>
      <c r="AH21" s="437">
        <f>L21*Equipamentos!$H$12</f>
        <v>234.13030696698411</v>
      </c>
      <c r="AI21" s="437"/>
      <c r="AJ21" s="437">
        <f t="shared" si="10"/>
        <v>483.62730555876192</v>
      </c>
      <c r="AK21" s="438">
        <f t="shared" si="11"/>
        <v>1998.3148373768597</v>
      </c>
      <c r="AL21" s="438">
        <f t="shared" si="12"/>
        <v>149.87361280326445</v>
      </c>
      <c r="AM21" s="439">
        <f t="shared" si="13"/>
        <v>99.915741868842986</v>
      </c>
      <c r="AN21" s="438">
        <f t="shared" si="14"/>
        <v>19.983148373768596</v>
      </c>
      <c r="AO21" s="439">
        <f t="shared" si="15"/>
        <v>249.78935467210746</v>
      </c>
      <c r="AP21" s="438">
        <f t="shared" si="16"/>
        <v>799.32593495074389</v>
      </c>
      <c r="AQ21" s="439">
        <f t="shared" si="17"/>
        <v>299.7472256065289</v>
      </c>
      <c r="AR21" s="438">
        <f t="shared" si="18"/>
        <v>59.949445121305786</v>
      </c>
      <c r="AS21" s="438">
        <f t="shared" si="19"/>
        <v>3676.8993007734216</v>
      </c>
      <c r="AT21" s="437">
        <f t="shared" si="20"/>
        <v>832.63118224035816</v>
      </c>
      <c r="AU21" s="437">
        <f t="shared" si="21"/>
        <v>306.40827506445191</v>
      </c>
      <c r="AV21" s="437">
        <f t="shared" si="22"/>
        <v>1139.0394573048102</v>
      </c>
      <c r="AW21" s="437">
        <f t="shared" si="23"/>
        <v>12.952040612627794</v>
      </c>
      <c r="AX21" s="437">
        <f t="shared" si="24"/>
        <v>4.7663509454470292</v>
      </c>
      <c r="AY21" s="437">
        <f t="shared" si="25"/>
        <v>17.718391558074824</v>
      </c>
      <c r="AZ21" s="437">
        <f t="shared" si="26"/>
        <v>50.140972699034535</v>
      </c>
      <c r="BA21" s="437">
        <f t="shared" si="27"/>
        <v>4.0112778159227629</v>
      </c>
      <c r="BB21" s="437">
        <f t="shared" si="28"/>
        <v>2.0056389079613814</v>
      </c>
      <c r="BC21" s="437">
        <f t="shared" si="29"/>
        <v>34.970509654095046</v>
      </c>
      <c r="BD21" s="437">
        <f t="shared" si="30"/>
        <v>12.869147552706981</v>
      </c>
      <c r="BE21" s="437">
        <f t="shared" si="31"/>
        <v>429.63769003602476</v>
      </c>
      <c r="BF21" s="437">
        <f t="shared" si="32"/>
        <v>16.652623644807164</v>
      </c>
      <c r="BG21" s="437">
        <f t="shared" si="33"/>
        <v>550.28786031055256</v>
      </c>
      <c r="BH21" s="437">
        <f t="shared" si="34"/>
        <v>1110.1749096538108</v>
      </c>
      <c r="BI21" s="437">
        <f t="shared" si="35"/>
        <v>138.77186370672635</v>
      </c>
      <c r="BJ21" s="437">
        <f t="shared" si="36"/>
        <v>84.234521269982906</v>
      </c>
      <c r="BK21" s="437">
        <f t="shared" si="37"/>
        <v>33.305247289614329</v>
      </c>
      <c r="BL21" s="437">
        <f t="shared" si="38"/>
        <v>0</v>
      </c>
      <c r="BM21" s="437">
        <f t="shared" si="39"/>
        <v>502.86704742660959</v>
      </c>
      <c r="BN21" s="437">
        <f t="shared" si="40"/>
        <v>1869.353589346744</v>
      </c>
      <c r="BO21" s="437">
        <f t="shared" si="41"/>
        <v>7253.2985992936037</v>
      </c>
      <c r="BP21" s="437">
        <f t="shared" si="42"/>
        <v>7253.2985992936028</v>
      </c>
      <c r="BQ21" s="437">
        <f t="shared" si="43"/>
        <v>19578.895691736663</v>
      </c>
      <c r="BR21" s="437">
        <f t="shared" si="44"/>
        <v>454.8</v>
      </c>
      <c r="BS21" s="440">
        <f>VLOOKUP(B21,'ISS VIGILANCIA'!$A$1:$B$35,2,FALSE)*100</f>
        <v>4</v>
      </c>
      <c r="BT21" s="441">
        <f t="shared" si="45"/>
        <v>7.65</v>
      </c>
      <c r="BU21" s="442">
        <f t="shared" si="46"/>
        <v>4.3313481321061191</v>
      </c>
      <c r="BV21" s="443">
        <f t="shared" si="47"/>
        <v>891.36093954463092</v>
      </c>
      <c r="BW21" s="442">
        <f t="shared" si="48"/>
        <v>3.2485110990795891</v>
      </c>
      <c r="BX21" s="444">
        <f t="shared" si="49"/>
        <v>668.52070465847316</v>
      </c>
      <c r="BY21" s="442">
        <f t="shared" si="50"/>
        <v>0.70384407146724437</v>
      </c>
      <c r="BZ21" s="437">
        <f t="shared" si="55"/>
        <v>144.84615267600253</v>
      </c>
      <c r="CA21" s="437">
        <f t="shared" si="51"/>
        <v>545.6</v>
      </c>
      <c r="CB21" s="437">
        <f t="shared" si="52"/>
        <v>2705.1277968791064</v>
      </c>
      <c r="CC21" s="445">
        <f t="shared" si="53"/>
        <v>22284.02348861577</v>
      </c>
      <c r="CD21" s="615"/>
    </row>
    <row r="22" spans="1:82" s="616" customFormat="1" ht="15" customHeight="1">
      <c r="A22" s="448" t="str">
        <f>CCT!D28</f>
        <v>Sindesp - MG</v>
      </c>
      <c r="B22" s="448" t="str">
        <f>CCT!C28</f>
        <v>Nova Lima</v>
      </c>
      <c r="C22" s="433">
        <f>CCT!F28</f>
        <v>0</v>
      </c>
      <c r="D22" s="434">
        <f>CCT!E28</f>
        <v>0</v>
      </c>
      <c r="E22" s="435">
        <f t="shared" ref="E22" si="91">C22*D22</f>
        <v>0</v>
      </c>
      <c r="F22" s="433">
        <f>CCT!H28</f>
        <v>2</v>
      </c>
      <c r="G22" s="434">
        <f>CCT!G28</f>
        <v>1602.86</v>
      </c>
      <c r="H22" s="435">
        <f t="shared" ref="H22" si="92">F22*G22</f>
        <v>3205.72</v>
      </c>
      <c r="I22" s="433">
        <f>CCT!J28</f>
        <v>0</v>
      </c>
      <c r="J22" s="434">
        <f>CCT!I28</f>
        <v>0</v>
      </c>
      <c r="K22" s="435">
        <f t="shared" ref="K22" si="93">I22*J22</f>
        <v>0</v>
      </c>
      <c r="L22" s="436">
        <f t="shared" ref="L22" si="94">I22+F22+C22</f>
        <v>2</v>
      </c>
      <c r="M22" s="437">
        <f t="shared" ref="M22" si="95">K22+H22+E22</f>
        <v>3205.72</v>
      </c>
      <c r="N22" s="438"/>
      <c r="O22" s="437">
        <f t="shared" ref="O22" si="96">D22*C22*$O$2+G22*F22*$O$2+J22*I22*$O$2</f>
        <v>961.71599999999989</v>
      </c>
      <c r="P22" s="437">
        <f t="shared" ref="P22" si="97">((J22+J22*$O$2)/220*$P$2*7*15.5)*I22</f>
        <v>0</v>
      </c>
      <c r="Q22" s="437"/>
      <c r="R22" s="438"/>
      <c r="S22" s="437">
        <f t="shared" si="7"/>
        <v>293.61480909090909</v>
      </c>
      <c r="T22" s="437">
        <f t="shared" si="54"/>
        <v>94.714454545454558</v>
      </c>
      <c r="U22" s="437">
        <f t="shared" si="8"/>
        <v>4555.7652636363637</v>
      </c>
      <c r="V22" s="437">
        <f>VLOOKUP('Resumo Geral'!A22,PARÂMETRO!$B$2:$I$4,2,FALSE)*L22</f>
        <v>225.8</v>
      </c>
      <c r="W22" s="437">
        <f>(((VLOOKUP(A22,PARÂMETRO!$B$2:$I$4,3,FALSE)*20)-(VLOOKUP(A22,PARÂMETRO!$B$2:$I$4,3,FALSE)*20)*10%)*C22+((VLOOKUP(A22,PARÂMETRO!$B$2:$IL$4,3,FALSE)*15.5)-(VLOOKUP(A22,PARÂMETRO!$B$2:$I$4,3,FALSE)*15.5*10%))*F22+((VLOOKUP(A22,PARÂMETRO!$B$2:$I$4,3,FALSE)*15.5)-(VLOOKUP(A22,PARÂMETRO!$B$2:$I$4,3,FALSE)*15.5)*10%)*I22)</f>
        <v>446.12099999999998</v>
      </c>
      <c r="X22" s="437">
        <f>(VLOOKUP(B22,PARÂMETRO!$B$9:$E$42,4,FALSE)*(2*20*C22))-(IF(E22*6%&lt;=(VLOOKUP(B22,PARÂMETRO!$B$9:$E$42,4,FALSE)*(2*20*C22)),E22*6%,VLOOKUP(B22,PARÂMETRO!$B$9:$E$42,4,FALSE)*(2*20*C22)))+(VLOOKUP(B22,PARÂMETRO!$B$9:$E$42,4,FALSE)*(2*15.5*F22))-(IF(H22*6%&lt;=(VLOOKUP(B22,PARÂMETRO!$B$9:$E$42,4,FALSE)*(2*15.5*F22)),H22*6%,VLOOKUP(B22,PARÂMETRO!$B$9:$E$42,4,FALSE)*(2*15.5*F22)))+(VLOOKUP(B22,PARÂMETRO!$B$9:$E$42,4,FALSE)*(2*15.5*I22))-(IF(K22*6%&lt;=(VLOOKUP(B22,PARÂMETRO!$B$9:$E$42,4,FALSE)*(2*15.5*I22)),K22*6%,VLOOKUP(B22,PARÂMETRO!$B$9:$E$42,4,FALSE)*(2*15.5*I22)))</f>
        <v>37.056800000000038</v>
      </c>
      <c r="Y22" s="437">
        <f>VLOOKUP(A22,PARÂMETRO!$B$2:$I$4,4,FALSE)*L22</f>
        <v>182.16</v>
      </c>
      <c r="Z22" s="437">
        <f>VLOOKUP(A22,PARÂMETRO!$B$2:$I$4,5,FALSE)*L22</f>
        <v>34.06</v>
      </c>
      <c r="AA22" s="437">
        <f>VLOOKUP(A22,PARÂMETRO!$B$2:$I$4,6,FALSE)</f>
        <v>0</v>
      </c>
      <c r="AB22" s="437">
        <f>VLOOKUP($A22,PARÂMETRO!$B$2:$I$4,7,FALSE)</f>
        <v>0</v>
      </c>
      <c r="AC22" s="437">
        <f>VLOOKUP($A22,PARÂMETRO!$B$2:$I$4,8,FALSE)</f>
        <v>0</v>
      </c>
      <c r="AD22" s="437"/>
      <c r="AE22" s="437">
        <f t="shared" ref="AE22" si="98">SUM(V22:AD22)</f>
        <v>925.19780000000014</v>
      </c>
      <c r="AF22" s="437">
        <f>Uniformes!$H$10*L22</f>
        <v>124.74849929588889</v>
      </c>
      <c r="AG22" s="437"/>
      <c r="AH22" s="437">
        <f>L22*Equipamentos!$H$12</f>
        <v>117.06515348349205</v>
      </c>
      <c r="AI22" s="437"/>
      <c r="AJ22" s="437">
        <f t="shared" ref="AJ22" si="99">SUM(AF22:AI22)</f>
        <v>241.81365277938096</v>
      </c>
      <c r="AK22" s="438">
        <f t="shared" ref="AK22" si="100">U22*$AK$2</f>
        <v>911.15305272727278</v>
      </c>
      <c r="AL22" s="438">
        <f t="shared" ref="AL22" si="101">U22*$AL$2</f>
        <v>68.336478954545456</v>
      </c>
      <c r="AM22" s="439">
        <f t="shared" ref="AM22" si="102">U22*$AM$2</f>
        <v>45.557652636363635</v>
      </c>
      <c r="AN22" s="438">
        <f t="shared" ref="AN22" si="103">U22*$AN$2</f>
        <v>9.1115305272727269</v>
      </c>
      <c r="AO22" s="439">
        <f t="shared" ref="AO22" si="104">U22*$AO$2</f>
        <v>113.8941315909091</v>
      </c>
      <c r="AP22" s="438">
        <f t="shared" ref="AP22" si="105">U22*$AP$2</f>
        <v>364.46122109090908</v>
      </c>
      <c r="AQ22" s="439">
        <f t="shared" ref="AQ22" si="106">U22*$AQ$2</f>
        <v>136.67295790909091</v>
      </c>
      <c r="AR22" s="438">
        <f t="shared" ref="AR22" si="107">U22*$AR$2</f>
        <v>27.334591581818181</v>
      </c>
      <c r="AS22" s="438">
        <f t="shared" ref="AS22" si="108">SUM(AK22:AR22)</f>
        <v>1676.5216170181818</v>
      </c>
      <c r="AT22" s="437">
        <f t="shared" ref="AT22" si="109">$AT$2*U22</f>
        <v>379.64710530303029</v>
      </c>
      <c r="AU22" s="437">
        <f t="shared" si="21"/>
        <v>139.7101347515152</v>
      </c>
      <c r="AV22" s="437">
        <f t="shared" si="22"/>
        <v>519.35724005454551</v>
      </c>
      <c r="AW22" s="437">
        <f t="shared" si="23"/>
        <v>5.9056216380471378</v>
      </c>
      <c r="AX22" s="437">
        <f t="shared" si="24"/>
        <v>2.1732687628013472</v>
      </c>
      <c r="AY22" s="437">
        <f t="shared" ref="AY22" si="110">SUM(AW22:AX22)</f>
        <v>8.0788904008484845</v>
      </c>
      <c r="AZ22" s="437">
        <f t="shared" si="26"/>
        <v>22.862313528838737</v>
      </c>
      <c r="BA22" s="437">
        <f t="shared" si="27"/>
        <v>1.828985082307099</v>
      </c>
      <c r="BB22" s="437">
        <f t="shared" si="28"/>
        <v>0.9144925411535495</v>
      </c>
      <c r="BC22" s="437">
        <f t="shared" si="29"/>
        <v>15.945178422727276</v>
      </c>
      <c r="BD22" s="437">
        <f t="shared" si="30"/>
        <v>5.8678256595636391</v>
      </c>
      <c r="BE22" s="437">
        <f t="shared" si="31"/>
        <v>195.89790633636363</v>
      </c>
      <c r="BF22" s="437">
        <f t="shared" si="32"/>
        <v>7.5929421060606064</v>
      </c>
      <c r="BG22" s="437">
        <f t="shared" ref="BG22" si="111">SUM(AZ22:BF22)</f>
        <v>250.90964367701454</v>
      </c>
      <c r="BH22" s="437">
        <f t="shared" si="34"/>
        <v>506.19614040404036</v>
      </c>
      <c r="BI22" s="437">
        <f t="shared" si="35"/>
        <v>63.274517550505045</v>
      </c>
      <c r="BJ22" s="437">
        <f t="shared" si="36"/>
        <v>38.40763215315657</v>
      </c>
      <c r="BK22" s="437">
        <f t="shared" si="37"/>
        <v>15.185884212121213</v>
      </c>
      <c r="BL22" s="437">
        <f t="shared" si="38"/>
        <v>0</v>
      </c>
      <c r="BM22" s="437">
        <f t="shared" si="39"/>
        <v>229.287616149695</v>
      </c>
      <c r="BN22" s="437">
        <f t="shared" ref="BN22" si="112">SUM(BH22:BM22)</f>
        <v>852.35179046951816</v>
      </c>
      <c r="BO22" s="437">
        <f t="shared" si="41"/>
        <v>3307.2191816201089</v>
      </c>
      <c r="BP22" s="437">
        <f t="shared" si="42"/>
        <v>3307.2191816201084</v>
      </c>
      <c r="BQ22" s="437">
        <f t="shared" si="43"/>
        <v>9029.9958980358533</v>
      </c>
      <c r="BR22" s="437">
        <f t="shared" si="44"/>
        <v>227.4</v>
      </c>
      <c r="BS22" s="440">
        <f>VLOOKUP(B22,'ISS VIGILANCIA'!$A$1:$B$35,2,FALSE)*100</f>
        <v>2</v>
      </c>
      <c r="BT22" s="441">
        <f t="shared" ref="BT22" si="113">BS22+$BX$2+$BZ$2</f>
        <v>5.65</v>
      </c>
      <c r="BU22" s="442">
        <f t="shared" ref="BU22" si="114">((100/((100-BT22)%)-100)*BS22)/BT22</f>
        <v>2.1197668256491848</v>
      </c>
      <c r="BV22" s="443">
        <f t="shared" ref="BV22" si="115">((BQ22+BR22+CA22)*BU22)%</f>
        <v>202.0179310659434</v>
      </c>
      <c r="BW22" s="442">
        <f t="shared" ref="BW22" si="116">((100/((100-BT22)%)-100)*$BX$2)/BT22</f>
        <v>3.1796502384737768</v>
      </c>
      <c r="BX22" s="444">
        <f t="shared" ref="BX22" si="117">((BQ22+BR22+CA22)*BW22)%</f>
        <v>303.02689659891507</v>
      </c>
      <c r="BY22" s="442">
        <f t="shared" ref="BY22" si="118">((100/((100-BT22)%)-100)*$BZ$2)/BT22</f>
        <v>0.68892421833598505</v>
      </c>
      <c r="BZ22" s="437">
        <f t="shared" ref="BZ22" si="119">((BQ22+BR22+CA22)*BY22)%</f>
        <v>65.655827596431607</v>
      </c>
      <c r="CA22" s="437">
        <f t="shared" si="51"/>
        <v>272.8</v>
      </c>
      <c r="CB22" s="437">
        <f t="shared" ref="CB22" si="120">BR22+BV22+BX22+BZ22+CA22</f>
        <v>1070.90065526129</v>
      </c>
      <c r="CC22" s="445">
        <f t="shared" ref="CC22" si="121">CB22+BQ22</f>
        <v>10100.896553297143</v>
      </c>
      <c r="CD22" s="615"/>
    </row>
    <row r="23" spans="1:82" s="616" customFormat="1" ht="15" customHeight="1">
      <c r="A23" s="447" t="str">
        <f>CCT!D29</f>
        <v>Sindesp - Norte de Minas e Região</v>
      </c>
      <c r="B23" s="447" t="str">
        <f>CCT!C29</f>
        <v>Porteirinha</v>
      </c>
      <c r="C23" s="433">
        <f>CCT!F29</f>
        <v>1</v>
      </c>
      <c r="D23" s="434">
        <f>CCT!E29</f>
        <v>1602.86</v>
      </c>
      <c r="E23" s="435">
        <f t="shared" si="0"/>
        <v>1602.86</v>
      </c>
      <c r="F23" s="433">
        <f>CCT!H29</f>
        <v>0</v>
      </c>
      <c r="G23" s="434">
        <f>CCT!G29</f>
        <v>0</v>
      </c>
      <c r="H23" s="435">
        <f t="shared" si="1"/>
        <v>0</v>
      </c>
      <c r="I23" s="433">
        <f>CCT!J29</f>
        <v>0</v>
      </c>
      <c r="J23" s="434">
        <f>CCT!I29</f>
        <v>0</v>
      </c>
      <c r="K23" s="435">
        <f t="shared" si="2"/>
        <v>0</v>
      </c>
      <c r="L23" s="436">
        <f t="shared" si="3"/>
        <v>1</v>
      </c>
      <c r="M23" s="437">
        <f t="shared" si="4"/>
        <v>1602.86</v>
      </c>
      <c r="N23" s="438"/>
      <c r="O23" s="437">
        <f t="shared" si="5"/>
        <v>480.85799999999995</v>
      </c>
      <c r="P23" s="437">
        <f t="shared" si="6"/>
        <v>0</v>
      </c>
      <c r="Q23" s="437"/>
      <c r="R23" s="438"/>
      <c r="S23" s="437">
        <f t="shared" si="7"/>
        <v>189.42890909090909</v>
      </c>
      <c r="T23" s="437">
        <f t="shared" si="54"/>
        <v>13.891453333333336</v>
      </c>
      <c r="U23" s="437">
        <f t="shared" si="8"/>
        <v>2287.0383624242422</v>
      </c>
      <c r="V23" s="437">
        <f>VLOOKUP('Resumo Geral'!A23,PARÂMETRO!$B$2:$I$4,2,FALSE)*L23</f>
        <v>112.9</v>
      </c>
      <c r="W23" s="437">
        <f>(((VLOOKUP(A23,PARÂMETRO!$B$2:$I$4,3,FALSE)*20)-(VLOOKUP(A23,PARÂMETRO!$B$2:$I$4,3,FALSE)*20)*10%)*C23+((VLOOKUP(A23,PARÂMETRO!$B$2:$IL$4,3,FALSE)*15.5)-(VLOOKUP(A23,PARÂMETRO!$B$2:$I$4,3,FALSE)*15.5*10%))*F23+((VLOOKUP(A23,PARÂMETRO!$B$2:$I$4,3,FALSE)*15.5)-(VLOOKUP(A23,PARÂMETRO!$B$2:$I$4,3,FALSE)*15.5)*10%)*I23)</f>
        <v>287.82</v>
      </c>
      <c r="X23" s="437">
        <f>(VLOOKUP(B23,PARÂMETRO!$B$9:$E$42,4,FALSE)*(2*20*C23))-(IF(E23*6%&lt;=(VLOOKUP(B23,PARÂMETRO!$B$9:$E$42,4,FALSE)*(2*20*C23)),E23*6%,VLOOKUP(B23,PARÂMETRO!$B$9:$E$42,4,FALSE)*(2*20*C23)))+(VLOOKUP(B23,PARÂMETRO!$B$9:$E$42,4,FALSE)*(2*15.5*F23))-(IF(H23*6%&lt;=(VLOOKUP(B23,PARÂMETRO!$B$9:$E$42,4,FALSE)*(2*15.5*F23)),H23*6%,VLOOKUP(B23,PARÂMETRO!$B$9:$E$42,4,FALSE)*(2*15.5*F23)))+(VLOOKUP(B23,PARÂMETRO!$B$9:$E$42,4,FALSE)*(2*15.5*I23))-(IF(K23*6%&lt;=(VLOOKUP(B23,PARÂMETRO!$B$9:$E$42,4,FALSE)*(2*15.5*I23)),K23*6%,VLOOKUP(B23,PARÂMETRO!$B$9:$E$42,4,FALSE)*(2*15.5*I23)))</f>
        <v>51.828400000000016</v>
      </c>
      <c r="Y23" s="437">
        <f>VLOOKUP(A23,PARÂMETRO!$B$2:$I$4,4,FALSE)*L23</f>
        <v>91.08</v>
      </c>
      <c r="Z23" s="437">
        <f>VLOOKUP(A23,PARÂMETRO!$B$2:$I$4,5,FALSE)*L23</f>
        <v>17.03</v>
      </c>
      <c r="AA23" s="437">
        <f>VLOOKUP(A23,PARÂMETRO!$B$2:$I$4,6,FALSE)</f>
        <v>0</v>
      </c>
      <c r="AB23" s="437">
        <f>VLOOKUP($A23,PARÂMETRO!$B$2:$I$4,7,FALSE)</f>
        <v>0</v>
      </c>
      <c r="AC23" s="437">
        <f>VLOOKUP($A23,PARÂMETRO!$B$2:$I$4,8,FALSE)</f>
        <v>0</v>
      </c>
      <c r="AD23" s="437"/>
      <c r="AE23" s="437">
        <f t="shared" si="9"/>
        <v>560.65840000000003</v>
      </c>
      <c r="AF23" s="437">
        <f>Uniformes!$H$10*L23</f>
        <v>62.374249647944445</v>
      </c>
      <c r="AG23" s="437"/>
      <c r="AH23" s="437">
        <f>L23*Equipamentos!$H$12</f>
        <v>58.532576741746027</v>
      </c>
      <c r="AI23" s="437"/>
      <c r="AJ23" s="437">
        <f t="shared" si="10"/>
        <v>120.90682638969048</v>
      </c>
      <c r="AK23" s="438">
        <f t="shared" si="11"/>
        <v>457.40767248484849</v>
      </c>
      <c r="AL23" s="438">
        <f t="shared" si="12"/>
        <v>34.305575436363632</v>
      </c>
      <c r="AM23" s="439">
        <f t="shared" si="13"/>
        <v>22.870383624242422</v>
      </c>
      <c r="AN23" s="438">
        <f t="shared" si="14"/>
        <v>4.5740767248484842</v>
      </c>
      <c r="AO23" s="439">
        <f t="shared" si="15"/>
        <v>57.175959060606061</v>
      </c>
      <c r="AP23" s="438">
        <f t="shared" si="16"/>
        <v>182.96306899393937</v>
      </c>
      <c r="AQ23" s="439">
        <f t="shared" si="17"/>
        <v>68.611150872727265</v>
      </c>
      <c r="AR23" s="438">
        <f t="shared" si="18"/>
        <v>13.722230174545453</v>
      </c>
      <c r="AS23" s="438">
        <f t="shared" si="19"/>
        <v>841.63011737212116</v>
      </c>
      <c r="AT23" s="437">
        <f t="shared" si="20"/>
        <v>190.58653020202019</v>
      </c>
      <c r="AU23" s="437">
        <f t="shared" si="21"/>
        <v>70.135843114343444</v>
      </c>
      <c r="AV23" s="437">
        <f t="shared" si="22"/>
        <v>260.72237331636364</v>
      </c>
      <c r="AW23" s="437">
        <f t="shared" si="23"/>
        <v>2.9646793586980915</v>
      </c>
      <c r="AX23" s="437">
        <f t="shared" si="24"/>
        <v>1.0910020040008981</v>
      </c>
      <c r="AY23" s="437">
        <f t="shared" si="25"/>
        <v>4.0556813626989898</v>
      </c>
      <c r="AZ23" s="437">
        <f t="shared" si="26"/>
        <v>11.477103201864711</v>
      </c>
      <c r="BA23" s="437">
        <f t="shared" si="27"/>
        <v>0.91816825614917696</v>
      </c>
      <c r="BB23" s="437">
        <f t="shared" si="28"/>
        <v>0.45908412807458848</v>
      </c>
      <c r="BC23" s="437">
        <f t="shared" si="29"/>
        <v>8.0046342684848497</v>
      </c>
      <c r="BD23" s="437">
        <f t="shared" si="30"/>
        <v>2.9457054108024252</v>
      </c>
      <c r="BE23" s="437">
        <f t="shared" si="31"/>
        <v>98.342649584242409</v>
      </c>
      <c r="BF23" s="437">
        <f t="shared" si="32"/>
        <v>3.8117306040404038</v>
      </c>
      <c r="BG23" s="437">
        <f t="shared" si="33"/>
        <v>125.95907545365856</v>
      </c>
      <c r="BH23" s="437">
        <f t="shared" si="34"/>
        <v>254.11537360269358</v>
      </c>
      <c r="BI23" s="437">
        <f t="shared" si="35"/>
        <v>31.764421700336698</v>
      </c>
      <c r="BJ23" s="437">
        <f t="shared" si="36"/>
        <v>19.281003972104376</v>
      </c>
      <c r="BK23" s="437">
        <f t="shared" si="37"/>
        <v>7.6234612080808075</v>
      </c>
      <c r="BL23" s="437">
        <f t="shared" si="38"/>
        <v>0</v>
      </c>
      <c r="BM23" s="437">
        <f t="shared" si="39"/>
        <v>115.10460785782331</v>
      </c>
      <c r="BN23" s="437">
        <f t="shared" si="40"/>
        <v>427.8888683410388</v>
      </c>
      <c r="BO23" s="437">
        <f t="shared" si="41"/>
        <v>1660.2561158458811</v>
      </c>
      <c r="BP23" s="437">
        <f t="shared" si="42"/>
        <v>1660.2561158458811</v>
      </c>
      <c r="BQ23" s="437">
        <f t="shared" si="43"/>
        <v>4628.8597046598134</v>
      </c>
      <c r="BR23" s="437">
        <f t="shared" si="44"/>
        <v>113.7</v>
      </c>
      <c r="BS23" s="440">
        <f>VLOOKUP(B23,'ISS VIGILANCIA'!$A$1:$B$35,2,FALSE)*100</f>
        <v>3</v>
      </c>
      <c r="BT23" s="441">
        <f t="shared" si="45"/>
        <v>6.65</v>
      </c>
      <c r="BU23" s="442">
        <f t="shared" si="46"/>
        <v>3.2137118371719318</v>
      </c>
      <c r="BV23" s="443">
        <f t="shared" si="47"/>
        <v>156.79570555950113</v>
      </c>
      <c r="BW23" s="442">
        <f t="shared" si="48"/>
        <v>3.2137118371719318</v>
      </c>
      <c r="BX23" s="444">
        <f t="shared" si="49"/>
        <v>156.79570555950113</v>
      </c>
      <c r="BY23" s="442">
        <f t="shared" si="50"/>
        <v>0.69630423138725195</v>
      </c>
      <c r="BZ23" s="437">
        <f t="shared" si="55"/>
        <v>33.972402871225249</v>
      </c>
      <c r="CA23" s="437">
        <f t="shared" si="51"/>
        <v>136.4</v>
      </c>
      <c r="CB23" s="437">
        <f t="shared" si="52"/>
        <v>597.66381399022748</v>
      </c>
      <c r="CC23" s="445">
        <f t="shared" si="53"/>
        <v>5226.5235186500413</v>
      </c>
      <c r="CD23" s="615"/>
    </row>
    <row r="24" spans="1:82" s="616" customFormat="1" ht="15" customHeight="1">
      <c r="A24" s="447" t="str">
        <f>CCT!D30</f>
        <v>Sindesp - MG</v>
      </c>
      <c r="B24" s="447" t="str">
        <f>CCT!C30</f>
        <v>Pouso Alegre</v>
      </c>
      <c r="C24" s="433">
        <f>CCT!F30</f>
        <v>0</v>
      </c>
      <c r="D24" s="434">
        <f>CCT!E30</f>
        <v>0</v>
      </c>
      <c r="E24" s="435">
        <f t="shared" si="0"/>
        <v>0</v>
      </c>
      <c r="F24" s="433">
        <f>CCT!H30</f>
        <v>2</v>
      </c>
      <c r="G24" s="434">
        <f>CCT!G30</f>
        <v>1602.86</v>
      </c>
      <c r="H24" s="435">
        <f t="shared" si="1"/>
        <v>3205.72</v>
      </c>
      <c r="I24" s="433">
        <f>CCT!J30</f>
        <v>2</v>
      </c>
      <c r="J24" s="434">
        <f>CCT!I30</f>
        <v>1602.86</v>
      </c>
      <c r="K24" s="435">
        <f t="shared" si="2"/>
        <v>3205.72</v>
      </c>
      <c r="L24" s="436">
        <f t="shared" si="3"/>
        <v>4</v>
      </c>
      <c r="M24" s="437">
        <f t="shared" si="4"/>
        <v>6411.44</v>
      </c>
      <c r="N24" s="438"/>
      <c r="O24" s="437">
        <f t="shared" si="5"/>
        <v>1923.4319999999998</v>
      </c>
      <c r="P24" s="437">
        <f t="shared" si="6"/>
        <v>822.1214654545455</v>
      </c>
      <c r="Q24" s="437"/>
      <c r="R24" s="438"/>
      <c r="S24" s="437">
        <f t="shared" si="7"/>
        <v>645.151812338843</v>
      </c>
      <c r="T24" s="437">
        <f t="shared" si="54"/>
        <v>189.42890909090912</v>
      </c>
      <c r="U24" s="437">
        <f t="shared" si="8"/>
        <v>9991.5741868842979</v>
      </c>
      <c r="V24" s="437">
        <f>VLOOKUP('Resumo Geral'!A24,PARÂMETRO!$B$2:$I$4,2,FALSE)*L24</f>
        <v>451.6</v>
      </c>
      <c r="W24" s="437">
        <f>(((VLOOKUP(A24,PARÂMETRO!$B$2:$I$4,3,FALSE)*20)-(VLOOKUP(A24,PARÂMETRO!$B$2:$I$4,3,FALSE)*20)*10%)*C24+((VLOOKUP(A24,PARÂMETRO!$B$2:$IL$4,3,FALSE)*15.5)-(VLOOKUP(A24,PARÂMETRO!$B$2:$I$4,3,FALSE)*15.5*10%))*F24+((VLOOKUP(A24,PARÂMETRO!$B$2:$I$4,3,FALSE)*15.5)-(VLOOKUP(A24,PARÂMETRO!$B$2:$I$4,3,FALSE)*15.5)*10%)*I24)</f>
        <v>892.24199999999996</v>
      </c>
      <c r="X24" s="437">
        <f>(VLOOKUP(B24,PARÂMETRO!$B$9:$E$42,4,FALSE)*(2*20*C24))-(IF(E24*6%&lt;=(VLOOKUP(B24,PARÂMETRO!$B$9:$E$42,4,FALSE)*(2*20*C24)),E24*6%,VLOOKUP(B24,PARÂMETRO!$B$9:$E$42,4,FALSE)*(2*20*C24)))+(VLOOKUP(B24,PARÂMETRO!$B$9:$E$42,4,FALSE)*(2*15.5*F24))-(IF(H24*6%&lt;=(VLOOKUP(B24,PARÂMETRO!$B$9:$E$42,4,FALSE)*(2*15.5*F24)),H24*6%,VLOOKUP(B24,PARÂMETRO!$B$9:$E$42,4,FALSE)*(2*15.5*F24)))+(VLOOKUP(B24,PARÂMETRO!$B$9:$E$42,4,FALSE)*(2*15.5*I24))-(IF(K24*6%&lt;=(VLOOKUP(B24,PARÂMETRO!$B$9:$E$42,4,FALSE)*(2*15.5*I24)),K24*6%,VLOOKUP(B24,PARÂMETRO!$B$9:$E$42,4,FALSE)*(2*15.5*I24)))</f>
        <v>74.113600000000076</v>
      </c>
      <c r="Y24" s="437">
        <f>VLOOKUP(A24,PARÂMETRO!$B$2:$I$4,4,FALSE)*L24</f>
        <v>364.32</v>
      </c>
      <c r="Z24" s="437">
        <f>VLOOKUP(A24,PARÂMETRO!$B$2:$I$4,5,FALSE)*L24</f>
        <v>68.12</v>
      </c>
      <c r="AA24" s="437">
        <f>VLOOKUP(A24,PARÂMETRO!$B$2:$I$4,6,FALSE)</f>
        <v>0</v>
      </c>
      <c r="AB24" s="437">
        <f>VLOOKUP($A24,PARÂMETRO!$B$2:$I$4,7,FALSE)</f>
        <v>0</v>
      </c>
      <c r="AC24" s="437">
        <f>VLOOKUP($A24,PARÂMETRO!$B$2:$I$4,8,FALSE)</f>
        <v>0</v>
      </c>
      <c r="AD24" s="437"/>
      <c r="AE24" s="437">
        <f t="shared" si="9"/>
        <v>1850.3956000000003</v>
      </c>
      <c r="AF24" s="437">
        <f>Uniformes!$H$10*L24</f>
        <v>249.49699859177778</v>
      </c>
      <c r="AG24" s="437"/>
      <c r="AH24" s="437">
        <f>L24*Equipamentos!$H$12</f>
        <v>234.13030696698411</v>
      </c>
      <c r="AI24" s="437"/>
      <c r="AJ24" s="437">
        <f t="shared" si="10"/>
        <v>483.62730555876192</v>
      </c>
      <c r="AK24" s="438">
        <f t="shared" si="11"/>
        <v>1998.3148373768597</v>
      </c>
      <c r="AL24" s="438">
        <f t="shared" si="12"/>
        <v>149.87361280326445</v>
      </c>
      <c r="AM24" s="439">
        <f t="shared" si="13"/>
        <v>99.915741868842986</v>
      </c>
      <c r="AN24" s="438">
        <f t="shared" si="14"/>
        <v>19.983148373768596</v>
      </c>
      <c r="AO24" s="439">
        <f t="shared" si="15"/>
        <v>249.78935467210746</v>
      </c>
      <c r="AP24" s="438">
        <f t="shared" si="16"/>
        <v>799.32593495074389</v>
      </c>
      <c r="AQ24" s="439">
        <f t="shared" si="17"/>
        <v>299.7472256065289</v>
      </c>
      <c r="AR24" s="438">
        <f t="shared" si="18"/>
        <v>59.949445121305786</v>
      </c>
      <c r="AS24" s="438">
        <f t="shared" si="19"/>
        <v>3676.8993007734216</v>
      </c>
      <c r="AT24" s="437">
        <f t="shared" si="20"/>
        <v>832.63118224035816</v>
      </c>
      <c r="AU24" s="437">
        <f t="shared" si="21"/>
        <v>306.40827506445191</v>
      </c>
      <c r="AV24" s="437">
        <f t="shared" si="22"/>
        <v>1139.0394573048102</v>
      </c>
      <c r="AW24" s="437">
        <f t="shared" si="23"/>
        <v>12.952040612627794</v>
      </c>
      <c r="AX24" s="437">
        <f t="shared" si="24"/>
        <v>4.7663509454470292</v>
      </c>
      <c r="AY24" s="437">
        <f t="shared" si="25"/>
        <v>17.718391558074824</v>
      </c>
      <c r="AZ24" s="437">
        <f t="shared" si="26"/>
        <v>50.140972699034535</v>
      </c>
      <c r="BA24" s="437">
        <f t="shared" si="27"/>
        <v>4.0112778159227629</v>
      </c>
      <c r="BB24" s="437">
        <f t="shared" si="28"/>
        <v>2.0056389079613814</v>
      </c>
      <c r="BC24" s="437">
        <f t="shared" si="29"/>
        <v>34.970509654095046</v>
      </c>
      <c r="BD24" s="437">
        <f t="shared" si="30"/>
        <v>12.869147552706981</v>
      </c>
      <c r="BE24" s="437">
        <f t="shared" si="31"/>
        <v>429.63769003602476</v>
      </c>
      <c r="BF24" s="437">
        <f t="shared" si="32"/>
        <v>16.652623644807164</v>
      </c>
      <c r="BG24" s="437">
        <f t="shared" si="33"/>
        <v>550.28786031055256</v>
      </c>
      <c r="BH24" s="437">
        <f t="shared" si="34"/>
        <v>1110.1749096538108</v>
      </c>
      <c r="BI24" s="437">
        <f t="shared" si="35"/>
        <v>138.77186370672635</v>
      </c>
      <c r="BJ24" s="437">
        <f t="shared" si="36"/>
        <v>84.234521269982906</v>
      </c>
      <c r="BK24" s="437">
        <f t="shared" si="37"/>
        <v>33.305247289614329</v>
      </c>
      <c r="BL24" s="437">
        <f t="shared" si="38"/>
        <v>0</v>
      </c>
      <c r="BM24" s="437">
        <f t="shared" si="39"/>
        <v>502.86704742660959</v>
      </c>
      <c r="BN24" s="437">
        <f t="shared" si="40"/>
        <v>1869.353589346744</v>
      </c>
      <c r="BO24" s="437">
        <f t="shared" si="41"/>
        <v>7253.2985992936037</v>
      </c>
      <c r="BP24" s="437">
        <f t="shared" si="42"/>
        <v>7253.2985992936028</v>
      </c>
      <c r="BQ24" s="437">
        <f t="shared" si="43"/>
        <v>19578.895691736663</v>
      </c>
      <c r="BR24" s="437">
        <f t="shared" si="44"/>
        <v>454.8</v>
      </c>
      <c r="BS24" s="440">
        <f>VLOOKUP(B24,'ISS VIGILANCIA'!$A$1:$B$35,2,FALSE)*100</f>
        <v>2</v>
      </c>
      <c r="BT24" s="441">
        <f t="shared" si="45"/>
        <v>5.65</v>
      </c>
      <c r="BU24" s="442">
        <f t="shared" si="46"/>
        <v>2.1197668256491848</v>
      </c>
      <c r="BV24" s="443">
        <f t="shared" si="47"/>
        <v>436.23308302568569</v>
      </c>
      <c r="BW24" s="442">
        <f t="shared" si="48"/>
        <v>3.1796502384737768</v>
      </c>
      <c r="BX24" s="444">
        <f t="shared" si="49"/>
        <v>654.34962453852847</v>
      </c>
      <c r="BY24" s="442">
        <f t="shared" si="50"/>
        <v>0.68892421833598505</v>
      </c>
      <c r="BZ24" s="437">
        <f t="shared" si="55"/>
        <v>141.77575198334785</v>
      </c>
      <c r="CA24" s="437">
        <f t="shared" si="51"/>
        <v>545.6</v>
      </c>
      <c r="CB24" s="437">
        <f t="shared" si="52"/>
        <v>2232.7584595475623</v>
      </c>
      <c r="CC24" s="445">
        <f t="shared" si="53"/>
        <v>21811.654151284227</v>
      </c>
      <c r="CD24" s="615"/>
    </row>
    <row r="25" spans="1:82" s="616" customFormat="1" ht="15" customHeight="1">
      <c r="A25" s="447" t="str">
        <f>CCT!D31</f>
        <v>Sindesp - MG</v>
      </c>
      <c r="B25" s="447" t="str">
        <f>CCT!C31</f>
        <v>Ribeirão das Neves</v>
      </c>
      <c r="C25" s="433">
        <f>CCT!F31</f>
        <v>1</v>
      </c>
      <c r="D25" s="434">
        <f>CCT!E31</f>
        <v>1602.86</v>
      </c>
      <c r="E25" s="435">
        <f t="shared" si="0"/>
        <v>1602.86</v>
      </c>
      <c r="F25" s="433">
        <f>CCT!H31</f>
        <v>2</v>
      </c>
      <c r="G25" s="434">
        <f>CCT!G31</f>
        <v>1602.86</v>
      </c>
      <c r="H25" s="435">
        <f t="shared" si="1"/>
        <v>3205.72</v>
      </c>
      <c r="I25" s="433">
        <f>CCT!J31</f>
        <v>2</v>
      </c>
      <c r="J25" s="434">
        <f>CCT!I31</f>
        <v>1602.86</v>
      </c>
      <c r="K25" s="435">
        <f t="shared" si="2"/>
        <v>3205.72</v>
      </c>
      <c r="L25" s="436">
        <f t="shared" si="3"/>
        <v>5</v>
      </c>
      <c r="M25" s="437">
        <f t="shared" si="4"/>
        <v>8014.2999999999993</v>
      </c>
      <c r="N25" s="438"/>
      <c r="O25" s="437">
        <f t="shared" si="5"/>
        <v>2404.29</v>
      </c>
      <c r="P25" s="437">
        <f t="shared" si="6"/>
        <v>822.1214654545455</v>
      </c>
      <c r="Q25" s="437"/>
      <c r="R25" s="438"/>
      <c r="S25" s="437">
        <f t="shared" si="7"/>
        <v>834.58072142975197</v>
      </c>
      <c r="T25" s="437">
        <f t="shared" si="54"/>
        <v>203.32036242424243</v>
      </c>
      <c r="U25" s="437">
        <f t="shared" si="8"/>
        <v>12278.61254930854</v>
      </c>
      <c r="V25" s="437">
        <f>VLOOKUP('Resumo Geral'!A25,PARÂMETRO!$B$2:$I$4,2,FALSE)*L25</f>
        <v>564.5</v>
      </c>
      <c r="W25" s="437">
        <f>(((VLOOKUP(A25,PARÂMETRO!$B$2:$I$4,3,FALSE)*20)-(VLOOKUP(A25,PARÂMETRO!$B$2:$I$4,3,FALSE)*20)*10%)*C25+((VLOOKUP(A25,PARÂMETRO!$B$2:$IL$4,3,FALSE)*15.5)-(VLOOKUP(A25,PARÂMETRO!$B$2:$I$4,3,FALSE)*15.5*10%))*F25+((VLOOKUP(A25,PARÂMETRO!$B$2:$I$4,3,FALSE)*15.5)-(VLOOKUP(A25,PARÂMETRO!$B$2:$I$4,3,FALSE)*15.5)*10%)*I25)</f>
        <v>1180.0619999999999</v>
      </c>
      <c r="X25" s="437">
        <f>(VLOOKUP(B25,PARÂMETRO!$B$9:$E$42,4,FALSE)*(2*20*C25))-(IF(E25*6%&lt;=(VLOOKUP(B25,PARÂMETRO!$B$9:$E$42,4,FALSE)*(2*20*C25)),E25*6%,VLOOKUP(B25,PARÂMETRO!$B$9:$E$42,4,FALSE)*(2*20*C25)))+(VLOOKUP(B25,PARÂMETRO!$B$9:$E$42,4,FALSE)*(2*15.5*F25))-(IF(H25*6%&lt;=(VLOOKUP(B25,PARÂMETRO!$B$9:$E$42,4,FALSE)*(2*15.5*F25)),H25*6%,VLOOKUP(B25,PARÂMETRO!$B$9:$E$42,4,FALSE)*(2*15.5*F25)))+(VLOOKUP(B25,PARÂMETRO!$B$9:$E$42,4,FALSE)*(2*15.5*I25))-(IF(K25*6%&lt;=(VLOOKUP(B25,PARÂMETRO!$B$9:$E$42,4,FALSE)*(2*15.5*I25)),K25*6%,VLOOKUP(B25,PARÂMETRO!$B$9:$E$42,4,FALSE)*(2*15.5*I25)))</f>
        <v>125.94200000000006</v>
      </c>
      <c r="Y25" s="437">
        <f>VLOOKUP(A25,PARÂMETRO!$B$2:$I$4,4,FALSE)*L25</f>
        <v>455.4</v>
      </c>
      <c r="Z25" s="437">
        <f>VLOOKUP(A25,PARÂMETRO!$B$2:$I$4,5,FALSE)*L25</f>
        <v>85.15</v>
      </c>
      <c r="AA25" s="437">
        <f>VLOOKUP(A25,PARÂMETRO!$B$2:$I$4,6,FALSE)</f>
        <v>0</v>
      </c>
      <c r="AB25" s="437">
        <f>VLOOKUP($A25,PARÂMETRO!$B$2:$I$4,7,FALSE)</f>
        <v>0</v>
      </c>
      <c r="AC25" s="437">
        <f>VLOOKUP($A25,PARÂMETRO!$B$2:$I$4,8,FALSE)</f>
        <v>0</v>
      </c>
      <c r="AD25" s="437"/>
      <c r="AE25" s="437">
        <f t="shared" si="9"/>
        <v>2411.0540000000001</v>
      </c>
      <c r="AF25" s="437">
        <f>Uniformes!$H$10*L25</f>
        <v>311.87124823972221</v>
      </c>
      <c r="AG25" s="437"/>
      <c r="AH25" s="437">
        <f>L25*Equipamentos!$H$12</f>
        <v>292.66288370873013</v>
      </c>
      <c r="AI25" s="437"/>
      <c r="AJ25" s="437">
        <f t="shared" si="10"/>
        <v>604.53413194845234</v>
      </c>
      <c r="AK25" s="438">
        <f t="shared" si="11"/>
        <v>2455.7225098617082</v>
      </c>
      <c r="AL25" s="438">
        <f t="shared" si="12"/>
        <v>184.1791882396281</v>
      </c>
      <c r="AM25" s="439">
        <f t="shared" si="13"/>
        <v>122.78612549308541</v>
      </c>
      <c r="AN25" s="438">
        <f t="shared" si="14"/>
        <v>24.557225098617081</v>
      </c>
      <c r="AO25" s="439">
        <f t="shared" si="15"/>
        <v>306.96531373271353</v>
      </c>
      <c r="AP25" s="438">
        <f t="shared" si="16"/>
        <v>982.28900394468326</v>
      </c>
      <c r="AQ25" s="439">
        <f t="shared" si="17"/>
        <v>368.35837647925621</v>
      </c>
      <c r="AR25" s="438">
        <f t="shared" si="18"/>
        <v>73.671675295851244</v>
      </c>
      <c r="AS25" s="438">
        <f t="shared" si="19"/>
        <v>4518.5294181455429</v>
      </c>
      <c r="AT25" s="437">
        <f t="shared" si="20"/>
        <v>1023.2177124423783</v>
      </c>
      <c r="AU25" s="437">
        <f t="shared" si="21"/>
        <v>376.54411817879532</v>
      </c>
      <c r="AV25" s="437">
        <f t="shared" si="22"/>
        <v>1399.7618306211737</v>
      </c>
      <c r="AW25" s="437">
        <f t="shared" si="23"/>
        <v>15.916719971325884</v>
      </c>
      <c r="AX25" s="437">
        <f t="shared" si="24"/>
        <v>5.8573529494479271</v>
      </c>
      <c r="AY25" s="437">
        <f t="shared" si="25"/>
        <v>21.774072920773811</v>
      </c>
      <c r="AZ25" s="437">
        <f t="shared" si="26"/>
        <v>61.61807590089925</v>
      </c>
      <c r="BA25" s="437">
        <f t="shared" si="27"/>
        <v>4.92944607207194</v>
      </c>
      <c r="BB25" s="437">
        <f t="shared" si="28"/>
        <v>2.46472303603597</v>
      </c>
      <c r="BC25" s="437">
        <f t="shared" si="29"/>
        <v>42.975143922579896</v>
      </c>
      <c r="BD25" s="437">
        <f t="shared" si="30"/>
        <v>15.814852963509406</v>
      </c>
      <c r="BE25" s="437">
        <f t="shared" si="31"/>
        <v>527.98033962026716</v>
      </c>
      <c r="BF25" s="437">
        <f t="shared" si="32"/>
        <v>20.464354248847567</v>
      </c>
      <c r="BG25" s="437">
        <f t="shared" si="33"/>
        <v>676.24693576421123</v>
      </c>
      <c r="BH25" s="437">
        <f t="shared" si="34"/>
        <v>1364.2902832565044</v>
      </c>
      <c r="BI25" s="437">
        <f t="shared" si="35"/>
        <v>170.53628540706305</v>
      </c>
      <c r="BJ25" s="437">
        <f t="shared" si="36"/>
        <v>103.51552524208728</v>
      </c>
      <c r="BK25" s="437">
        <f t="shared" si="37"/>
        <v>40.928708497695133</v>
      </c>
      <c r="BL25" s="437">
        <f t="shared" si="38"/>
        <v>0</v>
      </c>
      <c r="BM25" s="437">
        <f t="shared" si="39"/>
        <v>617.97165528443293</v>
      </c>
      <c r="BN25" s="437">
        <f t="shared" si="40"/>
        <v>2297.2424576877829</v>
      </c>
      <c r="BO25" s="437">
        <f t="shared" si="41"/>
        <v>8913.554715139484</v>
      </c>
      <c r="BP25" s="437">
        <f t="shared" si="42"/>
        <v>8913.5547151394858</v>
      </c>
      <c r="BQ25" s="437">
        <f t="shared" si="43"/>
        <v>24207.755396396478</v>
      </c>
      <c r="BR25" s="437">
        <f t="shared" si="44"/>
        <v>568.5</v>
      </c>
      <c r="BS25" s="440">
        <f>VLOOKUP(B25,'ISS VIGILANCIA'!$A$1:$B$35,2,FALSE)*100</f>
        <v>2</v>
      </c>
      <c r="BT25" s="441">
        <f t="shared" si="45"/>
        <v>5.65</v>
      </c>
      <c r="BU25" s="442">
        <f t="shared" si="46"/>
        <v>2.1197668256491848</v>
      </c>
      <c r="BV25" s="443">
        <f t="shared" si="47"/>
        <v>539.65565228185596</v>
      </c>
      <c r="BW25" s="442">
        <f t="shared" si="48"/>
        <v>3.1796502384737768</v>
      </c>
      <c r="BX25" s="444">
        <f t="shared" si="49"/>
        <v>809.48347842278383</v>
      </c>
      <c r="BY25" s="442">
        <f t="shared" si="50"/>
        <v>0.68892421833598505</v>
      </c>
      <c r="BZ25" s="437">
        <f t="shared" si="55"/>
        <v>175.38808699160316</v>
      </c>
      <c r="CA25" s="437">
        <f t="shared" si="51"/>
        <v>682</v>
      </c>
      <c r="CB25" s="437">
        <f t="shared" si="52"/>
        <v>2775.027217696243</v>
      </c>
      <c r="CC25" s="445">
        <f t="shared" si="53"/>
        <v>26982.782614092721</v>
      </c>
      <c r="CD25" s="615"/>
    </row>
    <row r="26" spans="1:82" s="616" customFormat="1" ht="15" customHeight="1">
      <c r="A26" s="447" t="str">
        <f>CCT!D32</f>
        <v>Sindesp - MG</v>
      </c>
      <c r="B26" s="447" t="str">
        <f>CCT!C32</f>
        <v>Santa Luzia</v>
      </c>
      <c r="C26" s="433">
        <f>CCT!F32</f>
        <v>0</v>
      </c>
      <c r="D26" s="434">
        <f>CCT!E32</f>
        <v>0</v>
      </c>
      <c r="E26" s="435">
        <f t="shared" si="0"/>
        <v>0</v>
      </c>
      <c r="F26" s="433">
        <f>CCT!H32</f>
        <v>2</v>
      </c>
      <c r="G26" s="434">
        <f>CCT!G32</f>
        <v>1602.86</v>
      </c>
      <c r="H26" s="435">
        <f t="shared" si="1"/>
        <v>3205.72</v>
      </c>
      <c r="I26" s="433">
        <f>CCT!J32</f>
        <v>2</v>
      </c>
      <c r="J26" s="434">
        <f>CCT!I32</f>
        <v>1602.86</v>
      </c>
      <c r="K26" s="435">
        <f t="shared" si="2"/>
        <v>3205.72</v>
      </c>
      <c r="L26" s="436">
        <f t="shared" si="3"/>
        <v>4</v>
      </c>
      <c r="M26" s="437">
        <f t="shared" si="4"/>
        <v>6411.44</v>
      </c>
      <c r="N26" s="438"/>
      <c r="O26" s="437">
        <f t="shared" si="5"/>
        <v>1923.4319999999998</v>
      </c>
      <c r="P26" s="437">
        <f t="shared" si="6"/>
        <v>822.1214654545455</v>
      </c>
      <c r="Q26" s="437"/>
      <c r="R26" s="438"/>
      <c r="S26" s="437">
        <f t="shared" si="7"/>
        <v>645.151812338843</v>
      </c>
      <c r="T26" s="437">
        <f t="shared" si="54"/>
        <v>189.42890909090912</v>
      </c>
      <c r="U26" s="437">
        <f t="shared" si="8"/>
        <v>9991.5741868842979</v>
      </c>
      <c r="V26" s="437">
        <f>VLOOKUP('Resumo Geral'!A26,PARÂMETRO!$B$2:$I$4,2,FALSE)*L26</f>
        <v>451.6</v>
      </c>
      <c r="W26" s="437">
        <f>(((VLOOKUP(A26,PARÂMETRO!$B$2:$I$4,3,FALSE)*20)-(VLOOKUP(A26,PARÂMETRO!$B$2:$I$4,3,FALSE)*20)*10%)*C26+((VLOOKUP(A26,PARÂMETRO!$B$2:$IL$4,3,FALSE)*15.5)-(VLOOKUP(A26,PARÂMETRO!$B$2:$I$4,3,FALSE)*15.5*10%))*F26+((VLOOKUP(A26,PARÂMETRO!$B$2:$I$4,3,FALSE)*15.5)-(VLOOKUP(A26,PARÂMETRO!$B$2:$I$4,3,FALSE)*15.5)*10%)*I26)</f>
        <v>892.24199999999996</v>
      </c>
      <c r="X26" s="437">
        <f>(VLOOKUP(B26,PARÂMETRO!$B$9:$E$42,4,FALSE)*(2*20*C26))-(IF(E26*6%&lt;=(VLOOKUP(B26,PARÂMETRO!$B$9:$E$42,4,FALSE)*(2*20*C26)),E26*6%,VLOOKUP(B26,PARÂMETRO!$B$9:$E$42,4,FALSE)*(2*20*C26)))+(VLOOKUP(B26,PARÂMETRO!$B$9:$E$42,4,FALSE)*(2*15.5*F26))-(IF(H26*6%&lt;=(VLOOKUP(B26,PARÂMETRO!$B$9:$E$42,4,FALSE)*(2*15.5*F26)),H26*6%,VLOOKUP(B26,PARÂMETRO!$B$9:$E$42,4,FALSE)*(2*15.5*F26)))+(VLOOKUP(B26,PARÂMETRO!$B$9:$E$42,4,FALSE)*(2*15.5*I26))-(IF(K26*6%&lt;=(VLOOKUP(B26,PARÂMETRO!$B$9:$E$42,4,FALSE)*(2*15.5*I26)),K26*6%,VLOOKUP(B26,PARÂMETRO!$B$9:$E$42,4,FALSE)*(2*15.5*I26)))</f>
        <v>74.113600000000076</v>
      </c>
      <c r="Y26" s="437">
        <f>VLOOKUP(A26,PARÂMETRO!$B$2:$I$4,4,FALSE)*L26</f>
        <v>364.32</v>
      </c>
      <c r="Z26" s="437">
        <f>VLOOKUP(A26,PARÂMETRO!$B$2:$I$4,5,FALSE)*L26</f>
        <v>68.12</v>
      </c>
      <c r="AA26" s="437">
        <f>VLOOKUP(A26,PARÂMETRO!$B$2:$I$4,6,FALSE)</f>
        <v>0</v>
      </c>
      <c r="AB26" s="437">
        <f>VLOOKUP($A26,PARÂMETRO!$B$2:$I$4,7,FALSE)</f>
        <v>0</v>
      </c>
      <c r="AC26" s="437">
        <f>VLOOKUP($A26,PARÂMETRO!$B$2:$I$4,8,FALSE)</f>
        <v>0</v>
      </c>
      <c r="AD26" s="437"/>
      <c r="AE26" s="437">
        <f t="shared" si="9"/>
        <v>1850.3956000000003</v>
      </c>
      <c r="AF26" s="437">
        <f>Uniformes!$H$10*L26</f>
        <v>249.49699859177778</v>
      </c>
      <c r="AG26" s="437"/>
      <c r="AH26" s="437">
        <f>L26*Equipamentos!$H$12</f>
        <v>234.13030696698411</v>
      </c>
      <c r="AI26" s="437"/>
      <c r="AJ26" s="437">
        <f t="shared" si="10"/>
        <v>483.62730555876192</v>
      </c>
      <c r="AK26" s="438">
        <f t="shared" si="11"/>
        <v>1998.3148373768597</v>
      </c>
      <c r="AL26" s="438">
        <f t="shared" si="12"/>
        <v>149.87361280326445</v>
      </c>
      <c r="AM26" s="439">
        <f t="shared" si="13"/>
        <v>99.915741868842986</v>
      </c>
      <c r="AN26" s="438">
        <f t="shared" si="14"/>
        <v>19.983148373768596</v>
      </c>
      <c r="AO26" s="439">
        <f t="shared" si="15"/>
        <v>249.78935467210746</v>
      </c>
      <c r="AP26" s="438">
        <f t="shared" si="16"/>
        <v>799.32593495074389</v>
      </c>
      <c r="AQ26" s="439">
        <f t="shared" si="17"/>
        <v>299.7472256065289</v>
      </c>
      <c r="AR26" s="438">
        <f t="shared" si="18"/>
        <v>59.949445121305786</v>
      </c>
      <c r="AS26" s="438">
        <f t="shared" si="19"/>
        <v>3676.8993007734216</v>
      </c>
      <c r="AT26" s="437">
        <f t="shared" si="20"/>
        <v>832.63118224035816</v>
      </c>
      <c r="AU26" s="437">
        <f t="shared" si="21"/>
        <v>306.40827506445191</v>
      </c>
      <c r="AV26" s="437">
        <f t="shared" si="22"/>
        <v>1139.0394573048102</v>
      </c>
      <c r="AW26" s="437">
        <f t="shared" si="23"/>
        <v>12.952040612627794</v>
      </c>
      <c r="AX26" s="437">
        <f t="shared" si="24"/>
        <v>4.7663509454470292</v>
      </c>
      <c r="AY26" s="437">
        <f t="shared" si="25"/>
        <v>17.718391558074824</v>
      </c>
      <c r="AZ26" s="437">
        <f t="shared" si="26"/>
        <v>50.140972699034535</v>
      </c>
      <c r="BA26" s="437">
        <f t="shared" si="27"/>
        <v>4.0112778159227629</v>
      </c>
      <c r="BB26" s="437">
        <f t="shared" si="28"/>
        <v>2.0056389079613814</v>
      </c>
      <c r="BC26" s="437">
        <f t="shared" si="29"/>
        <v>34.970509654095046</v>
      </c>
      <c r="BD26" s="437">
        <f t="shared" si="30"/>
        <v>12.869147552706981</v>
      </c>
      <c r="BE26" s="437">
        <f t="shared" si="31"/>
        <v>429.63769003602476</v>
      </c>
      <c r="BF26" s="437">
        <f t="shared" si="32"/>
        <v>16.652623644807164</v>
      </c>
      <c r="BG26" s="437">
        <f t="shared" si="33"/>
        <v>550.28786031055256</v>
      </c>
      <c r="BH26" s="437">
        <f t="shared" si="34"/>
        <v>1110.1749096538108</v>
      </c>
      <c r="BI26" s="437">
        <f t="shared" si="35"/>
        <v>138.77186370672635</v>
      </c>
      <c r="BJ26" s="437">
        <f t="shared" si="36"/>
        <v>84.234521269982906</v>
      </c>
      <c r="BK26" s="437">
        <f t="shared" si="37"/>
        <v>33.305247289614329</v>
      </c>
      <c r="BL26" s="437">
        <f t="shared" si="38"/>
        <v>0</v>
      </c>
      <c r="BM26" s="437">
        <f t="shared" si="39"/>
        <v>502.86704742660959</v>
      </c>
      <c r="BN26" s="437">
        <f t="shared" si="40"/>
        <v>1869.353589346744</v>
      </c>
      <c r="BO26" s="437">
        <f t="shared" si="41"/>
        <v>7253.2985992936037</v>
      </c>
      <c r="BP26" s="437">
        <f t="shared" si="42"/>
        <v>7253.2985992936028</v>
      </c>
      <c r="BQ26" s="437">
        <f t="shared" si="43"/>
        <v>19578.895691736663</v>
      </c>
      <c r="BR26" s="437">
        <f t="shared" si="44"/>
        <v>454.8</v>
      </c>
      <c r="BS26" s="440">
        <f>VLOOKUP(B26,'ISS VIGILANCIA'!$A$1:$B$35,2,FALSE)*100</f>
        <v>2</v>
      </c>
      <c r="BT26" s="441">
        <f t="shared" si="45"/>
        <v>5.65</v>
      </c>
      <c r="BU26" s="442">
        <f t="shared" si="46"/>
        <v>2.1197668256491848</v>
      </c>
      <c r="BV26" s="443">
        <f t="shared" si="47"/>
        <v>436.23308302568569</v>
      </c>
      <c r="BW26" s="442">
        <f t="shared" si="48"/>
        <v>3.1796502384737768</v>
      </c>
      <c r="BX26" s="444">
        <f t="shared" si="49"/>
        <v>654.34962453852847</v>
      </c>
      <c r="BY26" s="442">
        <f t="shared" si="50"/>
        <v>0.68892421833598505</v>
      </c>
      <c r="BZ26" s="437">
        <f t="shared" si="55"/>
        <v>141.77575198334785</v>
      </c>
      <c r="CA26" s="437">
        <f t="shared" si="51"/>
        <v>545.6</v>
      </c>
      <c r="CB26" s="437">
        <f t="shared" si="52"/>
        <v>2232.7584595475623</v>
      </c>
      <c r="CC26" s="445">
        <f t="shared" si="53"/>
        <v>21811.654151284227</v>
      </c>
      <c r="CD26" s="615"/>
    </row>
    <row r="27" spans="1:82" s="616" customFormat="1" ht="15" customHeight="1">
      <c r="A27" s="447" t="str">
        <f>CCT!D33</f>
        <v>Sindesp - MG</v>
      </c>
      <c r="B27" s="447" t="str">
        <f>CCT!C33</f>
        <v>São João Del Rei</v>
      </c>
      <c r="C27" s="433">
        <f>CCT!F33</f>
        <v>0</v>
      </c>
      <c r="D27" s="434">
        <f>CCT!E33</f>
        <v>0</v>
      </c>
      <c r="E27" s="435">
        <f t="shared" ref="E27" si="122">C27*D27</f>
        <v>0</v>
      </c>
      <c r="F27" s="433">
        <f>CCT!H33</f>
        <v>2</v>
      </c>
      <c r="G27" s="434">
        <f>CCT!G33</f>
        <v>1602.86</v>
      </c>
      <c r="H27" s="435">
        <f t="shared" ref="H27" si="123">F27*G27</f>
        <v>3205.72</v>
      </c>
      <c r="I27" s="433">
        <f>CCT!J33</f>
        <v>0</v>
      </c>
      <c r="J27" s="434">
        <f>CCT!I33</f>
        <v>0</v>
      </c>
      <c r="K27" s="435">
        <f t="shared" ref="K27" si="124">I27*J27</f>
        <v>0</v>
      </c>
      <c r="L27" s="436">
        <f t="shared" ref="L27" si="125">I27+F27+C27</f>
        <v>2</v>
      </c>
      <c r="M27" s="437">
        <f t="shared" ref="M27" si="126">K27+H27+E27</f>
        <v>3205.72</v>
      </c>
      <c r="N27" s="438"/>
      <c r="O27" s="437">
        <f t="shared" ref="O27" si="127">D27*C27*$O$2+G27*F27*$O$2+J27*I27*$O$2</f>
        <v>961.71599999999989</v>
      </c>
      <c r="P27" s="437">
        <f t="shared" ref="P27" si="128">((J27+J27*$O$2)/220*$P$2*7*15.5)*I27</f>
        <v>0</v>
      </c>
      <c r="Q27" s="437"/>
      <c r="R27" s="438"/>
      <c r="S27" s="437">
        <f>((D27+D27*$O$2)/220*20*C27)+((G27+G27*$O$2)/220*15.5*F27)+(((J27+J27*$O$2+(J27+J27*$O$2)/220*$P$2*7*15.5)/220*15.5)*I27)</f>
        <v>293.61480909090909</v>
      </c>
      <c r="T27" s="437">
        <f t="shared" si="54"/>
        <v>94.714454545454558</v>
      </c>
      <c r="U27" s="437">
        <f t="shared" si="8"/>
        <v>4555.7652636363637</v>
      </c>
      <c r="V27" s="437">
        <f>VLOOKUP('Resumo Geral'!A27,PARÂMETRO!$B$2:$I$4,2,FALSE)*L27</f>
        <v>225.8</v>
      </c>
      <c r="W27" s="437">
        <f>(((VLOOKUP(A27,PARÂMETRO!$B$2:$I$4,3,FALSE)*20)-(VLOOKUP(A27,PARÂMETRO!$B$2:$I$4,3,FALSE)*20)*10%)*C27+((VLOOKUP(A27,PARÂMETRO!$B$2:$IL$4,3,FALSE)*15.5)-(VLOOKUP(A27,PARÂMETRO!$B$2:$I$4,3,FALSE)*15.5*10%))*F27+((VLOOKUP(A27,PARÂMETRO!$B$2:$I$4,3,FALSE)*15.5)-(VLOOKUP(A27,PARÂMETRO!$B$2:$I$4,3,FALSE)*15.5)*10%)*I27)</f>
        <v>446.12099999999998</v>
      </c>
      <c r="X27" s="437">
        <f>(VLOOKUP(B27,PARÂMETRO!$B$9:$E$42,4,FALSE)*(2*20*C27))-(IF(E27*6%&lt;=(VLOOKUP(B27,PARÂMETRO!$B$9:$E$42,4,FALSE)*(2*20*C27)),E27*6%,VLOOKUP(B27,PARÂMETRO!$B$9:$E$42,4,FALSE)*(2*20*C27)))+(VLOOKUP(B27,PARÂMETRO!$B$9:$E$42,4,FALSE)*(2*15.5*F27))-(IF(H27*6%&lt;=(VLOOKUP(B27,PARÂMETRO!$B$9:$E$42,4,FALSE)*(2*15.5*F27)),H27*6%,VLOOKUP(B27,PARÂMETRO!$B$9:$E$42,4,FALSE)*(2*15.5*F27)))+(VLOOKUP(B27,PARÂMETRO!$B$9:$E$42,4,FALSE)*(2*15.5*I27))-(IF(K27*6%&lt;=(VLOOKUP(B27,PARÂMETRO!$B$9:$E$42,4,FALSE)*(2*15.5*I27)),K27*6%,VLOOKUP(B27,PARÂMETRO!$B$9:$E$42,4,FALSE)*(2*15.5*I27)))</f>
        <v>37.056800000000038</v>
      </c>
      <c r="Y27" s="437">
        <f>VLOOKUP(A27,PARÂMETRO!$B$2:$I$4,4,FALSE)*L27</f>
        <v>182.16</v>
      </c>
      <c r="Z27" s="437">
        <f>VLOOKUP(A27,PARÂMETRO!$B$2:$I$4,5,FALSE)*L27</f>
        <v>34.06</v>
      </c>
      <c r="AA27" s="437">
        <f>VLOOKUP(A27,PARÂMETRO!$B$2:$I$4,6,FALSE)</f>
        <v>0</v>
      </c>
      <c r="AB27" s="437">
        <f>VLOOKUP($A27,PARÂMETRO!$B$2:$I$4,7,FALSE)</f>
        <v>0</v>
      </c>
      <c r="AC27" s="437">
        <f>VLOOKUP($A27,PARÂMETRO!$B$2:$I$4,8,FALSE)</f>
        <v>0</v>
      </c>
      <c r="AD27" s="437"/>
      <c r="AE27" s="437">
        <f>SUM(V27:AD27)</f>
        <v>925.19780000000014</v>
      </c>
      <c r="AF27" s="437">
        <f>Uniformes!$H$10*L27</f>
        <v>124.74849929588889</v>
      </c>
      <c r="AG27" s="437"/>
      <c r="AH27" s="437">
        <f>L27*Equipamentos!$H$12</f>
        <v>117.06515348349205</v>
      </c>
      <c r="AI27" s="437"/>
      <c r="AJ27" s="437">
        <f t="shared" ref="AJ27" si="129">SUM(AF27:AI27)</f>
        <v>241.81365277938096</v>
      </c>
      <c r="AK27" s="438">
        <f t="shared" ref="AK27" si="130">U27*$AK$2</f>
        <v>911.15305272727278</v>
      </c>
      <c r="AL27" s="438">
        <f t="shared" ref="AL27" si="131">U27*$AL$2</f>
        <v>68.336478954545456</v>
      </c>
      <c r="AM27" s="439">
        <f t="shared" ref="AM27" si="132">U27*$AM$2</f>
        <v>45.557652636363635</v>
      </c>
      <c r="AN27" s="438">
        <f t="shared" ref="AN27" si="133">U27*$AN$2</f>
        <v>9.1115305272727269</v>
      </c>
      <c r="AO27" s="439">
        <f t="shared" ref="AO27" si="134">U27*$AO$2</f>
        <v>113.8941315909091</v>
      </c>
      <c r="AP27" s="438">
        <f t="shared" ref="AP27" si="135">U27*$AP$2</f>
        <v>364.46122109090908</v>
      </c>
      <c r="AQ27" s="439">
        <f t="shared" ref="AQ27" si="136">U27*$AQ$2</f>
        <v>136.67295790909091</v>
      </c>
      <c r="AR27" s="438">
        <f t="shared" ref="AR27" si="137">U27*$AR$2</f>
        <v>27.334591581818181</v>
      </c>
      <c r="AS27" s="438">
        <f t="shared" ref="AS27" si="138">SUM(AK27:AR27)</f>
        <v>1676.5216170181818</v>
      </c>
      <c r="AT27" s="437">
        <f t="shared" ref="AT27" si="139">$AT$2*U27</f>
        <v>379.64710530303029</v>
      </c>
      <c r="AU27" s="437">
        <f t="shared" si="21"/>
        <v>139.7101347515152</v>
      </c>
      <c r="AV27" s="437">
        <f t="shared" si="22"/>
        <v>519.35724005454551</v>
      </c>
      <c r="AW27" s="437">
        <f t="shared" si="23"/>
        <v>5.9056216380471378</v>
      </c>
      <c r="AX27" s="437">
        <f t="shared" si="24"/>
        <v>2.1732687628013472</v>
      </c>
      <c r="AY27" s="437">
        <f t="shared" ref="AY27" si="140">SUM(AW27:AX27)</f>
        <v>8.0788904008484845</v>
      </c>
      <c r="AZ27" s="437">
        <f t="shared" si="26"/>
        <v>22.862313528838737</v>
      </c>
      <c r="BA27" s="437">
        <f t="shared" si="27"/>
        <v>1.828985082307099</v>
      </c>
      <c r="BB27" s="437">
        <f t="shared" si="28"/>
        <v>0.9144925411535495</v>
      </c>
      <c r="BC27" s="437">
        <f t="shared" si="29"/>
        <v>15.945178422727276</v>
      </c>
      <c r="BD27" s="437">
        <f t="shared" si="30"/>
        <v>5.8678256595636391</v>
      </c>
      <c r="BE27" s="437">
        <f t="shared" si="31"/>
        <v>195.89790633636363</v>
      </c>
      <c r="BF27" s="437">
        <f t="shared" si="32"/>
        <v>7.5929421060606064</v>
      </c>
      <c r="BG27" s="437">
        <f t="shared" ref="BG27" si="141">SUM(AZ27:BF27)</f>
        <v>250.90964367701454</v>
      </c>
      <c r="BH27" s="437">
        <f t="shared" si="34"/>
        <v>506.19614040404036</v>
      </c>
      <c r="BI27" s="437">
        <f t="shared" si="35"/>
        <v>63.274517550505045</v>
      </c>
      <c r="BJ27" s="437">
        <f t="shared" si="36"/>
        <v>38.40763215315657</v>
      </c>
      <c r="BK27" s="437">
        <f t="shared" si="37"/>
        <v>15.185884212121213</v>
      </c>
      <c r="BL27" s="437">
        <f t="shared" si="38"/>
        <v>0</v>
      </c>
      <c r="BM27" s="437">
        <f t="shared" si="39"/>
        <v>229.287616149695</v>
      </c>
      <c r="BN27" s="437">
        <f t="shared" ref="BN27" si="142">SUM(BH27:BM27)</f>
        <v>852.35179046951816</v>
      </c>
      <c r="BO27" s="437">
        <f t="shared" si="41"/>
        <v>3307.2191816201089</v>
      </c>
      <c r="BP27" s="437">
        <f t="shared" si="42"/>
        <v>3307.2191816201084</v>
      </c>
      <c r="BQ27" s="437">
        <f t="shared" si="43"/>
        <v>9029.9958980358533</v>
      </c>
      <c r="BR27" s="437">
        <f t="shared" si="44"/>
        <v>227.4</v>
      </c>
      <c r="BS27" s="440">
        <f>VLOOKUP(B27,'ISS VIGILANCIA'!$A$1:$B$35,2,FALSE)*100</f>
        <v>5</v>
      </c>
      <c r="BT27" s="441">
        <f t="shared" ref="BT27" si="143">BS27+$BX$2+$BZ$2</f>
        <v>8.65</v>
      </c>
      <c r="BU27" s="442">
        <f t="shared" ref="BU27" si="144">((100/((100-BT27)%)-100)*BS27)/BT27</f>
        <v>5.473453749315822</v>
      </c>
      <c r="BV27" s="443">
        <f t="shared" ref="BV27" si="145">((BQ27+BR27+CA27)*BU27)%</f>
        <v>521.63086469818609</v>
      </c>
      <c r="BW27" s="442">
        <f t="shared" ref="BW27" si="146">((100/((100-BT27)%)-100)*$BX$2)/BT27</f>
        <v>3.2840722495894927</v>
      </c>
      <c r="BX27" s="444">
        <f t="shared" ref="BX27" si="147">((BQ27+BR27+CA27)*BW27)%</f>
        <v>312.9785188189116</v>
      </c>
      <c r="BY27" s="442">
        <f t="shared" ref="BY27" si="148">((100/((100-BT27)%)-100)*$BZ$2)/BT27</f>
        <v>0.71154898741105688</v>
      </c>
      <c r="BZ27" s="437">
        <f t="shared" ref="BZ27" si="149">((BQ27+BR27+CA27)*BY27)%</f>
        <v>67.812012410764183</v>
      </c>
      <c r="CA27" s="437">
        <f t="shared" si="51"/>
        <v>272.8</v>
      </c>
      <c r="CB27" s="437">
        <f t="shared" ref="CB27" si="150">BR27+BV27+BX27+BZ27+CA27</f>
        <v>1402.6213959278618</v>
      </c>
      <c r="CC27" s="445">
        <f t="shared" ref="CC27" si="151">CB27+BQ27</f>
        <v>10432.617293963714</v>
      </c>
      <c r="CD27" s="615"/>
    </row>
    <row r="28" spans="1:82" s="616" customFormat="1" ht="15" customHeight="1">
      <c r="A28" s="447" t="str">
        <f>CCT!D34</f>
        <v>Sindesp - MG</v>
      </c>
      <c r="B28" s="447" t="str">
        <f>CCT!C34</f>
        <v>São Lourenço</v>
      </c>
      <c r="C28" s="433">
        <f>CCT!F34</f>
        <v>0</v>
      </c>
      <c r="D28" s="434">
        <f>CCT!E34</f>
        <v>0</v>
      </c>
      <c r="E28" s="435">
        <f t="shared" si="0"/>
        <v>0</v>
      </c>
      <c r="F28" s="433">
        <f>CCT!H34</f>
        <v>2</v>
      </c>
      <c r="G28" s="434">
        <f>CCT!G34</f>
        <v>1602.86</v>
      </c>
      <c r="H28" s="435">
        <f t="shared" si="1"/>
        <v>3205.72</v>
      </c>
      <c r="I28" s="433">
        <f>CCT!J34</f>
        <v>0</v>
      </c>
      <c r="J28" s="434">
        <f>CCT!I34</f>
        <v>0</v>
      </c>
      <c r="K28" s="435">
        <f t="shared" si="2"/>
        <v>0</v>
      </c>
      <c r="L28" s="436">
        <f t="shared" si="3"/>
        <v>2</v>
      </c>
      <c r="M28" s="437">
        <f t="shared" si="4"/>
        <v>3205.72</v>
      </c>
      <c r="N28" s="438"/>
      <c r="O28" s="437">
        <f t="shared" si="5"/>
        <v>961.71599999999989</v>
      </c>
      <c r="P28" s="437">
        <f t="shared" si="6"/>
        <v>0</v>
      </c>
      <c r="Q28" s="437"/>
      <c r="R28" s="438"/>
      <c r="S28" s="437">
        <f t="shared" ref="S28:S35" si="152">((D28+D28*$O$2)/220*20*C28)+((G28+G28*$O$2)/220*15.5*F28)+(((J28+J28*$O$2+(J28+J28*$O$2)/220*$P$2*7*15.5)/220*15.5)*I28)</f>
        <v>293.61480909090909</v>
      </c>
      <c r="T28" s="437">
        <f t="shared" si="54"/>
        <v>94.714454545454558</v>
      </c>
      <c r="U28" s="437">
        <f t="shared" si="8"/>
        <v>4555.7652636363637</v>
      </c>
      <c r="V28" s="437">
        <f>VLOOKUP('Resumo Geral'!A28,PARÂMETRO!$B$2:$I$4,2,FALSE)*L28</f>
        <v>225.8</v>
      </c>
      <c r="W28" s="437">
        <f>(((VLOOKUP(A28,PARÂMETRO!$B$2:$I$4,3,FALSE)*20)-(VLOOKUP(A28,PARÂMETRO!$B$2:$I$4,3,FALSE)*20)*10%)*C28+((VLOOKUP(A28,PARÂMETRO!$B$2:$IL$4,3,FALSE)*15.5)-(VLOOKUP(A28,PARÂMETRO!$B$2:$I$4,3,FALSE)*15.5*10%))*F28+((VLOOKUP(A28,PARÂMETRO!$B$2:$I$4,3,FALSE)*15.5)-(VLOOKUP(A28,PARÂMETRO!$B$2:$I$4,3,FALSE)*15.5)*10%)*I28)</f>
        <v>446.12099999999998</v>
      </c>
      <c r="X28" s="437">
        <f>(VLOOKUP(B28,PARÂMETRO!$B$9:$E$42,4,FALSE)*(2*20*C28))-(IF(E28*6%&lt;=(VLOOKUP(B28,PARÂMETRO!$B$9:$E$42,4,FALSE)*(2*20*C28)),E28*6%,VLOOKUP(B28,PARÂMETRO!$B$9:$E$42,4,FALSE)*(2*20*C28)))+(VLOOKUP(B28,PARÂMETRO!$B$9:$E$42,4,FALSE)*(2*15.5*F28))-(IF(H28*6%&lt;=(VLOOKUP(B28,PARÂMETRO!$B$9:$E$42,4,FALSE)*(2*15.5*F28)),H28*6%,VLOOKUP(B28,PARÂMETRO!$B$9:$E$42,4,FALSE)*(2*15.5*F28)))+(VLOOKUP(B28,PARÂMETRO!$B$9:$E$42,4,FALSE)*(2*15.5*I28))-(IF(K28*6%&lt;=(VLOOKUP(B28,PARÂMETRO!$B$9:$E$42,4,FALSE)*(2*15.5*I28)),K28*6%,VLOOKUP(B28,PARÂMETRO!$B$9:$E$42,4,FALSE)*(2*15.5*I28)))</f>
        <v>37.056800000000038</v>
      </c>
      <c r="Y28" s="437">
        <f>VLOOKUP(A28,PARÂMETRO!$B$2:$I$4,4,FALSE)*L28</f>
        <v>182.16</v>
      </c>
      <c r="Z28" s="437">
        <f>VLOOKUP(A28,PARÂMETRO!$B$2:$I$4,5,FALSE)*L28</f>
        <v>34.06</v>
      </c>
      <c r="AA28" s="437">
        <f>VLOOKUP(A28,PARÂMETRO!$B$2:$I$4,6,FALSE)</f>
        <v>0</v>
      </c>
      <c r="AB28" s="437">
        <f>VLOOKUP($A28,PARÂMETRO!$B$2:$I$4,7,FALSE)</f>
        <v>0</v>
      </c>
      <c r="AC28" s="437">
        <f>VLOOKUP($A28,PARÂMETRO!$B$2:$I$4,8,FALSE)</f>
        <v>0</v>
      </c>
      <c r="AD28" s="437"/>
      <c r="AE28" s="437">
        <f t="shared" ref="AE28" si="153">SUM(V28:AD28)</f>
        <v>925.19780000000014</v>
      </c>
      <c r="AF28" s="437">
        <f>Uniformes!$H$10*L28</f>
        <v>124.74849929588889</v>
      </c>
      <c r="AG28" s="437"/>
      <c r="AH28" s="437">
        <f>L28*Equipamentos!$H$12</f>
        <v>117.06515348349205</v>
      </c>
      <c r="AI28" s="437"/>
      <c r="AJ28" s="437">
        <f t="shared" ref="AJ28" si="154">SUM(AF28:AI28)</f>
        <v>241.81365277938096</v>
      </c>
      <c r="AK28" s="438">
        <f t="shared" ref="AK28" si="155">U28*$AK$2</f>
        <v>911.15305272727278</v>
      </c>
      <c r="AL28" s="438">
        <f t="shared" ref="AL28" si="156">U28*$AL$2</f>
        <v>68.336478954545456</v>
      </c>
      <c r="AM28" s="439">
        <f t="shared" ref="AM28" si="157">U28*$AM$2</f>
        <v>45.557652636363635</v>
      </c>
      <c r="AN28" s="438">
        <f t="shared" ref="AN28" si="158">U28*$AN$2</f>
        <v>9.1115305272727269</v>
      </c>
      <c r="AO28" s="439">
        <f t="shared" ref="AO28" si="159">U28*$AO$2</f>
        <v>113.8941315909091</v>
      </c>
      <c r="AP28" s="438">
        <f t="shared" ref="AP28" si="160">U28*$AP$2</f>
        <v>364.46122109090908</v>
      </c>
      <c r="AQ28" s="439">
        <f t="shared" ref="AQ28" si="161">U28*$AQ$2</f>
        <v>136.67295790909091</v>
      </c>
      <c r="AR28" s="438">
        <f t="shared" ref="AR28" si="162">U28*$AR$2</f>
        <v>27.334591581818181</v>
      </c>
      <c r="AS28" s="438">
        <f t="shared" ref="AS28" si="163">SUM(AK28:AR28)</f>
        <v>1676.5216170181818</v>
      </c>
      <c r="AT28" s="437">
        <f t="shared" ref="AT28" si="164">$AT$2*U28</f>
        <v>379.64710530303029</v>
      </c>
      <c r="AU28" s="437">
        <f t="shared" si="21"/>
        <v>139.7101347515152</v>
      </c>
      <c r="AV28" s="437">
        <f t="shared" si="22"/>
        <v>519.35724005454551</v>
      </c>
      <c r="AW28" s="437">
        <f t="shared" si="23"/>
        <v>5.9056216380471378</v>
      </c>
      <c r="AX28" s="437">
        <f t="shared" si="24"/>
        <v>2.1732687628013472</v>
      </c>
      <c r="AY28" s="437">
        <f t="shared" ref="AY28" si="165">SUM(AW28:AX28)</f>
        <v>8.0788904008484845</v>
      </c>
      <c r="AZ28" s="437">
        <f t="shared" si="26"/>
        <v>22.862313528838737</v>
      </c>
      <c r="BA28" s="437">
        <f t="shared" si="27"/>
        <v>1.828985082307099</v>
      </c>
      <c r="BB28" s="437">
        <f t="shared" si="28"/>
        <v>0.9144925411535495</v>
      </c>
      <c r="BC28" s="437">
        <f t="shared" si="29"/>
        <v>15.945178422727276</v>
      </c>
      <c r="BD28" s="437">
        <f t="shared" si="30"/>
        <v>5.8678256595636391</v>
      </c>
      <c r="BE28" s="437">
        <f t="shared" si="31"/>
        <v>195.89790633636363</v>
      </c>
      <c r="BF28" s="437">
        <f t="shared" si="32"/>
        <v>7.5929421060606064</v>
      </c>
      <c r="BG28" s="437">
        <f t="shared" ref="BG28" si="166">SUM(AZ28:BF28)</f>
        <v>250.90964367701454</v>
      </c>
      <c r="BH28" s="437">
        <f t="shared" si="34"/>
        <v>506.19614040404036</v>
      </c>
      <c r="BI28" s="437">
        <f t="shared" si="35"/>
        <v>63.274517550505045</v>
      </c>
      <c r="BJ28" s="437">
        <f t="shared" si="36"/>
        <v>38.40763215315657</v>
      </c>
      <c r="BK28" s="437">
        <f t="shared" si="37"/>
        <v>15.185884212121213</v>
      </c>
      <c r="BL28" s="437">
        <f t="shared" si="38"/>
        <v>0</v>
      </c>
      <c r="BM28" s="437">
        <f t="shared" si="39"/>
        <v>229.287616149695</v>
      </c>
      <c r="BN28" s="437">
        <f t="shared" ref="BN28" si="167">SUM(BH28:BM28)</f>
        <v>852.35179046951816</v>
      </c>
      <c r="BO28" s="437">
        <f t="shared" si="41"/>
        <v>3307.2191816201089</v>
      </c>
      <c r="BP28" s="437">
        <f t="shared" si="42"/>
        <v>3307.2191816201084</v>
      </c>
      <c r="BQ28" s="437">
        <f t="shared" si="43"/>
        <v>9029.9958980358533</v>
      </c>
      <c r="BR28" s="437">
        <f t="shared" si="44"/>
        <v>227.4</v>
      </c>
      <c r="BS28" s="440">
        <f>VLOOKUP(B28,'ISS VIGILANCIA'!$A$1:$B$35,2,FALSE)*100</f>
        <v>3</v>
      </c>
      <c r="BT28" s="441">
        <f t="shared" ref="BT28" si="168">BS28+$BX$2+$BZ$2</f>
        <v>6.65</v>
      </c>
      <c r="BU28" s="442">
        <f t="shared" ref="BU28" si="169">((100/((100-BT28)%)-100)*BS28)/BT28</f>
        <v>3.2137118371719318</v>
      </c>
      <c r="BV28" s="443">
        <f t="shared" ref="BV28" si="170">((BQ28+BR28+CA28)*BU28)%</f>
        <v>306.27303368085205</v>
      </c>
      <c r="BW28" s="442">
        <f t="shared" ref="BW28" si="171">((100/((100-BT28)%)-100)*$BX$2)/BT28</f>
        <v>3.2137118371719318</v>
      </c>
      <c r="BX28" s="444">
        <f t="shared" ref="BX28" si="172">((BQ28+BR28+CA28)*BW28)%</f>
        <v>306.27303368085205</v>
      </c>
      <c r="BY28" s="442">
        <f t="shared" ref="BY28" si="173">((100/((100-BT28)%)-100)*$BZ$2)/BT28</f>
        <v>0.69630423138725195</v>
      </c>
      <c r="BZ28" s="437">
        <f t="shared" ref="BZ28" si="174">((BQ28+BR28+CA28)*BY28)%</f>
        <v>66.359157297517953</v>
      </c>
      <c r="CA28" s="437">
        <f t="shared" si="51"/>
        <v>272.8</v>
      </c>
      <c r="CB28" s="437">
        <f t="shared" ref="CB28" si="175">BR28+BV28+BX28+BZ28+CA28</f>
        <v>1179.1052246592221</v>
      </c>
      <c r="CC28" s="445">
        <f t="shared" ref="CC28" si="176">CB28+BQ28</f>
        <v>10209.101122695076</v>
      </c>
      <c r="CD28" s="615"/>
    </row>
    <row r="29" spans="1:82" s="616" customFormat="1" ht="15" customHeight="1">
      <c r="A29" s="447" t="str">
        <f>CCT!D35</f>
        <v>Sindesp - MG</v>
      </c>
      <c r="B29" s="447" t="str">
        <f>CCT!C35</f>
        <v>São Sebastião do Paraíso</v>
      </c>
      <c r="C29" s="433">
        <f>CCT!F35</f>
        <v>0</v>
      </c>
      <c r="D29" s="434">
        <f>CCT!E35</f>
        <v>0</v>
      </c>
      <c r="E29" s="435">
        <f t="shared" si="0"/>
        <v>0</v>
      </c>
      <c r="F29" s="433">
        <f>CCT!H35</f>
        <v>2</v>
      </c>
      <c r="G29" s="434">
        <f>CCT!G35</f>
        <v>1602.86</v>
      </c>
      <c r="H29" s="435">
        <f t="shared" si="1"/>
        <v>3205.72</v>
      </c>
      <c r="I29" s="433">
        <f>CCT!J35</f>
        <v>0</v>
      </c>
      <c r="J29" s="434">
        <f>CCT!I35</f>
        <v>0</v>
      </c>
      <c r="K29" s="435">
        <f t="shared" si="2"/>
        <v>0</v>
      </c>
      <c r="L29" s="436">
        <f t="shared" si="3"/>
        <v>2</v>
      </c>
      <c r="M29" s="437">
        <f t="shared" si="4"/>
        <v>3205.72</v>
      </c>
      <c r="N29" s="438"/>
      <c r="O29" s="437">
        <f t="shared" si="5"/>
        <v>961.71599999999989</v>
      </c>
      <c r="P29" s="437">
        <f t="shared" si="6"/>
        <v>0</v>
      </c>
      <c r="Q29" s="437"/>
      <c r="R29" s="438"/>
      <c r="S29" s="437">
        <f t="shared" si="152"/>
        <v>293.61480909090909</v>
      </c>
      <c r="T29" s="437">
        <f t="shared" si="54"/>
        <v>94.714454545454558</v>
      </c>
      <c r="U29" s="437">
        <f t="shared" si="8"/>
        <v>4555.7652636363637</v>
      </c>
      <c r="V29" s="437">
        <f>VLOOKUP('Resumo Geral'!A29,PARÂMETRO!$B$2:$I$4,2,FALSE)*L29</f>
        <v>225.8</v>
      </c>
      <c r="W29" s="437">
        <f>(((VLOOKUP(A29,PARÂMETRO!$B$2:$I$4,3,FALSE)*20)-(VLOOKUP(A29,PARÂMETRO!$B$2:$I$4,3,FALSE)*20)*10%)*C29+((VLOOKUP(A29,PARÂMETRO!$B$2:$IL$4,3,FALSE)*15.5)-(VLOOKUP(A29,PARÂMETRO!$B$2:$I$4,3,FALSE)*15.5*10%))*F29+((VLOOKUP(A29,PARÂMETRO!$B$2:$I$4,3,FALSE)*15.5)-(VLOOKUP(A29,PARÂMETRO!$B$2:$I$4,3,FALSE)*15.5)*10%)*I29)</f>
        <v>446.12099999999998</v>
      </c>
      <c r="X29" s="437">
        <f>(VLOOKUP(B29,PARÂMETRO!$B$9:$E$42,4,FALSE)*(2*20*C29))-(IF(E29*6%&lt;=(VLOOKUP(B29,PARÂMETRO!$B$9:$E$42,4,FALSE)*(2*20*C29)),E29*6%,VLOOKUP(B29,PARÂMETRO!$B$9:$E$42,4,FALSE)*(2*20*C29)))+(VLOOKUP(B29,PARÂMETRO!$B$9:$E$42,4,FALSE)*(2*15.5*F29))-(IF(H29*6%&lt;=(VLOOKUP(B29,PARÂMETRO!$B$9:$E$42,4,FALSE)*(2*15.5*F29)),H29*6%,VLOOKUP(B29,PARÂMETRO!$B$9:$E$42,4,FALSE)*(2*15.5*F29)))+(VLOOKUP(B29,PARÂMETRO!$B$9:$E$42,4,FALSE)*(2*15.5*I29))-(IF(K29*6%&lt;=(VLOOKUP(B29,PARÂMETRO!$B$9:$E$42,4,FALSE)*(2*15.5*I29)),K29*6%,VLOOKUP(B29,PARÂMETRO!$B$9:$E$42,4,FALSE)*(2*15.5*I29)))</f>
        <v>37.056800000000038</v>
      </c>
      <c r="Y29" s="437">
        <f>VLOOKUP(A29,PARÂMETRO!$B$2:$I$4,4,FALSE)*L29</f>
        <v>182.16</v>
      </c>
      <c r="Z29" s="437">
        <f>VLOOKUP(A29,PARÂMETRO!$B$2:$I$4,5,FALSE)*L29</f>
        <v>34.06</v>
      </c>
      <c r="AA29" s="437">
        <f>VLOOKUP(A29,PARÂMETRO!$B$2:$I$4,6,FALSE)</f>
        <v>0</v>
      </c>
      <c r="AB29" s="437">
        <f>VLOOKUP($A29,PARÂMETRO!$B$2:$I$4,7,FALSE)</f>
        <v>0</v>
      </c>
      <c r="AC29" s="437">
        <f>VLOOKUP($A29,PARÂMETRO!$B$2:$I$4,8,FALSE)</f>
        <v>0</v>
      </c>
      <c r="AD29" s="437"/>
      <c r="AE29" s="437">
        <f t="shared" si="9"/>
        <v>925.19780000000014</v>
      </c>
      <c r="AF29" s="437">
        <f>Uniformes!$H$10*L29</f>
        <v>124.74849929588889</v>
      </c>
      <c r="AG29" s="437"/>
      <c r="AH29" s="437">
        <f>L29*Equipamentos!$H$12</f>
        <v>117.06515348349205</v>
      </c>
      <c r="AI29" s="437"/>
      <c r="AJ29" s="437">
        <f t="shared" si="10"/>
        <v>241.81365277938096</v>
      </c>
      <c r="AK29" s="438">
        <f t="shared" si="11"/>
        <v>911.15305272727278</v>
      </c>
      <c r="AL29" s="438">
        <f t="shared" si="12"/>
        <v>68.336478954545456</v>
      </c>
      <c r="AM29" s="439">
        <f t="shared" si="13"/>
        <v>45.557652636363635</v>
      </c>
      <c r="AN29" s="438">
        <f t="shared" si="14"/>
        <v>9.1115305272727269</v>
      </c>
      <c r="AO29" s="439">
        <f t="shared" si="15"/>
        <v>113.8941315909091</v>
      </c>
      <c r="AP29" s="438">
        <f t="shared" si="16"/>
        <v>364.46122109090908</v>
      </c>
      <c r="AQ29" s="439">
        <f t="shared" si="17"/>
        <v>136.67295790909091</v>
      </c>
      <c r="AR29" s="438">
        <f t="shared" si="18"/>
        <v>27.334591581818181</v>
      </c>
      <c r="AS29" s="438">
        <f t="shared" si="19"/>
        <v>1676.5216170181818</v>
      </c>
      <c r="AT29" s="437">
        <f t="shared" si="20"/>
        <v>379.64710530303029</v>
      </c>
      <c r="AU29" s="437">
        <f t="shared" si="21"/>
        <v>139.7101347515152</v>
      </c>
      <c r="AV29" s="437">
        <f t="shared" si="22"/>
        <v>519.35724005454551</v>
      </c>
      <c r="AW29" s="437">
        <f t="shared" si="23"/>
        <v>5.9056216380471378</v>
      </c>
      <c r="AX29" s="437">
        <f t="shared" si="24"/>
        <v>2.1732687628013472</v>
      </c>
      <c r="AY29" s="437">
        <f t="shared" si="25"/>
        <v>8.0788904008484845</v>
      </c>
      <c r="AZ29" s="437">
        <f t="shared" si="26"/>
        <v>22.862313528838737</v>
      </c>
      <c r="BA29" s="437">
        <f t="shared" si="27"/>
        <v>1.828985082307099</v>
      </c>
      <c r="BB29" s="437">
        <f t="shared" si="28"/>
        <v>0.9144925411535495</v>
      </c>
      <c r="BC29" s="437">
        <f t="shared" si="29"/>
        <v>15.945178422727276</v>
      </c>
      <c r="BD29" s="437">
        <f t="shared" si="30"/>
        <v>5.8678256595636391</v>
      </c>
      <c r="BE29" s="437">
        <f t="shared" si="31"/>
        <v>195.89790633636363</v>
      </c>
      <c r="BF29" s="437">
        <f t="shared" si="32"/>
        <v>7.5929421060606064</v>
      </c>
      <c r="BG29" s="437">
        <f t="shared" si="33"/>
        <v>250.90964367701454</v>
      </c>
      <c r="BH29" s="437">
        <f t="shared" si="34"/>
        <v>506.19614040404036</v>
      </c>
      <c r="BI29" s="437">
        <f t="shared" si="35"/>
        <v>63.274517550505045</v>
      </c>
      <c r="BJ29" s="437">
        <f t="shared" si="36"/>
        <v>38.40763215315657</v>
      </c>
      <c r="BK29" s="437">
        <f t="shared" si="37"/>
        <v>15.185884212121213</v>
      </c>
      <c r="BL29" s="437">
        <f t="shared" si="38"/>
        <v>0</v>
      </c>
      <c r="BM29" s="437">
        <f t="shared" si="39"/>
        <v>229.287616149695</v>
      </c>
      <c r="BN29" s="437">
        <f t="shared" si="40"/>
        <v>852.35179046951816</v>
      </c>
      <c r="BO29" s="437">
        <f t="shared" si="41"/>
        <v>3307.2191816201089</v>
      </c>
      <c r="BP29" s="437">
        <f t="shared" si="42"/>
        <v>3307.2191816201084</v>
      </c>
      <c r="BQ29" s="437">
        <f t="shared" si="43"/>
        <v>9029.9958980358533</v>
      </c>
      <c r="BR29" s="437">
        <f t="shared" si="44"/>
        <v>227.4</v>
      </c>
      <c r="BS29" s="440">
        <f>VLOOKUP(B29,'ISS VIGILANCIA'!$A$1:$B$35,2,FALSE)*100</f>
        <v>3</v>
      </c>
      <c r="BT29" s="441">
        <f t="shared" si="45"/>
        <v>6.65</v>
      </c>
      <c r="BU29" s="442">
        <f t="shared" si="46"/>
        <v>3.2137118371719318</v>
      </c>
      <c r="BV29" s="443">
        <f t="shared" si="47"/>
        <v>306.27303368085205</v>
      </c>
      <c r="BW29" s="442">
        <f t="shared" si="48"/>
        <v>3.2137118371719318</v>
      </c>
      <c r="BX29" s="444">
        <f t="shared" si="49"/>
        <v>306.27303368085205</v>
      </c>
      <c r="BY29" s="442">
        <f t="shared" si="50"/>
        <v>0.69630423138725195</v>
      </c>
      <c r="BZ29" s="437">
        <f t="shared" si="55"/>
        <v>66.359157297517953</v>
      </c>
      <c r="CA29" s="437">
        <f t="shared" si="51"/>
        <v>272.8</v>
      </c>
      <c r="CB29" s="437">
        <f t="shared" si="52"/>
        <v>1179.1052246592221</v>
      </c>
      <c r="CC29" s="445">
        <f t="shared" si="53"/>
        <v>10209.101122695076</v>
      </c>
      <c r="CD29" s="615"/>
    </row>
    <row r="30" spans="1:82" s="616" customFormat="1" ht="15" customHeight="1">
      <c r="A30" s="447" t="str">
        <f>CCT!D36</f>
        <v>Sindesp - MG</v>
      </c>
      <c r="B30" s="447" t="str">
        <f>CCT!C36</f>
        <v>Sete Lagoas</v>
      </c>
      <c r="C30" s="433">
        <f>CCT!F36</f>
        <v>0</v>
      </c>
      <c r="D30" s="434">
        <f>CCT!E36</f>
        <v>0</v>
      </c>
      <c r="E30" s="435">
        <f t="shared" ref="E30" si="177">C30*D30</f>
        <v>0</v>
      </c>
      <c r="F30" s="433">
        <f>CCT!H36</f>
        <v>2</v>
      </c>
      <c r="G30" s="434">
        <f>CCT!G36</f>
        <v>1602.86</v>
      </c>
      <c r="H30" s="435">
        <f t="shared" ref="H30" si="178">F30*G30</f>
        <v>3205.72</v>
      </c>
      <c r="I30" s="433">
        <f>CCT!J36</f>
        <v>0</v>
      </c>
      <c r="J30" s="434">
        <f>CCT!I36</f>
        <v>0</v>
      </c>
      <c r="K30" s="435">
        <f t="shared" ref="K30" si="179">I30*J30</f>
        <v>0</v>
      </c>
      <c r="L30" s="436">
        <f t="shared" ref="L30" si="180">I30+F30+C30</f>
        <v>2</v>
      </c>
      <c r="M30" s="437">
        <f t="shared" ref="M30" si="181">K30+H30+E30</f>
        <v>3205.72</v>
      </c>
      <c r="N30" s="438"/>
      <c r="O30" s="437">
        <f t="shared" ref="O30" si="182">D30*C30*$O$2+G30*F30*$O$2+J30*I30*$O$2</f>
        <v>961.71599999999989</v>
      </c>
      <c r="P30" s="437">
        <f t="shared" ref="P30" si="183">((J30+J30*$O$2)/220*$P$2*7*15.5)*I30</f>
        <v>0</v>
      </c>
      <c r="Q30" s="437"/>
      <c r="R30" s="438"/>
      <c r="S30" s="437">
        <f t="shared" si="152"/>
        <v>293.61480909090909</v>
      </c>
      <c r="T30" s="437">
        <f t="shared" si="54"/>
        <v>94.714454545454558</v>
      </c>
      <c r="U30" s="437">
        <f t="shared" si="8"/>
        <v>4555.7652636363637</v>
      </c>
      <c r="V30" s="437">
        <f>VLOOKUP('Resumo Geral'!A30,PARÂMETRO!$B$2:$I$4,2,FALSE)*L30</f>
        <v>225.8</v>
      </c>
      <c r="W30" s="437">
        <f>(((VLOOKUP(A30,PARÂMETRO!$B$2:$I$4,3,FALSE)*20)-(VLOOKUP(A30,PARÂMETRO!$B$2:$I$4,3,FALSE)*20)*10%)*C30+((VLOOKUP(A30,PARÂMETRO!$B$2:$IL$4,3,FALSE)*15.5)-(VLOOKUP(A30,PARÂMETRO!$B$2:$I$4,3,FALSE)*15.5*10%))*F30+((VLOOKUP(A30,PARÂMETRO!$B$2:$I$4,3,FALSE)*15.5)-(VLOOKUP(A30,PARÂMETRO!$B$2:$I$4,3,FALSE)*15.5)*10%)*I30)</f>
        <v>446.12099999999998</v>
      </c>
      <c r="X30" s="437">
        <f>(VLOOKUP(B30,PARÂMETRO!$B$9:$E$42,4,FALSE)*(2*20*C30))-(IF(E30*6%&lt;=(VLOOKUP(B30,PARÂMETRO!$B$9:$E$42,4,FALSE)*(2*20*C30)),E30*6%,VLOOKUP(B30,PARÂMETRO!$B$9:$E$42,4,FALSE)*(2*20*C30)))+(VLOOKUP(B30,PARÂMETRO!$B$9:$E$42,4,FALSE)*(2*15.5*F30))-(IF(H30*6%&lt;=(VLOOKUP(B30,PARÂMETRO!$B$9:$E$42,4,FALSE)*(2*15.5*F30)),H30*6%,VLOOKUP(B30,PARÂMETRO!$B$9:$E$42,4,FALSE)*(2*15.5*F30)))+(VLOOKUP(B30,PARÂMETRO!$B$9:$E$42,4,FALSE)*(2*15.5*I30))-(IF(K30*6%&lt;=(VLOOKUP(B30,PARÂMETRO!$B$9:$E$42,4,FALSE)*(2*15.5*I30)),K30*6%,VLOOKUP(B30,PARÂMETRO!$B$9:$E$42,4,FALSE)*(2*15.5*I30)))</f>
        <v>37.056800000000038</v>
      </c>
      <c r="Y30" s="437">
        <f>VLOOKUP(A30,PARÂMETRO!$B$2:$I$4,4,FALSE)*L30</f>
        <v>182.16</v>
      </c>
      <c r="Z30" s="437">
        <f>VLOOKUP(A30,PARÂMETRO!$B$2:$I$4,5,FALSE)*L30</f>
        <v>34.06</v>
      </c>
      <c r="AA30" s="437">
        <f>VLOOKUP(A30,PARÂMETRO!$B$2:$I$4,6,FALSE)</f>
        <v>0</v>
      </c>
      <c r="AB30" s="437">
        <f>VLOOKUP($A30,PARÂMETRO!$B$2:$I$4,7,FALSE)</f>
        <v>0</v>
      </c>
      <c r="AC30" s="437">
        <f>VLOOKUP($A30,PARÂMETRO!$B$2:$I$4,8,FALSE)</f>
        <v>0</v>
      </c>
      <c r="AD30" s="437"/>
      <c r="AE30" s="437">
        <f t="shared" ref="AE30" si="184">SUM(V30:AD30)</f>
        <v>925.19780000000014</v>
      </c>
      <c r="AF30" s="437">
        <f>Uniformes!$H$10*L30</f>
        <v>124.74849929588889</v>
      </c>
      <c r="AG30" s="437"/>
      <c r="AH30" s="437">
        <f>L30*Equipamentos!$H$12</f>
        <v>117.06515348349205</v>
      </c>
      <c r="AI30" s="437"/>
      <c r="AJ30" s="437">
        <f t="shared" ref="AJ30" si="185">SUM(AF30:AI30)</f>
        <v>241.81365277938096</v>
      </c>
      <c r="AK30" s="438">
        <f t="shared" ref="AK30" si="186">U30*$AK$2</f>
        <v>911.15305272727278</v>
      </c>
      <c r="AL30" s="438">
        <f t="shared" ref="AL30" si="187">U30*$AL$2</f>
        <v>68.336478954545456</v>
      </c>
      <c r="AM30" s="439">
        <f t="shared" ref="AM30" si="188">U30*$AM$2</f>
        <v>45.557652636363635</v>
      </c>
      <c r="AN30" s="438">
        <f t="shared" ref="AN30" si="189">U30*$AN$2</f>
        <v>9.1115305272727269</v>
      </c>
      <c r="AO30" s="439">
        <f t="shared" ref="AO30" si="190">U30*$AO$2</f>
        <v>113.8941315909091</v>
      </c>
      <c r="AP30" s="438">
        <f t="shared" ref="AP30" si="191">U30*$AP$2</f>
        <v>364.46122109090908</v>
      </c>
      <c r="AQ30" s="439">
        <f t="shared" ref="AQ30" si="192">U30*$AQ$2</f>
        <v>136.67295790909091</v>
      </c>
      <c r="AR30" s="438">
        <f t="shared" ref="AR30" si="193">U30*$AR$2</f>
        <v>27.334591581818181</v>
      </c>
      <c r="AS30" s="438">
        <f t="shared" ref="AS30" si="194">SUM(AK30:AR30)</f>
        <v>1676.5216170181818</v>
      </c>
      <c r="AT30" s="437">
        <f t="shared" ref="AT30" si="195">$AT$2*U30</f>
        <v>379.64710530303029</v>
      </c>
      <c r="AU30" s="437">
        <f t="shared" si="21"/>
        <v>139.7101347515152</v>
      </c>
      <c r="AV30" s="437">
        <f t="shared" si="22"/>
        <v>519.35724005454551</v>
      </c>
      <c r="AW30" s="437">
        <f t="shared" si="23"/>
        <v>5.9056216380471378</v>
      </c>
      <c r="AX30" s="437">
        <f t="shared" si="24"/>
        <v>2.1732687628013472</v>
      </c>
      <c r="AY30" s="437">
        <f t="shared" ref="AY30" si="196">SUM(AW30:AX30)</f>
        <v>8.0788904008484845</v>
      </c>
      <c r="AZ30" s="437">
        <f t="shared" si="26"/>
        <v>22.862313528838737</v>
      </c>
      <c r="BA30" s="437">
        <f t="shared" si="27"/>
        <v>1.828985082307099</v>
      </c>
      <c r="BB30" s="437">
        <f t="shared" si="28"/>
        <v>0.9144925411535495</v>
      </c>
      <c r="BC30" s="437">
        <f t="shared" si="29"/>
        <v>15.945178422727276</v>
      </c>
      <c r="BD30" s="437">
        <f t="shared" si="30"/>
        <v>5.8678256595636391</v>
      </c>
      <c r="BE30" s="437">
        <f t="shared" si="31"/>
        <v>195.89790633636363</v>
      </c>
      <c r="BF30" s="437">
        <f t="shared" si="32"/>
        <v>7.5929421060606064</v>
      </c>
      <c r="BG30" s="437">
        <f t="shared" ref="BG30" si="197">SUM(AZ30:BF30)</f>
        <v>250.90964367701454</v>
      </c>
      <c r="BH30" s="437">
        <f t="shared" si="34"/>
        <v>506.19614040404036</v>
      </c>
      <c r="BI30" s="437">
        <f t="shared" si="35"/>
        <v>63.274517550505045</v>
      </c>
      <c r="BJ30" s="437">
        <f t="shared" si="36"/>
        <v>38.40763215315657</v>
      </c>
      <c r="BK30" s="437">
        <f t="shared" si="37"/>
        <v>15.185884212121213</v>
      </c>
      <c r="BL30" s="437">
        <f t="shared" si="38"/>
        <v>0</v>
      </c>
      <c r="BM30" s="437">
        <f t="shared" si="39"/>
        <v>229.287616149695</v>
      </c>
      <c r="BN30" s="437">
        <f t="shared" ref="BN30" si="198">SUM(BH30:BM30)</f>
        <v>852.35179046951816</v>
      </c>
      <c r="BO30" s="437">
        <f t="shared" si="41"/>
        <v>3307.2191816201089</v>
      </c>
      <c r="BP30" s="437">
        <f t="shared" si="42"/>
        <v>3307.2191816201084</v>
      </c>
      <c r="BQ30" s="437">
        <f t="shared" si="43"/>
        <v>9029.9958980358533</v>
      </c>
      <c r="BR30" s="437">
        <f t="shared" si="44"/>
        <v>227.4</v>
      </c>
      <c r="BS30" s="440">
        <f>VLOOKUP(B30,'ISS VIGILANCIA'!$A$1:$B$35,2,FALSE)*100</f>
        <v>5</v>
      </c>
      <c r="BT30" s="441">
        <f t="shared" ref="BT30" si="199">BS30+$BX$2+$BZ$2</f>
        <v>8.65</v>
      </c>
      <c r="BU30" s="442">
        <f t="shared" ref="BU30" si="200">((100/((100-BT30)%)-100)*BS30)/BT30</f>
        <v>5.473453749315822</v>
      </c>
      <c r="BV30" s="443">
        <f t="shared" ref="BV30" si="201">((BQ30+BR30+CA30)*BU30)%</f>
        <v>521.63086469818609</v>
      </c>
      <c r="BW30" s="442">
        <f t="shared" ref="BW30" si="202">((100/((100-BT30)%)-100)*$BX$2)/BT30</f>
        <v>3.2840722495894927</v>
      </c>
      <c r="BX30" s="444">
        <f t="shared" ref="BX30" si="203">((BQ30+BR30+CA30)*BW30)%</f>
        <v>312.9785188189116</v>
      </c>
      <c r="BY30" s="442">
        <f t="shared" ref="BY30" si="204">((100/((100-BT30)%)-100)*$BZ$2)/BT30</f>
        <v>0.71154898741105688</v>
      </c>
      <c r="BZ30" s="437">
        <f t="shared" ref="BZ30" si="205">((BQ30+BR30+CA30)*BY30)%</f>
        <v>67.812012410764183</v>
      </c>
      <c r="CA30" s="437">
        <f t="shared" si="51"/>
        <v>272.8</v>
      </c>
      <c r="CB30" s="437">
        <f t="shared" ref="CB30" si="206">BR30+BV30+BX30+BZ30+CA30</f>
        <v>1402.6213959278618</v>
      </c>
      <c r="CC30" s="445">
        <f t="shared" ref="CC30" si="207">CB30+BQ30</f>
        <v>10432.617293963714</v>
      </c>
      <c r="CD30" s="615"/>
    </row>
    <row r="31" spans="1:82" s="616" customFormat="1" ht="15" customHeight="1">
      <c r="A31" s="447" t="str">
        <f>CCT!D37</f>
        <v>Sindesp - MG</v>
      </c>
      <c r="B31" s="447" t="str">
        <f>CCT!C37</f>
        <v>Uberaba</v>
      </c>
      <c r="C31" s="433">
        <f>CCT!F37</f>
        <v>0</v>
      </c>
      <c r="D31" s="434">
        <f>CCT!E37</f>
        <v>0</v>
      </c>
      <c r="E31" s="435">
        <f t="shared" si="0"/>
        <v>0</v>
      </c>
      <c r="F31" s="433">
        <f>CCT!H37</f>
        <v>2</v>
      </c>
      <c r="G31" s="434">
        <f>CCT!G37</f>
        <v>1602.86</v>
      </c>
      <c r="H31" s="435">
        <f t="shared" si="1"/>
        <v>3205.72</v>
      </c>
      <c r="I31" s="433">
        <f>CCT!J37</f>
        <v>2</v>
      </c>
      <c r="J31" s="434">
        <f>CCT!I37</f>
        <v>1602.86</v>
      </c>
      <c r="K31" s="435">
        <f t="shared" si="2"/>
        <v>3205.72</v>
      </c>
      <c r="L31" s="436">
        <f t="shared" si="3"/>
        <v>4</v>
      </c>
      <c r="M31" s="437">
        <f t="shared" si="4"/>
        <v>6411.44</v>
      </c>
      <c r="N31" s="438"/>
      <c r="O31" s="437">
        <f t="shared" si="5"/>
        <v>1923.4319999999998</v>
      </c>
      <c r="P31" s="437">
        <f t="shared" si="6"/>
        <v>822.1214654545455</v>
      </c>
      <c r="Q31" s="437"/>
      <c r="R31" s="438"/>
      <c r="S31" s="437">
        <f t="shared" si="152"/>
        <v>645.151812338843</v>
      </c>
      <c r="T31" s="437">
        <f t="shared" si="54"/>
        <v>189.42890909090912</v>
      </c>
      <c r="U31" s="437">
        <f t="shared" si="8"/>
        <v>9991.5741868842979</v>
      </c>
      <c r="V31" s="437">
        <f>VLOOKUP('Resumo Geral'!A31,PARÂMETRO!$B$2:$I$4,2,FALSE)*L31</f>
        <v>451.6</v>
      </c>
      <c r="W31" s="437">
        <f>(((VLOOKUP(A31,PARÂMETRO!$B$2:$I$4,3,FALSE)*20)-(VLOOKUP(A31,PARÂMETRO!$B$2:$I$4,3,FALSE)*20)*10%)*C31+((VLOOKUP(A31,PARÂMETRO!$B$2:$IL$4,3,FALSE)*15.5)-(VLOOKUP(A31,PARÂMETRO!$B$2:$I$4,3,FALSE)*15.5*10%))*F31+((VLOOKUP(A31,PARÂMETRO!$B$2:$I$4,3,FALSE)*15.5)-(VLOOKUP(A31,PARÂMETRO!$B$2:$I$4,3,FALSE)*15.5)*10%)*I31)</f>
        <v>892.24199999999996</v>
      </c>
      <c r="X31" s="437">
        <f>(VLOOKUP(B31,PARÂMETRO!$B$9:$E$42,4,FALSE)*(2*20*C31))-(IF(E31*6%&lt;=(VLOOKUP(B31,PARÂMETRO!$B$9:$E$42,4,FALSE)*(2*20*C31)),E31*6%,VLOOKUP(B31,PARÂMETRO!$B$9:$E$42,4,FALSE)*(2*20*C31)))+(VLOOKUP(B31,PARÂMETRO!$B$9:$E$42,4,FALSE)*(2*15.5*F31))-(IF(H31*6%&lt;=(VLOOKUP(B31,PARÂMETRO!$B$9:$E$42,4,FALSE)*(2*15.5*F31)),H31*6%,VLOOKUP(B31,PARÂMETRO!$B$9:$E$42,4,FALSE)*(2*15.5*F31)))+(VLOOKUP(B31,PARÂMETRO!$B$9:$E$42,4,FALSE)*(2*15.5*I31))-(IF(K31*6%&lt;=(VLOOKUP(B31,PARÂMETRO!$B$9:$E$42,4,FALSE)*(2*15.5*I31)),K31*6%,VLOOKUP(B31,PARÂMETRO!$B$9:$E$42,4,FALSE)*(2*15.5*I31)))</f>
        <v>74.113600000000076</v>
      </c>
      <c r="Y31" s="437">
        <f>VLOOKUP(A31,PARÂMETRO!$B$2:$I$4,4,FALSE)*L31</f>
        <v>364.32</v>
      </c>
      <c r="Z31" s="437">
        <f>VLOOKUP(A31,PARÂMETRO!$B$2:$I$4,5,FALSE)*L31</f>
        <v>68.12</v>
      </c>
      <c r="AA31" s="437">
        <f>VLOOKUP(A31,PARÂMETRO!$B$2:$I$4,6,FALSE)</f>
        <v>0</v>
      </c>
      <c r="AB31" s="437">
        <f>VLOOKUP($A31,PARÂMETRO!$B$2:$I$4,7,FALSE)</f>
        <v>0</v>
      </c>
      <c r="AC31" s="437">
        <f>VLOOKUP($A31,PARÂMETRO!$B$2:$I$4,8,FALSE)</f>
        <v>0</v>
      </c>
      <c r="AD31" s="437"/>
      <c r="AE31" s="437">
        <f t="shared" si="9"/>
        <v>1850.3956000000003</v>
      </c>
      <c r="AF31" s="437">
        <f>Uniformes!$H$10*L31</f>
        <v>249.49699859177778</v>
      </c>
      <c r="AG31" s="437"/>
      <c r="AH31" s="437">
        <f>L31*Equipamentos!$H$12</f>
        <v>234.13030696698411</v>
      </c>
      <c r="AI31" s="437"/>
      <c r="AJ31" s="437">
        <f t="shared" si="10"/>
        <v>483.62730555876192</v>
      </c>
      <c r="AK31" s="438">
        <f t="shared" si="11"/>
        <v>1998.3148373768597</v>
      </c>
      <c r="AL31" s="438">
        <f t="shared" si="12"/>
        <v>149.87361280326445</v>
      </c>
      <c r="AM31" s="439">
        <f t="shared" si="13"/>
        <v>99.915741868842986</v>
      </c>
      <c r="AN31" s="438">
        <f t="shared" si="14"/>
        <v>19.983148373768596</v>
      </c>
      <c r="AO31" s="439">
        <f t="shared" si="15"/>
        <v>249.78935467210746</v>
      </c>
      <c r="AP31" s="438">
        <f t="shared" si="16"/>
        <v>799.32593495074389</v>
      </c>
      <c r="AQ31" s="439">
        <f t="shared" si="17"/>
        <v>299.7472256065289</v>
      </c>
      <c r="AR31" s="438">
        <f t="shared" si="18"/>
        <v>59.949445121305786</v>
      </c>
      <c r="AS31" s="438">
        <f t="shared" si="19"/>
        <v>3676.8993007734216</v>
      </c>
      <c r="AT31" s="437">
        <f t="shared" si="20"/>
        <v>832.63118224035816</v>
      </c>
      <c r="AU31" s="437">
        <f t="shared" si="21"/>
        <v>306.40827506445191</v>
      </c>
      <c r="AV31" s="437">
        <f t="shared" si="22"/>
        <v>1139.0394573048102</v>
      </c>
      <c r="AW31" s="437">
        <f t="shared" si="23"/>
        <v>12.952040612627794</v>
      </c>
      <c r="AX31" s="437">
        <f t="shared" si="24"/>
        <v>4.7663509454470292</v>
      </c>
      <c r="AY31" s="437">
        <f t="shared" si="25"/>
        <v>17.718391558074824</v>
      </c>
      <c r="AZ31" s="437">
        <f t="shared" si="26"/>
        <v>50.140972699034535</v>
      </c>
      <c r="BA31" s="437">
        <f t="shared" si="27"/>
        <v>4.0112778159227629</v>
      </c>
      <c r="BB31" s="437">
        <f t="shared" si="28"/>
        <v>2.0056389079613814</v>
      </c>
      <c r="BC31" s="437">
        <f t="shared" si="29"/>
        <v>34.970509654095046</v>
      </c>
      <c r="BD31" s="437">
        <f t="shared" si="30"/>
        <v>12.869147552706981</v>
      </c>
      <c r="BE31" s="437">
        <f t="shared" si="31"/>
        <v>429.63769003602476</v>
      </c>
      <c r="BF31" s="437">
        <f t="shared" si="32"/>
        <v>16.652623644807164</v>
      </c>
      <c r="BG31" s="437">
        <f t="shared" si="33"/>
        <v>550.28786031055256</v>
      </c>
      <c r="BH31" s="437">
        <f t="shared" si="34"/>
        <v>1110.1749096538108</v>
      </c>
      <c r="BI31" s="437">
        <f t="shared" si="35"/>
        <v>138.77186370672635</v>
      </c>
      <c r="BJ31" s="437">
        <f t="shared" si="36"/>
        <v>84.234521269982906</v>
      </c>
      <c r="BK31" s="437">
        <f t="shared" si="37"/>
        <v>33.305247289614329</v>
      </c>
      <c r="BL31" s="437">
        <f t="shared" si="38"/>
        <v>0</v>
      </c>
      <c r="BM31" s="437">
        <f t="shared" si="39"/>
        <v>502.86704742660959</v>
      </c>
      <c r="BN31" s="437">
        <f t="shared" si="40"/>
        <v>1869.353589346744</v>
      </c>
      <c r="BO31" s="437">
        <f t="shared" si="41"/>
        <v>7253.2985992936037</v>
      </c>
      <c r="BP31" s="437">
        <f t="shared" si="42"/>
        <v>7253.2985992936028</v>
      </c>
      <c r="BQ31" s="437">
        <f t="shared" si="43"/>
        <v>19578.895691736663</v>
      </c>
      <c r="BR31" s="437">
        <f t="shared" si="44"/>
        <v>454.8</v>
      </c>
      <c r="BS31" s="440">
        <f>VLOOKUP(B31,'ISS VIGILANCIA'!$A$1:$B$35,2,FALSE)*100</f>
        <v>5</v>
      </c>
      <c r="BT31" s="441">
        <f t="shared" si="45"/>
        <v>8.65</v>
      </c>
      <c r="BU31" s="442">
        <f t="shared" si="46"/>
        <v>5.473453749315822</v>
      </c>
      <c r="BV31" s="443">
        <f t="shared" si="47"/>
        <v>1126.3982316221495</v>
      </c>
      <c r="BW31" s="442">
        <f t="shared" si="48"/>
        <v>3.2840722495894927</v>
      </c>
      <c r="BX31" s="444">
        <f t="shared" si="49"/>
        <v>675.83893897328971</v>
      </c>
      <c r="BY31" s="442">
        <f t="shared" si="50"/>
        <v>0.71154898741105688</v>
      </c>
      <c r="BZ31" s="437">
        <f t="shared" si="55"/>
        <v>146.43177011087946</v>
      </c>
      <c r="CA31" s="437">
        <f t="shared" si="51"/>
        <v>545.6</v>
      </c>
      <c r="CB31" s="437">
        <f t="shared" si="52"/>
        <v>2949.0689407063187</v>
      </c>
      <c r="CC31" s="445">
        <f t="shared" si="53"/>
        <v>22527.964632442981</v>
      </c>
      <c r="CD31" s="615"/>
    </row>
    <row r="32" spans="1:82" s="616" customFormat="1" ht="15" customHeight="1">
      <c r="A32" s="447" t="str">
        <f>CCT!D38</f>
        <v>Sindesp - MG</v>
      </c>
      <c r="B32" s="447" t="str">
        <f>CCT!C38</f>
        <v>Uberlândia</v>
      </c>
      <c r="C32" s="433">
        <f>CCT!F38</f>
        <v>0</v>
      </c>
      <c r="D32" s="434">
        <f>CCT!E38</f>
        <v>0</v>
      </c>
      <c r="E32" s="435">
        <f t="shared" si="0"/>
        <v>0</v>
      </c>
      <c r="F32" s="433">
        <f>CCT!H38</f>
        <v>2</v>
      </c>
      <c r="G32" s="434">
        <f>CCT!G38</f>
        <v>1602.86</v>
      </c>
      <c r="H32" s="435">
        <f t="shared" si="1"/>
        <v>3205.72</v>
      </c>
      <c r="I32" s="433">
        <f>CCT!J38</f>
        <v>4</v>
      </c>
      <c r="J32" s="434">
        <f>CCT!I38</f>
        <v>1602.86</v>
      </c>
      <c r="K32" s="435">
        <f t="shared" si="2"/>
        <v>6411.44</v>
      </c>
      <c r="L32" s="436">
        <f t="shared" si="3"/>
        <v>6</v>
      </c>
      <c r="M32" s="437">
        <f t="shared" si="4"/>
        <v>9617.16</v>
      </c>
      <c r="N32" s="438"/>
      <c r="O32" s="437">
        <f t="shared" si="5"/>
        <v>2885.1479999999997</v>
      </c>
      <c r="P32" s="437">
        <f t="shared" si="6"/>
        <v>1644.242930909091</v>
      </c>
      <c r="Q32" s="437"/>
      <c r="R32" s="438"/>
      <c r="S32" s="437">
        <f t="shared" si="152"/>
        <v>996.68881558677685</v>
      </c>
      <c r="T32" s="437">
        <f t="shared" si="54"/>
        <v>284.14336363636369</v>
      </c>
      <c r="U32" s="437">
        <f t="shared" si="8"/>
        <v>15427.38311013223</v>
      </c>
      <c r="V32" s="437">
        <f>VLOOKUP('Resumo Geral'!A32,PARÂMETRO!$B$2:$I$4,2,FALSE)*L32</f>
        <v>677.40000000000009</v>
      </c>
      <c r="W32" s="437">
        <f>(((VLOOKUP(A32,PARÂMETRO!$B$2:$I$4,3,FALSE)*20)-(VLOOKUP(A32,PARÂMETRO!$B$2:$I$4,3,FALSE)*20)*10%)*C32+((VLOOKUP(A32,PARÂMETRO!$B$2:$IL$4,3,FALSE)*15.5)-(VLOOKUP(A32,PARÂMETRO!$B$2:$I$4,3,FALSE)*15.5*10%))*F32+((VLOOKUP(A32,PARÂMETRO!$B$2:$I$4,3,FALSE)*15.5)-(VLOOKUP(A32,PARÂMETRO!$B$2:$I$4,3,FALSE)*15.5)*10%)*I32)</f>
        <v>1338.3629999999998</v>
      </c>
      <c r="X32" s="437">
        <f>(VLOOKUP(B32,PARÂMETRO!$B$9:$E$42,4,FALSE)*(2*20*C32))-(IF(E32*6%&lt;=(VLOOKUP(B32,PARÂMETRO!$B$9:$E$42,4,FALSE)*(2*20*C32)),E32*6%,VLOOKUP(B32,PARÂMETRO!$B$9:$E$42,4,FALSE)*(2*20*C32)))+(VLOOKUP(B32,PARÂMETRO!$B$9:$E$42,4,FALSE)*(2*15.5*F32))-(IF(H32*6%&lt;=(VLOOKUP(B32,PARÂMETRO!$B$9:$E$42,4,FALSE)*(2*15.5*F32)),H32*6%,VLOOKUP(B32,PARÂMETRO!$B$9:$E$42,4,FALSE)*(2*15.5*F32)))+(VLOOKUP(B32,PARÂMETRO!$B$9:$E$42,4,FALSE)*(2*15.5*I32))-(IF(K32*6%&lt;=(VLOOKUP(B32,PARÂMETRO!$B$9:$E$42,4,FALSE)*(2*15.5*I32)),K32*6%,VLOOKUP(B32,PARÂMETRO!$B$9:$E$42,4,FALSE)*(2*15.5*I32)))</f>
        <v>111.17040000000009</v>
      </c>
      <c r="Y32" s="437">
        <f>VLOOKUP(A32,PARÂMETRO!$B$2:$I$4,4,FALSE)*L32</f>
        <v>546.48</v>
      </c>
      <c r="Z32" s="437">
        <f>VLOOKUP(A32,PARÂMETRO!$B$2:$I$4,5,FALSE)*L32</f>
        <v>102.18</v>
      </c>
      <c r="AA32" s="437">
        <f>VLOOKUP(A32,PARÂMETRO!$B$2:$I$4,6,FALSE)</f>
        <v>0</v>
      </c>
      <c r="AB32" s="437">
        <f>VLOOKUP($A32,PARÂMETRO!$B$2:$I$4,7,FALSE)</f>
        <v>0</v>
      </c>
      <c r="AC32" s="437">
        <f>VLOOKUP($A32,PARÂMETRO!$B$2:$I$4,8,FALSE)</f>
        <v>0</v>
      </c>
      <c r="AD32" s="437"/>
      <c r="AE32" s="437">
        <f t="shared" si="9"/>
        <v>2775.5933999999997</v>
      </c>
      <c r="AF32" s="437">
        <f>Uniformes!$H$10*L32</f>
        <v>374.24549788766666</v>
      </c>
      <c r="AG32" s="437"/>
      <c r="AH32" s="437">
        <f>L32*Equipamentos!$H$12</f>
        <v>351.19546045047616</v>
      </c>
      <c r="AI32" s="437"/>
      <c r="AJ32" s="437">
        <f t="shared" si="10"/>
        <v>725.44095833814276</v>
      </c>
      <c r="AK32" s="438">
        <f t="shared" si="11"/>
        <v>3085.4766220264464</v>
      </c>
      <c r="AL32" s="438">
        <f t="shared" si="12"/>
        <v>231.41074665198346</v>
      </c>
      <c r="AM32" s="439">
        <f t="shared" si="13"/>
        <v>154.27383110132232</v>
      </c>
      <c r="AN32" s="438">
        <f t="shared" si="14"/>
        <v>30.854766220264462</v>
      </c>
      <c r="AO32" s="439">
        <f t="shared" si="15"/>
        <v>385.6845777533058</v>
      </c>
      <c r="AP32" s="438">
        <f t="shared" si="16"/>
        <v>1234.1906488105785</v>
      </c>
      <c r="AQ32" s="439">
        <f t="shared" si="17"/>
        <v>462.82149330396692</v>
      </c>
      <c r="AR32" s="438">
        <f t="shared" si="18"/>
        <v>92.564298660793384</v>
      </c>
      <c r="AS32" s="438">
        <f t="shared" si="19"/>
        <v>5677.2769845286621</v>
      </c>
      <c r="AT32" s="437">
        <f t="shared" si="20"/>
        <v>1285.6152591776859</v>
      </c>
      <c r="AU32" s="437">
        <f t="shared" si="21"/>
        <v>473.10641537738854</v>
      </c>
      <c r="AV32" s="437">
        <f t="shared" si="22"/>
        <v>1758.7216745550745</v>
      </c>
      <c r="AW32" s="437">
        <f t="shared" si="23"/>
        <v>19.998459587208448</v>
      </c>
      <c r="AX32" s="437">
        <f t="shared" si="24"/>
        <v>7.3594331280927099</v>
      </c>
      <c r="AY32" s="437">
        <f t="shared" si="25"/>
        <v>27.357892715301158</v>
      </c>
      <c r="AZ32" s="437">
        <f t="shared" si="26"/>
        <v>77.419631869230329</v>
      </c>
      <c r="BA32" s="437">
        <f t="shared" si="27"/>
        <v>6.1935705495384257</v>
      </c>
      <c r="BB32" s="437">
        <f t="shared" si="28"/>
        <v>3.0967852747692128</v>
      </c>
      <c r="BC32" s="437">
        <f t="shared" si="29"/>
        <v>53.995840885462812</v>
      </c>
      <c r="BD32" s="437">
        <f t="shared" si="30"/>
        <v>19.870469445850322</v>
      </c>
      <c r="BE32" s="437">
        <f t="shared" si="31"/>
        <v>663.37747373568584</v>
      </c>
      <c r="BF32" s="437">
        <f t="shared" si="32"/>
        <v>25.71230518355372</v>
      </c>
      <c r="BG32" s="437">
        <f t="shared" si="33"/>
        <v>849.66607694409061</v>
      </c>
      <c r="BH32" s="437">
        <f t="shared" si="34"/>
        <v>1714.1536789035811</v>
      </c>
      <c r="BI32" s="437">
        <f t="shared" si="35"/>
        <v>214.26920986294763</v>
      </c>
      <c r="BJ32" s="437">
        <f t="shared" si="36"/>
        <v>130.06141038680923</v>
      </c>
      <c r="BK32" s="437">
        <f t="shared" si="37"/>
        <v>51.424610367107441</v>
      </c>
      <c r="BL32" s="437">
        <f t="shared" si="38"/>
        <v>0</v>
      </c>
      <c r="BM32" s="437">
        <f t="shared" si="39"/>
        <v>776.44647870352412</v>
      </c>
      <c r="BN32" s="437">
        <f t="shared" si="40"/>
        <v>2886.3553882239694</v>
      </c>
      <c r="BO32" s="437">
        <f t="shared" si="41"/>
        <v>11199.378016967097</v>
      </c>
      <c r="BP32" s="437">
        <f t="shared" si="42"/>
        <v>11199.378016967097</v>
      </c>
      <c r="BQ32" s="437">
        <f t="shared" si="43"/>
        <v>30127.795485437469</v>
      </c>
      <c r="BR32" s="437">
        <f t="shared" si="44"/>
        <v>682.2</v>
      </c>
      <c r="BS32" s="440">
        <f>VLOOKUP(B32,'ISS VIGILANCIA'!$A$1:$B$35,2,FALSE)*100</f>
        <v>2</v>
      </c>
      <c r="BT32" s="441">
        <f t="shared" si="45"/>
        <v>5.65</v>
      </c>
      <c r="BU32" s="442">
        <f t="shared" si="46"/>
        <v>2.1197668256491848</v>
      </c>
      <c r="BV32" s="443">
        <f t="shared" si="47"/>
        <v>670.44823498542803</v>
      </c>
      <c r="BW32" s="442">
        <f t="shared" si="48"/>
        <v>3.1796502384737768</v>
      </c>
      <c r="BX32" s="444">
        <f t="shared" si="49"/>
        <v>1005.6723524781419</v>
      </c>
      <c r="BY32" s="442">
        <f t="shared" si="50"/>
        <v>0.68892421833598505</v>
      </c>
      <c r="BZ32" s="437">
        <f t="shared" si="55"/>
        <v>217.89567637026408</v>
      </c>
      <c r="CA32" s="437">
        <f t="shared" si="51"/>
        <v>818.40000000000009</v>
      </c>
      <c r="CB32" s="437">
        <f t="shared" si="52"/>
        <v>3394.6162638338342</v>
      </c>
      <c r="CC32" s="445">
        <f t="shared" si="53"/>
        <v>33522.411749271305</v>
      </c>
      <c r="CD32" s="615"/>
    </row>
    <row r="33" spans="1:83" s="616" customFormat="1" ht="15" customHeight="1">
      <c r="A33" s="447" t="str">
        <f>CCT!D39</f>
        <v>Sindesp - MG</v>
      </c>
      <c r="B33" s="447" t="str">
        <f>CCT!C39</f>
        <v>Varginha</v>
      </c>
      <c r="C33" s="433">
        <f>CCT!F39</f>
        <v>1</v>
      </c>
      <c r="D33" s="434">
        <f>CCT!E39</f>
        <v>1602.86</v>
      </c>
      <c r="E33" s="435">
        <f t="shared" si="0"/>
        <v>1602.86</v>
      </c>
      <c r="F33" s="433">
        <f>CCT!H39</f>
        <v>0</v>
      </c>
      <c r="G33" s="434">
        <f>CCT!G39</f>
        <v>0</v>
      </c>
      <c r="H33" s="435">
        <f t="shared" si="1"/>
        <v>0</v>
      </c>
      <c r="I33" s="433">
        <f>CCT!J39</f>
        <v>0</v>
      </c>
      <c r="J33" s="434">
        <f>CCT!I39</f>
        <v>0</v>
      </c>
      <c r="K33" s="435">
        <f t="shared" si="2"/>
        <v>0</v>
      </c>
      <c r="L33" s="436">
        <f t="shared" ref="L33:L35" si="208">I33+F33+C33</f>
        <v>1</v>
      </c>
      <c r="M33" s="437">
        <f t="shared" ref="M33:M35" si="209">K33+H33+E33</f>
        <v>1602.86</v>
      </c>
      <c r="N33" s="438"/>
      <c r="O33" s="437">
        <f t="shared" si="5"/>
        <v>480.85799999999995</v>
      </c>
      <c r="P33" s="437">
        <f t="shared" si="6"/>
        <v>0</v>
      </c>
      <c r="Q33" s="437"/>
      <c r="R33" s="438"/>
      <c r="S33" s="437">
        <f t="shared" si="152"/>
        <v>189.42890909090909</v>
      </c>
      <c r="T33" s="437">
        <f t="shared" si="54"/>
        <v>13.891453333333336</v>
      </c>
      <c r="U33" s="437">
        <f t="shared" si="8"/>
        <v>2287.0383624242422</v>
      </c>
      <c r="V33" s="437">
        <f>VLOOKUP('Resumo Geral'!A33,PARÂMETRO!$B$2:$I$4,2,FALSE)*L33</f>
        <v>112.9</v>
      </c>
      <c r="W33" s="437">
        <f>(((VLOOKUP(A33,PARÂMETRO!$B$2:$I$4,3,FALSE)*20)-(VLOOKUP(A33,PARÂMETRO!$B$2:$I$4,3,FALSE)*20)*10%)*C33+((VLOOKUP(A33,PARÂMETRO!$B$2:$IL$4,3,FALSE)*15.5)-(VLOOKUP(A33,PARÂMETRO!$B$2:$I$4,3,FALSE)*15.5*10%))*F33+((VLOOKUP(A33,PARÂMETRO!$B$2:$I$4,3,FALSE)*15.5)-(VLOOKUP(A33,PARÂMETRO!$B$2:$I$4,3,FALSE)*15.5)*10%)*I33)</f>
        <v>287.82</v>
      </c>
      <c r="X33" s="437">
        <f>(VLOOKUP(B33,PARÂMETRO!$B$9:$E$42,4,FALSE)*(2*20*C33))-(IF(E33*6%&lt;=(VLOOKUP(B33,PARÂMETRO!$B$9:$E$42,4,FALSE)*(2*20*C33)),E33*6%,VLOOKUP(B33,PARÂMETRO!$B$9:$E$42,4,FALSE)*(2*20*C33)))+(VLOOKUP(B33,PARÂMETRO!$B$9:$E$42,4,FALSE)*(2*15.5*F33))-(IF(H33*6%&lt;=(VLOOKUP(B33,PARÂMETRO!$B$9:$E$42,4,FALSE)*(2*15.5*F33)),H33*6%,VLOOKUP(B33,PARÂMETRO!$B$9:$E$42,4,FALSE)*(2*15.5*F33)))+(VLOOKUP(B33,PARÂMETRO!$B$9:$E$42,4,FALSE)*(2*15.5*I33))-(IF(K33*6%&lt;=(VLOOKUP(B33,PARÂMETRO!$B$9:$E$42,4,FALSE)*(2*15.5*I33)),K33*6%,VLOOKUP(B33,PARÂMETRO!$B$9:$E$42,4,FALSE)*(2*15.5*I33)))</f>
        <v>51.828400000000016</v>
      </c>
      <c r="Y33" s="437">
        <f>VLOOKUP(A33,PARÂMETRO!$B$2:$I$4,4,FALSE)*L33</f>
        <v>91.08</v>
      </c>
      <c r="Z33" s="437">
        <f>VLOOKUP(A33,PARÂMETRO!$B$2:$I$4,5,FALSE)*L33</f>
        <v>17.03</v>
      </c>
      <c r="AA33" s="437">
        <f>VLOOKUP(A33,PARÂMETRO!$B$2:$I$4,6,FALSE)</f>
        <v>0</v>
      </c>
      <c r="AB33" s="437">
        <f>VLOOKUP($A33,PARÂMETRO!$B$2:$I$4,7,FALSE)</f>
        <v>0</v>
      </c>
      <c r="AC33" s="437">
        <f>VLOOKUP($A33,PARÂMETRO!$B$2:$I$4,8,FALSE)</f>
        <v>0</v>
      </c>
      <c r="AD33" s="437"/>
      <c r="AE33" s="437">
        <f t="shared" si="9"/>
        <v>560.65840000000003</v>
      </c>
      <c r="AF33" s="437">
        <f>Uniformes!$H$10*L33</f>
        <v>62.374249647944445</v>
      </c>
      <c r="AG33" s="437"/>
      <c r="AH33" s="437">
        <f>L33*Equipamentos!$H$12</f>
        <v>58.532576741746027</v>
      </c>
      <c r="AI33" s="437"/>
      <c r="AJ33" s="437">
        <f t="shared" si="10"/>
        <v>120.90682638969048</v>
      </c>
      <c r="AK33" s="438">
        <f t="shared" si="11"/>
        <v>457.40767248484849</v>
      </c>
      <c r="AL33" s="438">
        <f t="shared" si="12"/>
        <v>34.305575436363632</v>
      </c>
      <c r="AM33" s="439">
        <f t="shared" si="13"/>
        <v>22.870383624242422</v>
      </c>
      <c r="AN33" s="438">
        <f t="shared" si="14"/>
        <v>4.5740767248484842</v>
      </c>
      <c r="AO33" s="439">
        <f t="shared" si="15"/>
        <v>57.175959060606061</v>
      </c>
      <c r="AP33" s="438">
        <f t="shared" si="16"/>
        <v>182.96306899393937</v>
      </c>
      <c r="AQ33" s="439">
        <f t="shared" si="17"/>
        <v>68.611150872727265</v>
      </c>
      <c r="AR33" s="438">
        <f t="shared" si="18"/>
        <v>13.722230174545453</v>
      </c>
      <c r="AS33" s="438">
        <f>SUM(AK33:AR33)</f>
        <v>841.63011737212116</v>
      </c>
      <c r="AT33" s="437">
        <f t="shared" si="20"/>
        <v>190.58653020202019</v>
      </c>
      <c r="AU33" s="437">
        <f t="shared" si="21"/>
        <v>70.135843114343444</v>
      </c>
      <c r="AV33" s="437">
        <f t="shared" si="22"/>
        <v>260.72237331636364</v>
      </c>
      <c r="AW33" s="437">
        <f t="shared" si="23"/>
        <v>2.9646793586980915</v>
      </c>
      <c r="AX33" s="437">
        <f t="shared" si="24"/>
        <v>1.0910020040008981</v>
      </c>
      <c r="AY33" s="437">
        <f t="shared" si="25"/>
        <v>4.0556813626989898</v>
      </c>
      <c r="AZ33" s="437">
        <f t="shared" si="26"/>
        <v>11.477103201864711</v>
      </c>
      <c r="BA33" s="437">
        <f t="shared" si="27"/>
        <v>0.91816825614917696</v>
      </c>
      <c r="BB33" s="437">
        <f t="shared" si="28"/>
        <v>0.45908412807458848</v>
      </c>
      <c r="BC33" s="437">
        <f t="shared" si="29"/>
        <v>8.0046342684848497</v>
      </c>
      <c r="BD33" s="437">
        <f t="shared" si="30"/>
        <v>2.9457054108024252</v>
      </c>
      <c r="BE33" s="437">
        <f t="shared" si="31"/>
        <v>98.342649584242409</v>
      </c>
      <c r="BF33" s="437">
        <f t="shared" si="32"/>
        <v>3.8117306040404038</v>
      </c>
      <c r="BG33" s="437">
        <f t="shared" si="33"/>
        <v>125.95907545365856</v>
      </c>
      <c r="BH33" s="437">
        <f t="shared" si="34"/>
        <v>254.11537360269358</v>
      </c>
      <c r="BI33" s="437">
        <f t="shared" si="35"/>
        <v>31.764421700336698</v>
      </c>
      <c r="BJ33" s="437">
        <f t="shared" si="36"/>
        <v>19.281003972104376</v>
      </c>
      <c r="BK33" s="437">
        <f t="shared" si="37"/>
        <v>7.6234612080808075</v>
      </c>
      <c r="BL33" s="437">
        <f t="shared" si="38"/>
        <v>0</v>
      </c>
      <c r="BM33" s="437">
        <f t="shared" si="39"/>
        <v>115.10460785782331</v>
      </c>
      <c r="BN33" s="437">
        <f t="shared" si="40"/>
        <v>427.8888683410388</v>
      </c>
      <c r="BO33" s="437">
        <f t="shared" si="41"/>
        <v>1660.2561158458811</v>
      </c>
      <c r="BP33" s="437">
        <f t="shared" si="42"/>
        <v>1660.2561158458811</v>
      </c>
      <c r="BQ33" s="437">
        <f t="shared" si="43"/>
        <v>4628.8597046598134</v>
      </c>
      <c r="BR33" s="437">
        <f t="shared" si="44"/>
        <v>113.7</v>
      </c>
      <c r="BS33" s="440">
        <f>VLOOKUP(B33,'ISS VIGILANCIA'!$A$1:$B$35,2,FALSE)*100</f>
        <v>3</v>
      </c>
      <c r="BT33" s="441">
        <f t="shared" si="45"/>
        <v>6.65</v>
      </c>
      <c r="BU33" s="442">
        <f t="shared" si="46"/>
        <v>3.2137118371719318</v>
      </c>
      <c r="BV33" s="443">
        <f t="shared" si="47"/>
        <v>156.79570555950113</v>
      </c>
      <c r="BW33" s="442">
        <f t="shared" si="48"/>
        <v>3.2137118371719318</v>
      </c>
      <c r="BX33" s="444">
        <f t="shared" si="49"/>
        <v>156.79570555950113</v>
      </c>
      <c r="BY33" s="442">
        <f t="shared" si="50"/>
        <v>0.69630423138725195</v>
      </c>
      <c r="BZ33" s="437">
        <f t="shared" si="55"/>
        <v>33.972402871225249</v>
      </c>
      <c r="CA33" s="437">
        <f t="shared" si="51"/>
        <v>136.4</v>
      </c>
      <c r="CB33" s="437">
        <f t="shared" si="52"/>
        <v>597.66381399022748</v>
      </c>
      <c r="CC33" s="445">
        <f t="shared" si="53"/>
        <v>5226.5235186500413</v>
      </c>
      <c r="CD33" s="615"/>
    </row>
    <row r="34" spans="1:83" s="616" customFormat="1" ht="15" customHeight="1">
      <c r="A34" s="447" t="str">
        <f>CCT!D40</f>
        <v>Sindesp - MG</v>
      </c>
      <c r="B34" s="447" t="str">
        <f>CCT!C40</f>
        <v>Vespasiano</v>
      </c>
      <c r="C34" s="433">
        <f>CCT!F40</f>
        <v>0</v>
      </c>
      <c r="D34" s="434">
        <f>CCT!E40</f>
        <v>0</v>
      </c>
      <c r="E34" s="435">
        <f t="shared" si="0"/>
        <v>0</v>
      </c>
      <c r="F34" s="433">
        <f>CCT!H40</f>
        <v>2</v>
      </c>
      <c r="G34" s="434">
        <f>CCT!G40</f>
        <v>1602.86</v>
      </c>
      <c r="H34" s="435">
        <f t="shared" si="1"/>
        <v>3205.72</v>
      </c>
      <c r="I34" s="433">
        <f>CCT!J40</f>
        <v>0</v>
      </c>
      <c r="J34" s="434">
        <f>CCT!I40</f>
        <v>0</v>
      </c>
      <c r="K34" s="435">
        <f t="shared" si="2"/>
        <v>0</v>
      </c>
      <c r="L34" s="436">
        <f t="shared" si="208"/>
        <v>2</v>
      </c>
      <c r="M34" s="437">
        <f t="shared" si="209"/>
        <v>3205.72</v>
      </c>
      <c r="N34" s="438"/>
      <c r="O34" s="437">
        <f t="shared" ref="O34" si="210">D34*C34*$O$2+G34*F34*$O$2+J34*I34*$O$2</f>
        <v>961.71599999999989</v>
      </c>
      <c r="P34" s="437">
        <f t="shared" ref="P34" si="211">((J34+J34*$O$2)/220*$P$2*7*15.5)*I34</f>
        <v>0</v>
      </c>
      <c r="Q34" s="437"/>
      <c r="R34" s="438"/>
      <c r="S34" s="437">
        <f t="shared" si="152"/>
        <v>293.61480909090909</v>
      </c>
      <c r="T34" s="437">
        <f t="shared" si="54"/>
        <v>94.714454545454558</v>
      </c>
      <c r="U34" s="437">
        <f t="shared" si="8"/>
        <v>4555.7652636363637</v>
      </c>
      <c r="V34" s="437">
        <f>VLOOKUP('Resumo Geral'!A34,PARÂMETRO!$B$2:$I$4,2,FALSE)*L34</f>
        <v>225.8</v>
      </c>
      <c r="W34" s="437">
        <f>(((VLOOKUP(A34,PARÂMETRO!$B$2:$I$4,3,FALSE)*20)-(VLOOKUP(A34,PARÂMETRO!$B$2:$I$4,3,FALSE)*20)*10%)*C34+((VLOOKUP(A34,PARÂMETRO!$B$2:$IL$4,3,FALSE)*15.5)-(VLOOKUP(A34,PARÂMETRO!$B$2:$I$4,3,FALSE)*15.5*10%))*F34+((VLOOKUP(A34,PARÂMETRO!$B$2:$I$4,3,FALSE)*15.5)-(VLOOKUP(A34,PARÂMETRO!$B$2:$I$4,3,FALSE)*15.5)*10%)*I34)</f>
        <v>446.12099999999998</v>
      </c>
      <c r="X34" s="437">
        <f>(VLOOKUP(B34,PARÂMETRO!$B$9:$E$42,4,FALSE)*(2*20*C34))-(IF(E34*6%&lt;=(VLOOKUP(B34,PARÂMETRO!$B$9:$E$42,4,FALSE)*(2*20*C34)),E34*6%,VLOOKUP(B34,PARÂMETRO!$B$9:$E$42,4,FALSE)*(2*20*C34)))+(VLOOKUP(B34,PARÂMETRO!$B$9:$E$42,4,FALSE)*(2*15.5*F34))-(IF(H34*6%&lt;=(VLOOKUP(B34,PARÂMETRO!$B$9:$E$42,4,FALSE)*(2*15.5*F34)),H34*6%,VLOOKUP(B34,PARÂMETRO!$B$9:$E$42,4,FALSE)*(2*15.5*F34)))+(VLOOKUP(B34,PARÂMETRO!$B$9:$E$42,4,FALSE)*(2*15.5*I34))-(IF(K34*6%&lt;=(VLOOKUP(B34,PARÂMETRO!$B$9:$E$42,4,FALSE)*(2*15.5*I34)),K34*6%,VLOOKUP(B34,PARÂMETRO!$B$9:$E$42,4,FALSE)*(2*15.5*I34)))</f>
        <v>37.056800000000038</v>
      </c>
      <c r="Y34" s="437">
        <f>VLOOKUP(A34,PARÂMETRO!$B$2:$I$4,4,FALSE)*L34</f>
        <v>182.16</v>
      </c>
      <c r="Z34" s="437">
        <f>VLOOKUP(A34,PARÂMETRO!$B$2:$I$4,5,FALSE)*L34</f>
        <v>34.06</v>
      </c>
      <c r="AA34" s="437">
        <f>VLOOKUP(A34,PARÂMETRO!$B$2:$I$4,6,FALSE)</f>
        <v>0</v>
      </c>
      <c r="AB34" s="437">
        <f>VLOOKUP($A34,PARÂMETRO!$B$2:$I$4,7,FALSE)</f>
        <v>0</v>
      </c>
      <c r="AC34" s="437">
        <f>VLOOKUP($A34,PARÂMETRO!$B$2:$I$4,8,FALSE)</f>
        <v>0</v>
      </c>
      <c r="AD34" s="437"/>
      <c r="AE34" s="437">
        <f t="shared" ref="AE34" si="212">SUM(V34:AD34)</f>
        <v>925.19780000000014</v>
      </c>
      <c r="AF34" s="437">
        <f>Uniformes!$H$10*L34</f>
        <v>124.74849929588889</v>
      </c>
      <c r="AG34" s="437"/>
      <c r="AH34" s="437">
        <f>L34*Equipamentos!$H$12</f>
        <v>117.06515348349205</v>
      </c>
      <c r="AI34" s="437"/>
      <c r="AJ34" s="437">
        <f t="shared" ref="AJ34" si="213">SUM(AF34:AI34)</f>
        <v>241.81365277938096</v>
      </c>
      <c r="AK34" s="438">
        <f t="shared" ref="AK34" si="214">U34*$AK$2</f>
        <v>911.15305272727278</v>
      </c>
      <c r="AL34" s="438">
        <f t="shared" ref="AL34" si="215">U34*$AL$2</f>
        <v>68.336478954545456</v>
      </c>
      <c r="AM34" s="439">
        <f t="shared" ref="AM34" si="216">U34*$AM$2</f>
        <v>45.557652636363635</v>
      </c>
      <c r="AN34" s="438">
        <f t="shared" ref="AN34" si="217">U34*$AN$2</f>
        <v>9.1115305272727269</v>
      </c>
      <c r="AO34" s="439">
        <f t="shared" ref="AO34" si="218">U34*$AO$2</f>
        <v>113.8941315909091</v>
      </c>
      <c r="AP34" s="438">
        <f t="shared" ref="AP34" si="219">U34*$AP$2</f>
        <v>364.46122109090908</v>
      </c>
      <c r="AQ34" s="439">
        <f t="shared" ref="AQ34" si="220">U34*$AQ$2</f>
        <v>136.67295790909091</v>
      </c>
      <c r="AR34" s="438">
        <f t="shared" ref="AR34" si="221">U34*$AR$2</f>
        <v>27.334591581818181</v>
      </c>
      <c r="AS34" s="438">
        <f>SUM(AK34:AR34)</f>
        <v>1676.5216170181818</v>
      </c>
      <c r="AT34" s="437">
        <f t="shared" ref="AT34" si="222">$AT$2*U34</f>
        <v>379.64710530303029</v>
      </c>
      <c r="AU34" s="437">
        <f t="shared" si="21"/>
        <v>139.7101347515152</v>
      </c>
      <c r="AV34" s="437">
        <f t="shared" si="22"/>
        <v>519.35724005454551</v>
      </c>
      <c r="AW34" s="437">
        <f t="shared" si="23"/>
        <v>5.9056216380471378</v>
      </c>
      <c r="AX34" s="437">
        <f t="shared" si="24"/>
        <v>2.1732687628013472</v>
      </c>
      <c r="AY34" s="437">
        <f t="shared" ref="AY34" si="223">SUM(AW34:AX34)</f>
        <v>8.0788904008484845</v>
      </c>
      <c r="AZ34" s="437">
        <f t="shared" si="26"/>
        <v>22.862313528838737</v>
      </c>
      <c r="BA34" s="437">
        <f t="shared" si="27"/>
        <v>1.828985082307099</v>
      </c>
      <c r="BB34" s="437">
        <f t="shared" si="28"/>
        <v>0.9144925411535495</v>
      </c>
      <c r="BC34" s="437">
        <f t="shared" si="29"/>
        <v>15.945178422727276</v>
      </c>
      <c r="BD34" s="437">
        <f t="shared" si="30"/>
        <v>5.8678256595636391</v>
      </c>
      <c r="BE34" s="437">
        <f t="shared" si="31"/>
        <v>195.89790633636363</v>
      </c>
      <c r="BF34" s="437">
        <f t="shared" si="32"/>
        <v>7.5929421060606064</v>
      </c>
      <c r="BG34" s="437">
        <f t="shared" ref="BG34" si="224">SUM(AZ34:BF34)</f>
        <v>250.90964367701454</v>
      </c>
      <c r="BH34" s="437">
        <f t="shared" si="34"/>
        <v>506.19614040404036</v>
      </c>
      <c r="BI34" s="437">
        <f t="shared" si="35"/>
        <v>63.274517550505045</v>
      </c>
      <c r="BJ34" s="437">
        <f t="shared" si="36"/>
        <v>38.40763215315657</v>
      </c>
      <c r="BK34" s="437">
        <f t="shared" si="37"/>
        <v>15.185884212121213</v>
      </c>
      <c r="BL34" s="437">
        <f t="shared" si="38"/>
        <v>0</v>
      </c>
      <c r="BM34" s="437">
        <f t="shared" si="39"/>
        <v>229.287616149695</v>
      </c>
      <c r="BN34" s="437">
        <f t="shared" ref="BN34" si="225">SUM(BH34:BM34)</f>
        <v>852.35179046951816</v>
      </c>
      <c r="BO34" s="437">
        <f t="shared" si="41"/>
        <v>3307.2191816201089</v>
      </c>
      <c r="BP34" s="437">
        <f t="shared" si="42"/>
        <v>3307.2191816201084</v>
      </c>
      <c r="BQ34" s="437">
        <f t="shared" si="43"/>
        <v>9029.9958980358533</v>
      </c>
      <c r="BR34" s="437">
        <f t="shared" si="44"/>
        <v>227.4</v>
      </c>
      <c r="BS34" s="440">
        <f>VLOOKUP(B34,'ISS VIGILANCIA'!$A$1:$B$35,2,FALSE)*100</f>
        <v>3</v>
      </c>
      <c r="BT34" s="441">
        <f t="shared" ref="BT34" si="226">BS34+$BX$2+$BZ$2</f>
        <v>6.65</v>
      </c>
      <c r="BU34" s="442">
        <f t="shared" ref="BU34" si="227">((100/((100-BT34)%)-100)*BS34)/BT34</f>
        <v>3.2137118371719318</v>
      </c>
      <c r="BV34" s="443">
        <f t="shared" ref="BV34" si="228">((BQ34+BR34+CA34)*BU34)%</f>
        <v>306.27303368085205</v>
      </c>
      <c r="BW34" s="442">
        <f t="shared" ref="BW34" si="229">((100/((100-BT34)%)-100)*$BX$2)/BT34</f>
        <v>3.2137118371719318</v>
      </c>
      <c r="BX34" s="444">
        <f t="shared" ref="BX34" si="230">((BQ34+BR34+CA34)*BW34)%</f>
        <v>306.27303368085205</v>
      </c>
      <c r="BY34" s="442">
        <f t="shared" ref="BY34" si="231">((100/((100-BT34)%)-100)*$BZ$2)/BT34</f>
        <v>0.69630423138725195</v>
      </c>
      <c r="BZ34" s="437">
        <f t="shared" ref="BZ34" si="232">((BQ34+BR34+CA34)*BY34)%</f>
        <v>66.359157297517953</v>
      </c>
      <c r="CA34" s="437">
        <f t="shared" si="51"/>
        <v>272.8</v>
      </c>
      <c r="CB34" s="437">
        <f t="shared" ref="CB34" si="233">BR34+BV34+BX34+BZ34+CA34</f>
        <v>1179.1052246592221</v>
      </c>
      <c r="CC34" s="445">
        <f t="shared" ref="CC34" si="234">CB34+BQ34</f>
        <v>10209.101122695076</v>
      </c>
      <c r="CD34" s="615"/>
    </row>
    <row r="35" spans="1:83" s="616" customFormat="1" ht="15" customHeight="1">
      <c r="A35" s="447" t="str">
        <f>CCT!D41</f>
        <v>Sindesp - MG</v>
      </c>
      <c r="B35" s="447" t="str">
        <f>CCT!C41</f>
        <v>Viçosa</v>
      </c>
      <c r="C35" s="433">
        <f>CCT!F41</f>
        <v>0</v>
      </c>
      <c r="D35" s="434">
        <f>CCT!E41</f>
        <v>0</v>
      </c>
      <c r="E35" s="435">
        <f t="shared" si="0"/>
        <v>0</v>
      </c>
      <c r="F35" s="433">
        <f>CCT!H41</f>
        <v>2</v>
      </c>
      <c r="G35" s="434">
        <f>CCT!G41</f>
        <v>1602.86</v>
      </c>
      <c r="H35" s="435">
        <f t="shared" si="1"/>
        <v>3205.72</v>
      </c>
      <c r="I35" s="433">
        <f>CCT!J41</f>
        <v>0</v>
      </c>
      <c r="J35" s="434">
        <f>CCT!I41</f>
        <v>0</v>
      </c>
      <c r="K35" s="435">
        <f t="shared" si="2"/>
        <v>0</v>
      </c>
      <c r="L35" s="436">
        <f t="shared" si="208"/>
        <v>2</v>
      </c>
      <c r="M35" s="437">
        <f t="shared" si="209"/>
        <v>3205.72</v>
      </c>
      <c r="N35" s="438"/>
      <c r="O35" s="437">
        <f t="shared" ref="O35" si="235">D35*C35*$O$2+G35*F35*$O$2+J35*I35*$O$2</f>
        <v>961.71599999999989</v>
      </c>
      <c r="P35" s="437">
        <f t="shared" ref="P35" si="236">((J35+J35*$O$2)/220*$P$2*7*15.5)*I35</f>
        <v>0</v>
      </c>
      <c r="Q35" s="437"/>
      <c r="R35" s="438"/>
      <c r="S35" s="437">
        <f t="shared" si="152"/>
        <v>293.61480909090909</v>
      </c>
      <c r="T35" s="437">
        <f t="shared" si="54"/>
        <v>94.714454545454558</v>
      </c>
      <c r="U35" s="437">
        <f t="shared" si="8"/>
        <v>4555.7652636363637</v>
      </c>
      <c r="V35" s="437">
        <f>VLOOKUP('Resumo Geral'!A35,PARÂMETRO!$B$2:$I$4,2,FALSE)*L35</f>
        <v>225.8</v>
      </c>
      <c r="W35" s="437">
        <f>(((VLOOKUP(A35,PARÂMETRO!$B$2:$I$4,3,FALSE)*20)-(VLOOKUP(A35,PARÂMETRO!$B$2:$I$4,3,FALSE)*20)*10%)*C35+((VLOOKUP(A35,PARÂMETRO!$B$2:$IL$4,3,FALSE)*15.5)-(VLOOKUP(A35,PARÂMETRO!$B$2:$I$4,3,FALSE)*15.5*10%))*F35+((VLOOKUP(A35,PARÂMETRO!$B$2:$I$4,3,FALSE)*15.5)-(VLOOKUP(A35,PARÂMETRO!$B$2:$I$4,3,FALSE)*15.5)*10%)*I35)</f>
        <v>446.12099999999998</v>
      </c>
      <c r="X35" s="437">
        <f>(VLOOKUP(B35,PARÂMETRO!$B$9:$E$42,4,FALSE)*(2*20*C35))-(IF(E35*6%&lt;=(VLOOKUP(B35,PARÂMETRO!$B$9:$E$42,4,FALSE)*(2*20*C35)),E35*6%,VLOOKUP(B35,PARÂMETRO!$B$9:$E$42,4,FALSE)*(2*20*C35)))+(VLOOKUP(B35,PARÂMETRO!$B$9:$E$42,4,FALSE)*(2*15.5*F35))-(IF(H35*6%&lt;=(VLOOKUP(B35,PARÂMETRO!$B$9:$E$42,4,FALSE)*(2*15.5*F35)),H35*6%,VLOOKUP(B35,PARÂMETRO!$B$9:$E$42,4,FALSE)*(2*15.5*F35)))+(VLOOKUP(B35,PARÂMETRO!$B$9:$E$42,4,FALSE)*(2*15.5*I35))-(IF(K35*6%&lt;=(VLOOKUP(B35,PARÂMETRO!$B$9:$E$42,4,FALSE)*(2*15.5*I35)),K35*6%,VLOOKUP(B35,PARÂMETRO!$B$9:$E$42,4,FALSE)*(2*15.5*I35)))</f>
        <v>37.056800000000038</v>
      </c>
      <c r="Y35" s="437">
        <f>VLOOKUP(A35,PARÂMETRO!$B$2:$I$4,4,FALSE)*L35</f>
        <v>182.16</v>
      </c>
      <c r="Z35" s="437">
        <f>VLOOKUP(A35,PARÂMETRO!$B$2:$I$4,5,FALSE)*L35</f>
        <v>34.06</v>
      </c>
      <c r="AA35" s="437">
        <f>VLOOKUP(A35,PARÂMETRO!$B$2:$I$4,6,FALSE)</f>
        <v>0</v>
      </c>
      <c r="AB35" s="437">
        <f>VLOOKUP($A35,PARÂMETRO!$B$2:$I$4,7,FALSE)</f>
        <v>0</v>
      </c>
      <c r="AC35" s="437">
        <f>VLOOKUP($A35,PARÂMETRO!$B$2:$I$4,8,FALSE)</f>
        <v>0</v>
      </c>
      <c r="AD35" s="437"/>
      <c r="AE35" s="437">
        <f t="shared" ref="AE35" si="237">SUM(V35:AD35)</f>
        <v>925.19780000000014</v>
      </c>
      <c r="AF35" s="437">
        <f>Uniformes!$H$10*L35</f>
        <v>124.74849929588889</v>
      </c>
      <c r="AG35" s="437"/>
      <c r="AH35" s="437">
        <f>L35*Equipamentos!$H$12</f>
        <v>117.06515348349205</v>
      </c>
      <c r="AI35" s="437"/>
      <c r="AJ35" s="437">
        <f t="shared" ref="AJ35" si="238">SUM(AF35:AI35)</f>
        <v>241.81365277938096</v>
      </c>
      <c r="AK35" s="438">
        <f t="shared" ref="AK35" si="239">U35*$AK$2</f>
        <v>911.15305272727278</v>
      </c>
      <c r="AL35" s="438">
        <f t="shared" ref="AL35" si="240">U35*$AL$2</f>
        <v>68.336478954545456</v>
      </c>
      <c r="AM35" s="439">
        <f t="shared" ref="AM35" si="241">U35*$AM$2</f>
        <v>45.557652636363635</v>
      </c>
      <c r="AN35" s="438">
        <f t="shared" ref="AN35" si="242">U35*$AN$2</f>
        <v>9.1115305272727269</v>
      </c>
      <c r="AO35" s="439">
        <f t="shared" ref="AO35" si="243">U35*$AO$2</f>
        <v>113.8941315909091</v>
      </c>
      <c r="AP35" s="438">
        <f t="shared" ref="AP35" si="244">U35*$AP$2</f>
        <v>364.46122109090908</v>
      </c>
      <c r="AQ35" s="439">
        <f t="shared" ref="AQ35" si="245">U35*$AQ$2</f>
        <v>136.67295790909091</v>
      </c>
      <c r="AR35" s="438">
        <f t="shared" ref="AR35" si="246">U35*$AR$2</f>
        <v>27.334591581818181</v>
      </c>
      <c r="AS35" s="438">
        <f>SUM(AK35:AR35)</f>
        <v>1676.5216170181818</v>
      </c>
      <c r="AT35" s="437">
        <f t="shared" ref="AT35" si="247">$AT$2*U35</f>
        <v>379.64710530303029</v>
      </c>
      <c r="AU35" s="437">
        <f t="shared" si="21"/>
        <v>139.7101347515152</v>
      </c>
      <c r="AV35" s="437">
        <f t="shared" si="22"/>
        <v>519.35724005454551</v>
      </c>
      <c r="AW35" s="437">
        <f t="shared" si="23"/>
        <v>5.9056216380471378</v>
      </c>
      <c r="AX35" s="437">
        <f t="shared" si="24"/>
        <v>2.1732687628013472</v>
      </c>
      <c r="AY35" s="437">
        <f t="shared" ref="AY35" si="248">SUM(AW35:AX35)</f>
        <v>8.0788904008484845</v>
      </c>
      <c r="AZ35" s="437">
        <f t="shared" si="26"/>
        <v>22.862313528838737</v>
      </c>
      <c r="BA35" s="437">
        <f t="shared" si="27"/>
        <v>1.828985082307099</v>
      </c>
      <c r="BB35" s="437">
        <f t="shared" si="28"/>
        <v>0.9144925411535495</v>
      </c>
      <c r="BC35" s="437">
        <f t="shared" si="29"/>
        <v>15.945178422727276</v>
      </c>
      <c r="BD35" s="437">
        <f t="shared" si="30"/>
        <v>5.8678256595636391</v>
      </c>
      <c r="BE35" s="437">
        <f t="shared" si="31"/>
        <v>195.89790633636363</v>
      </c>
      <c r="BF35" s="437">
        <f t="shared" si="32"/>
        <v>7.5929421060606064</v>
      </c>
      <c r="BG35" s="437">
        <f t="shared" ref="BG35" si="249">SUM(AZ35:BF35)</f>
        <v>250.90964367701454</v>
      </c>
      <c r="BH35" s="437">
        <f t="shared" si="34"/>
        <v>506.19614040404036</v>
      </c>
      <c r="BI35" s="437">
        <f t="shared" si="35"/>
        <v>63.274517550505045</v>
      </c>
      <c r="BJ35" s="437">
        <f t="shared" si="36"/>
        <v>38.40763215315657</v>
      </c>
      <c r="BK35" s="437">
        <f t="shared" si="37"/>
        <v>15.185884212121213</v>
      </c>
      <c r="BL35" s="437">
        <f t="shared" si="38"/>
        <v>0</v>
      </c>
      <c r="BM35" s="437">
        <f t="shared" si="39"/>
        <v>229.287616149695</v>
      </c>
      <c r="BN35" s="437">
        <f t="shared" ref="BN35" si="250">SUM(BH35:BM35)</f>
        <v>852.35179046951816</v>
      </c>
      <c r="BO35" s="437">
        <f t="shared" si="41"/>
        <v>3307.2191816201089</v>
      </c>
      <c r="BP35" s="437">
        <f t="shared" si="42"/>
        <v>3307.2191816201084</v>
      </c>
      <c r="BQ35" s="437">
        <f t="shared" si="43"/>
        <v>9029.9958980358533</v>
      </c>
      <c r="BR35" s="437">
        <f t="shared" si="44"/>
        <v>227.4</v>
      </c>
      <c r="BS35" s="440">
        <f>VLOOKUP(B35,'ISS VIGILANCIA'!$A$1:$B$35,2,FALSE)*100</f>
        <v>2</v>
      </c>
      <c r="BT35" s="441">
        <f t="shared" ref="BT35" si="251">BS35+$BX$2+$BZ$2</f>
        <v>5.65</v>
      </c>
      <c r="BU35" s="442">
        <f t="shared" ref="BU35" si="252">((100/((100-BT35)%)-100)*BS35)/BT35</f>
        <v>2.1197668256491848</v>
      </c>
      <c r="BV35" s="443">
        <f t="shared" ref="BV35" si="253">((BQ35+BR35+CA35)*BU35)%</f>
        <v>202.0179310659434</v>
      </c>
      <c r="BW35" s="442">
        <f t="shared" ref="BW35" si="254">((100/((100-BT35)%)-100)*$BX$2)/BT35</f>
        <v>3.1796502384737768</v>
      </c>
      <c r="BX35" s="444">
        <f t="shared" ref="BX35" si="255">((BQ35+BR35+CA35)*BW35)%</f>
        <v>303.02689659891507</v>
      </c>
      <c r="BY35" s="442">
        <f t="shared" ref="BY35" si="256">((100/((100-BT35)%)-100)*$BZ$2)/BT35</f>
        <v>0.68892421833598505</v>
      </c>
      <c r="BZ35" s="437">
        <f t="shared" ref="BZ35" si="257">((BQ35+BR35+CA35)*BY35)%</f>
        <v>65.655827596431607</v>
      </c>
      <c r="CA35" s="437">
        <f t="shared" si="51"/>
        <v>272.8</v>
      </c>
      <c r="CB35" s="437">
        <f t="shared" ref="CB35" si="258">BR35+BV35+BX35+BZ35+CA35</f>
        <v>1070.90065526129</v>
      </c>
      <c r="CC35" s="445">
        <f t="shared" ref="CC35" si="259">CB35+BQ35</f>
        <v>10100.896553297143</v>
      </c>
      <c r="CD35" s="615"/>
    </row>
    <row r="36" spans="1:83" ht="15" customHeight="1">
      <c r="A36" s="447"/>
      <c r="B36" s="639"/>
      <c r="C36" s="636"/>
      <c r="D36" s="449"/>
      <c r="E36" s="435"/>
      <c r="F36" s="450"/>
      <c r="G36" s="449"/>
      <c r="H36" s="435"/>
      <c r="I36" s="451"/>
      <c r="J36" s="449"/>
      <c r="K36" s="452"/>
      <c r="L36" s="453"/>
      <c r="M36" s="454"/>
      <c r="N36" s="455"/>
      <c r="O36" s="455"/>
      <c r="P36" s="455"/>
      <c r="Q36" s="455"/>
      <c r="R36" s="455"/>
      <c r="S36" s="455"/>
      <c r="T36" s="455"/>
      <c r="U36" s="454"/>
      <c r="V36" s="456"/>
      <c r="W36" s="454"/>
      <c r="X36" s="454"/>
      <c r="Y36" s="456"/>
      <c r="Z36" s="454"/>
      <c r="AA36" s="454"/>
      <c r="AB36" s="454"/>
      <c r="AC36" s="454"/>
      <c r="AD36" s="454"/>
      <c r="AE36" s="454"/>
      <c r="AF36" s="454"/>
      <c r="AG36" s="454"/>
      <c r="AH36" s="454"/>
      <c r="AI36" s="454"/>
      <c r="AJ36" s="454"/>
      <c r="AK36" s="456"/>
      <c r="AL36" s="456"/>
      <c r="AM36" s="457"/>
      <c r="AN36" s="456"/>
      <c r="AO36" s="457"/>
      <c r="AP36" s="456"/>
      <c r="AQ36" s="457"/>
      <c r="AR36" s="456"/>
      <c r="AS36" s="456"/>
      <c r="AT36" s="454"/>
      <c r="AU36" s="454"/>
      <c r="AV36" s="454"/>
      <c r="AW36" s="454"/>
      <c r="AX36" s="454"/>
      <c r="AY36" s="454"/>
      <c r="AZ36" s="454"/>
      <c r="BA36" s="454"/>
      <c r="BB36" s="454"/>
      <c r="BC36" s="454"/>
      <c r="BD36" s="454"/>
      <c r="BE36" s="454"/>
      <c r="BF36" s="454"/>
      <c r="BG36" s="454"/>
      <c r="BH36" s="454"/>
      <c r="BI36" s="454"/>
      <c r="BJ36" s="454"/>
      <c r="BK36" s="454"/>
      <c r="BL36" s="454"/>
      <c r="BM36" s="454"/>
      <c r="BN36" s="454"/>
      <c r="BO36" s="454"/>
      <c r="BP36" s="454"/>
      <c r="BQ36" s="454"/>
      <c r="BR36" s="454"/>
      <c r="BS36" s="458"/>
      <c r="BT36" s="459"/>
      <c r="BU36" s="460"/>
      <c r="BV36" s="461"/>
      <c r="BW36" s="460"/>
      <c r="BX36" s="462"/>
      <c r="BY36" s="460"/>
      <c r="BZ36" s="454"/>
      <c r="CA36" s="454"/>
      <c r="CB36" s="454"/>
      <c r="CC36" s="463"/>
      <c r="CE36" s="464"/>
    </row>
    <row r="37" spans="1:83" ht="15" customHeight="1" thickBot="1">
      <c r="A37" s="465"/>
      <c r="B37" s="641"/>
      <c r="C37" s="637"/>
      <c r="D37" s="466"/>
      <c r="E37" s="467"/>
      <c r="F37" s="468"/>
      <c r="G37" s="467"/>
      <c r="H37" s="467"/>
      <c r="I37" s="468"/>
      <c r="J37" s="467"/>
      <c r="K37" s="467"/>
      <c r="L37" s="469"/>
      <c r="M37" s="470"/>
      <c r="N37" s="470"/>
      <c r="O37" s="470"/>
      <c r="P37" s="470"/>
      <c r="Q37" s="470"/>
      <c r="R37" s="470"/>
      <c r="S37" s="470"/>
      <c r="T37" s="470"/>
      <c r="U37" s="470"/>
      <c r="V37" s="470"/>
      <c r="W37" s="454"/>
      <c r="X37" s="470"/>
      <c r="Y37" s="470"/>
      <c r="Z37" s="470"/>
      <c r="AA37" s="470"/>
      <c r="AB37" s="470"/>
      <c r="AC37" s="470"/>
      <c r="AD37" s="470"/>
      <c r="AE37" s="470"/>
      <c r="AF37" s="470"/>
      <c r="AG37" s="470"/>
      <c r="AH37" s="470"/>
      <c r="AI37" s="470"/>
      <c r="AJ37" s="470"/>
      <c r="AK37" s="470"/>
      <c r="AL37" s="470"/>
      <c r="AM37" s="471"/>
      <c r="AN37" s="470"/>
      <c r="AO37" s="471"/>
      <c r="AP37" s="470"/>
      <c r="AQ37" s="471"/>
      <c r="AR37" s="470"/>
      <c r="AS37" s="470"/>
      <c r="AT37" s="470"/>
      <c r="AU37" s="470"/>
      <c r="AV37" s="470"/>
      <c r="AW37" s="470"/>
      <c r="AX37" s="470"/>
      <c r="AY37" s="470"/>
      <c r="AZ37" s="470"/>
      <c r="BA37" s="470"/>
      <c r="BB37" s="470"/>
      <c r="BC37" s="470"/>
      <c r="BD37" s="470"/>
      <c r="BE37" s="470"/>
      <c r="BF37" s="470"/>
      <c r="BG37" s="470"/>
      <c r="BH37" s="470"/>
      <c r="BI37" s="470"/>
      <c r="BJ37" s="470"/>
      <c r="BK37" s="470"/>
      <c r="BL37" s="470"/>
      <c r="BM37" s="470"/>
      <c r="BN37" s="470"/>
      <c r="BO37" s="470"/>
      <c r="BP37" s="470"/>
      <c r="BQ37" s="470"/>
      <c r="BR37" s="470"/>
      <c r="BS37" s="458"/>
      <c r="BT37" s="472"/>
      <c r="BU37" s="473"/>
      <c r="BV37" s="471"/>
      <c r="BW37" s="473"/>
      <c r="BX37" s="474"/>
      <c r="BY37" s="473"/>
      <c r="BZ37" s="454"/>
      <c r="CA37" s="470"/>
      <c r="CB37" s="470"/>
      <c r="CC37" s="475"/>
      <c r="CE37" s="464"/>
    </row>
    <row r="38" spans="1:83" ht="28.5" customHeight="1" thickBot="1">
      <c r="A38" s="640"/>
      <c r="B38" s="642"/>
      <c r="C38" s="638">
        <f>SUM(C4:C37)</f>
        <v>19</v>
      </c>
      <c r="D38" s="630"/>
      <c r="E38" s="631">
        <f>SUM(E4:E37)</f>
        <v>30454.340000000007</v>
      </c>
      <c r="F38" s="629">
        <f>SUM(F4:F37)</f>
        <v>54</v>
      </c>
      <c r="G38" s="630"/>
      <c r="H38" s="631">
        <f>SUM(H4:H37)</f>
        <v>86554.440000000017</v>
      </c>
      <c r="I38" s="629">
        <f>SUM(I4:I37)</f>
        <v>32</v>
      </c>
      <c r="J38" s="630"/>
      <c r="K38" s="631">
        <f t="shared" ref="K38:AO38" si="260">SUM(K4:K37)</f>
        <v>51291.520000000004</v>
      </c>
      <c r="L38" s="629">
        <f t="shared" si="260"/>
        <v>105</v>
      </c>
      <c r="M38" s="632">
        <f t="shared" si="260"/>
        <v>168300.30000000002</v>
      </c>
      <c r="N38" s="632">
        <f t="shared" si="260"/>
        <v>0</v>
      </c>
      <c r="O38" s="632">
        <f t="shared" si="260"/>
        <v>50490.090000000011</v>
      </c>
      <c r="P38" s="632">
        <f t="shared" si="260"/>
        <v>13153.943447272728</v>
      </c>
      <c r="Q38" s="632">
        <f t="shared" si="260"/>
        <v>0</v>
      </c>
      <c r="R38" s="632">
        <f t="shared" si="260"/>
        <v>0</v>
      </c>
      <c r="S38" s="632">
        <f t="shared" si="260"/>
        <v>17151.341170148757</v>
      </c>
      <c r="T38" s="632">
        <f t="shared" si="260"/>
        <v>4336.6591587878784</v>
      </c>
      <c r="U38" s="632">
        <f t="shared" si="260"/>
        <v>253432.33377620939</v>
      </c>
      <c r="V38" s="632">
        <f t="shared" si="260"/>
        <v>11854.499999999993</v>
      </c>
      <c r="W38" s="632">
        <f t="shared" si="260"/>
        <v>24651.782999999985</v>
      </c>
      <c r="X38" s="632">
        <f t="shared" si="260"/>
        <v>6462.9820000000045</v>
      </c>
      <c r="Y38" s="632">
        <f t="shared" si="260"/>
        <v>9563.399999999996</v>
      </c>
      <c r="Z38" s="632">
        <f t="shared" si="260"/>
        <v>1788.1499999999996</v>
      </c>
      <c r="AA38" s="632">
        <f t="shared" si="260"/>
        <v>0</v>
      </c>
      <c r="AB38" s="632">
        <f t="shared" si="260"/>
        <v>0</v>
      </c>
      <c r="AC38" s="632">
        <f t="shared" si="260"/>
        <v>0</v>
      </c>
      <c r="AD38" s="632">
        <f t="shared" si="260"/>
        <v>0</v>
      </c>
      <c r="AE38" s="632">
        <f t="shared" si="260"/>
        <v>54320.815000000031</v>
      </c>
      <c r="AF38" s="632">
        <f t="shared" si="260"/>
        <v>6549.2962130341666</v>
      </c>
      <c r="AG38" s="632">
        <f t="shared" si="260"/>
        <v>0</v>
      </c>
      <c r="AH38" s="632">
        <f t="shared" si="260"/>
        <v>6145.9205578833362</v>
      </c>
      <c r="AI38" s="632">
        <f t="shared" si="260"/>
        <v>0</v>
      </c>
      <c r="AJ38" s="632">
        <f t="shared" si="260"/>
        <v>12695.216770917503</v>
      </c>
      <c r="AK38" s="632">
        <f t="shared" si="260"/>
        <v>50686.466755241847</v>
      </c>
      <c r="AL38" s="632">
        <f t="shared" si="260"/>
        <v>3801.4850066431386</v>
      </c>
      <c r="AM38" s="632">
        <f t="shared" si="260"/>
        <v>2534.3233377620936</v>
      </c>
      <c r="AN38" s="632">
        <f t="shared" si="260"/>
        <v>506.86466755241906</v>
      </c>
      <c r="AO38" s="632">
        <f t="shared" si="260"/>
        <v>6335.8083444052309</v>
      </c>
      <c r="AP38" s="632">
        <f t="shared" ref="AP38:BR38" si="261">SUM(AP4:AP37)</f>
        <v>20274.586702096749</v>
      </c>
      <c r="AQ38" s="632">
        <f t="shared" si="261"/>
        <v>7602.9700132862772</v>
      </c>
      <c r="AR38" s="632">
        <f t="shared" si="261"/>
        <v>1520.5940026572555</v>
      </c>
      <c r="AS38" s="632">
        <f t="shared" si="261"/>
        <v>93263.098829645067</v>
      </c>
      <c r="AT38" s="632">
        <f t="shared" si="261"/>
        <v>21119.361148017448</v>
      </c>
      <c r="AU38" s="632">
        <f t="shared" si="261"/>
        <v>7771.9249024704259</v>
      </c>
      <c r="AV38" s="632">
        <f t="shared" si="261"/>
        <v>28891.286050487863</v>
      </c>
      <c r="AW38" s="632">
        <f t="shared" si="261"/>
        <v>328.52339563582683</v>
      </c>
      <c r="AX38" s="632">
        <f t="shared" si="261"/>
        <v>120.89660959398432</v>
      </c>
      <c r="AY38" s="632">
        <f t="shared" si="261"/>
        <v>449.42000522981107</v>
      </c>
      <c r="AZ38" s="632">
        <f t="shared" si="261"/>
        <v>1271.8059728372077</v>
      </c>
      <c r="BA38" s="632">
        <f t="shared" si="261"/>
        <v>101.74447782697668</v>
      </c>
      <c r="BB38" s="632">
        <f t="shared" si="261"/>
        <v>50.872238913488339</v>
      </c>
      <c r="BC38" s="632">
        <f t="shared" si="261"/>
        <v>887.01316821673299</v>
      </c>
      <c r="BD38" s="632">
        <f t="shared" si="261"/>
        <v>326.42084590375782</v>
      </c>
      <c r="BE38" s="632">
        <f t="shared" si="261"/>
        <v>10897.590352377005</v>
      </c>
      <c r="BF38" s="632">
        <f t="shared" si="261"/>
        <v>422.38722296034894</v>
      </c>
      <c r="BG38" s="632">
        <f t="shared" si="261"/>
        <v>13957.834279035511</v>
      </c>
      <c r="BH38" s="632">
        <f t="shared" si="261"/>
        <v>28159.148197356608</v>
      </c>
      <c r="BI38" s="632">
        <f t="shared" si="261"/>
        <v>3519.893524669576</v>
      </c>
      <c r="BJ38" s="632">
        <f t="shared" si="261"/>
        <v>2136.5753694744317</v>
      </c>
      <c r="BK38" s="632">
        <f t="shared" si="261"/>
        <v>844.77444592069787</v>
      </c>
      <c r="BL38" s="632">
        <f t="shared" si="261"/>
        <v>0</v>
      </c>
      <c r="BM38" s="632">
        <f t="shared" si="261"/>
        <v>12755.02408577104</v>
      </c>
      <c r="BN38" s="632">
        <f t="shared" si="261"/>
        <v>47415.415623192363</v>
      </c>
      <c r="BO38" s="632">
        <f t="shared" si="261"/>
        <v>183977.05478759058</v>
      </c>
      <c r="BP38" s="632">
        <f t="shared" si="261"/>
        <v>183977.05478759058</v>
      </c>
      <c r="BQ38" s="632">
        <f t="shared" si="261"/>
        <v>504425.42033471749</v>
      </c>
      <c r="BR38" s="632">
        <f t="shared" si="261"/>
        <v>11938.499999999996</v>
      </c>
      <c r="BS38" s="633"/>
      <c r="BT38" s="633"/>
      <c r="BU38" s="634"/>
      <c r="BV38" s="632">
        <f>SUM(BV4:BV37)</f>
        <v>21837.921033340946</v>
      </c>
      <c r="BW38" s="631"/>
      <c r="BX38" s="632">
        <f>SUM(BX4:BX37)</f>
        <v>17203.648407931258</v>
      </c>
      <c r="BY38" s="635"/>
      <c r="BZ38" s="632">
        <f>SUM(BZ4:BZ37)</f>
        <v>3727.457155051773</v>
      </c>
      <c r="CA38" s="632">
        <f>SUM(CA4:CA37)</f>
        <v>14321.999999999993</v>
      </c>
      <c r="CB38" s="632">
        <f>SUM(CB4:CB37)</f>
        <v>69029.526596323951</v>
      </c>
      <c r="CC38" s="632">
        <f>SUM(CC4:CC37)</f>
        <v>573454.94693104154</v>
      </c>
      <c r="CD38" s="404"/>
      <c r="CE38" s="476"/>
    </row>
    <row r="39" spans="1:83" ht="12.75" customHeight="1" thickBot="1">
      <c r="A39" s="366"/>
      <c r="B39" s="477"/>
      <c r="M39" s="478"/>
      <c r="N39" s="478"/>
      <c r="O39" s="478"/>
      <c r="P39" s="478"/>
      <c r="Q39" s="478"/>
      <c r="R39" s="478"/>
      <c r="S39" s="478"/>
      <c r="T39" s="478"/>
      <c r="U39" s="478"/>
      <c r="V39" s="478"/>
      <c r="W39" s="621"/>
      <c r="X39" s="478"/>
      <c r="Y39" s="478"/>
      <c r="Z39" s="478"/>
      <c r="AA39" s="478"/>
      <c r="AB39" s="478"/>
      <c r="AC39" s="478"/>
      <c r="AD39" s="478"/>
      <c r="AE39" s="478"/>
      <c r="AF39" s="478"/>
      <c r="AG39" s="478"/>
      <c r="AH39" s="478"/>
      <c r="AI39" s="478"/>
      <c r="AJ39" s="478"/>
      <c r="CD39" s="478"/>
    </row>
    <row r="40" spans="1:83" ht="12.75" customHeight="1" thickBot="1">
      <c r="A40" s="622" t="s">
        <v>195</v>
      </c>
      <c r="B40" s="623"/>
      <c r="C40" s="623"/>
      <c r="D40" s="624"/>
      <c r="E40" s="624"/>
      <c r="F40" s="625"/>
      <c r="G40" s="624"/>
      <c r="H40" s="624"/>
      <c r="I40" s="625"/>
      <c r="J40" s="624"/>
      <c r="K40" s="624"/>
      <c r="L40" s="623"/>
      <c r="M40" s="623"/>
      <c r="N40" s="623"/>
      <c r="O40" s="623"/>
      <c r="P40" s="623"/>
      <c r="Q40" s="623"/>
      <c r="R40" s="623"/>
      <c r="S40" s="623"/>
      <c r="T40" s="623"/>
      <c r="U40" s="623"/>
      <c r="V40" s="623"/>
      <c r="W40" s="623"/>
      <c r="X40" s="625"/>
      <c r="Y40" s="623"/>
      <c r="Z40" s="623"/>
      <c r="AA40" s="623"/>
      <c r="AB40" s="623"/>
      <c r="AC40" s="623"/>
      <c r="AD40" s="623"/>
      <c r="AE40" s="623"/>
      <c r="AF40" s="623"/>
      <c r="AG40" s="623"/>
      <c r="AH40" s="623"/>
      <c r="AI40" s="623"/>
      <c r="AJ40" s="623"/>
      <c r="AK40" s="623"/>
      <c r="AL40" s="623"/>
      <c r="AM40" s="623"/>
      <c r="AN40" s="623"/>
      <c r="AO40" s="623"/>
      <c r="AP40" s="623"/>
      <c r="AQ40" s="623"/>
      <c r="AR40" s="623"/>
      <c r="AS40" s="623"/>
      <c r="AT40" s="623"/>
      <c r="AU40" s="623"/>
      <c r="AV40" s="623"/>
      <c r="AW40" s="623"/>
      <c r="AX40" s="623"/>
      <c r="AY40" s="623"/>
      <c r="AZ40" s="623"/>
      <c r="BA40" s="623"/>
      <c r="BB40" s="623"/>
      <c r="BC40" s="623"/>
      <c r="BD40" s="623"/>
      <c r="BE40" s="623"/>
      <c r="BF40" s="623"/>
      <c r="BG40" s="623"/>
      <c r="BH40" s="623"/>
      <c r="BI40" s="623"/>
      <c r="BJ40" s="623"/>
      <c r="BK40" s="623"/>
      <c r="BL40" s="623"/>
      <c r="BM40" s="623"/>
      <c r="BN40" s="623"/>
      <c r="BO40" s="623"/>
      <c r="BP40" s="623"/>
      <c r="BQ40" s="623"/>
      <c r="BR40" s="623"/>
      <c r="BS40" s="626"/>
      <c r="BT40" s="626"/>
      <c r="BU40" s="623"/>
      <c r="BV40" s="623"/>
      <c r="BW40" s="623"/>
      <c r="BX40" s="623"/>
      <c r="BY40" s="623"/>
      <c r="BZ40" s="627"/>
      <c r="CA40" s="627"/>
      <c r="CB40" s="623"/>
      <c r="CC40" s="628">
        <f>CC38*12</f>
        <v>6881459.3631724985</v>
      </c>
    </row>
    <row r="41" spans="1:83" ht="12.75" customHeight="1">
      <c r="A41" s="366"/>
      <c r="B41" s="482"/>
      <c r="C41" s="480"/>
      <c r="D41" s="479"/>
      <c r="E41" s="479"/>
      <c r="F41" s="403"/>
      <c r="G41" s="479"/>
      <c r="H41" s="479"/>
      <c r="I41" s="479"/>
      <c r="J41" s="479"/>
      <c r="K41" s="479"/>
      <c r="AI41" s="478"/>
      <c r="BZ41" s="483"/>
      <c r="CA41" s="483"/>
    </row>
    <row r="42" spans="1:83" ht="16.5" customHeight="1">
      <c r="A42" s="366"/>
      <c r="C42" s="403"/>
      <c r="D42" s="479"/>
      <c r="E42" s="479"/>
      <c r="F42" s="403"/>
      <c r="G42" s="479"/>
      <c r="H42" s="479"/>
      <c r="I42" s="479"/>
      <c r="J42" s="479"/>
      <c r="K42" s="479"/>
      <c r="CC42" s="481"/>
    </row>
    <row r="43" spans="1:83" ht="12.75" customHeight="1">
      <c r="A43" s="366"/>
      <c r="B43" s="482"/>
      <c r="S43" s="464"/>
      <c r="T43" s="464"/>
    </row>
    <row r="44" spans="1:83" ht="15" customHeight="1">
      <c r="A44" s="366"/>
      <c r="B44" s="482"/>
    </row>
    <row r="45" spans="1:83" ht="10.5" customHeight="1">
      <c r="A45" s="366"/>
    </row>
    <row r="46" spans="1:83" ht="12.75" customHeight="1">
      <c r="B46" s="482"/>
    </row>
    <row r="49" spans="2:78" ht="12.75" customHeight="1">
      <c r="BY49" s="484"/>
      <c r="BZ49" s="485"/>
    </row>
    <row r="53" spans="2:78" ht="12.75" customHeight="1">
      <c r="B53" s="818"/>
      <c r="C53" s="819"/>
      <c r="D53" s="819"/>
      <c r="E53" s="819"/>
      <c r="F53" s="819"/>
      <c r="G53" s="819"/>
      <c r="H53" s="819"/>
      <c r="I53" s="819"/>
      <c r="J53" s="819"/>
      <c r="K53" s="819"/>
      <c r="L53" s="819"/>
      <c r="M53" s="819"/>
      <c r="N53" s="819"/>
      <c r="O53" s="819"/>
      <c r="P53" s="819"/>
      <c r="Q53" s="819"/>
      <c r="R53" s="819"/>
      <c r="S53" s="819"/>
      <c r="T53" s="819"/>
      <c r="U53" s="819"/>
      <c r="V53" s="819"/>
      <c r="W53" s="819"/>
      <c r="X53" s="819"/>
      <c r="Y53" s="819"/>
      <c r="Z53" s="819"/>
      <c r="AA53" s="819"/>
      <c r="AB53" s="819"/>
      <c r="AC53" s="819"/>
      <c r="AD53" s="819"/>
      <c r="AE53" s="819"/>
      <c r="AF53" s="819"/>
      <c r="AG53" s="819"/>
      <c r="AH53" s="819"/>
      <c r="AI53" s="819"/>
      <c r="AJ53" s="819"/>
      <c r="AK53" s="819"/>
      <c r="AL53" s="819"/>
      <c r="AM53" s="819"/>
      <c r="AN53" s="819"/>
      <c r="AO53" s="819"/>
      <c r="AP53" s="819"/>
      <c r="AQ53" s="819"/>
      <c r="AR53" s="819"/>
      <c r="AS53" s="819"/>
      <c r="AT53" s="819"/>
      <c r="AU53" s="819"/>
      <c r="AV53" s="819"/>
      <c r="AW53" s="819"/>
      <c r="AX53" s="819"/>
      <c r="AY53" s="819"/>
      <c r="AZ53" s="819"/>
      <c r="BA53" s="819"/>
      <c r="BB53" s="819"/>
      <c r="BC53" s="819"/>
      <c r="BD53" s="819"/>
      <c r="BE53" s="819"/>
      <c r="BF53" s="819"/>
      <c r="BG53" s="819"/>
      <c r="BH53" s="819"/>
      <c r="BI53" s="819"/>
      <c r="BJ53" s="819"/>
      <c r="BK53" s="819"/>
      <c r="BL53" s="819"/>
      <c r="BM53" s="819"/>
      <c r="BN53" s="819"/>
      <c r="BO53" s="819"/>
      <c r="BP53" s="819"/>
      <c r="BQ53" s="819"/>
    </row>
  </sheetData>
  <sheetProtection algorithmName="SHA-512" hashValue="Dru3iTOZnelvBSuY+1PYjITOU6K0oCVVawEz3PQuGWJOs/rsIc10oM45hqBiqPZLsW1IAEIZKOecy6hXP/ylAw==" saltValue="Vlr7pZAQYEMWLX0tiapd8g==" spinCount="100000" sheet="1" objects="1" scenarios="1"/>
  <mergeCells count="1">
    <mergeCell ref="B53:BQ53"/>
  </mergeCells>
  <phoneticPr fontId="38" type="noConversion"/>
  <dataValidations count="2">
    <dataValidation type="list" allowBlank="1" showInputMessage="1" showErrorMessage="1" sqref="B4:B37">
      <formula1>cidades</formula1>
    </dataValidation>
    <dataValidation type="list" allowBlank="1" showInputMessage="1" showErrorMessage="1" sqref="A4:A35">
      <formula1>convenções</formula1>
    </dataValidation>
  </dataValidations>
  <pageMargins left="0.23622047244094491" right="0.23622047244094491" top="0.19685039370078741" bottom="0.15748031496062992" header="0.11811023622047245" footer="0.11811023622047245"/>
  <pageSetup paperSize="9" scale="60" firstPageNumber="38" orientation="landscape" horizontalDpi="300" vertic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0">
    <tabColor rgb="FF00B050"/>
  </sheetPr>
  <dimension ref="A1:N50"/>
  <sheetViews>
    <sheetView showGridLines="0" view="pageBreakPreview" topLeftCell="A40" zoomScale="110" zoomScaleNormal="100" zoomScaleSheetLayoutView="110" workbookViewId="0">
      <selection activeCell="F49" sqref="F49:G49"/>
    </sheetView>
  </sheetViews>
  <sheetFormatPr defaultRowHeight="18" customHeight="1"/>
  <cols>
    <col min="1" max="1" width="1.7109375" style="37" customWidth="1"/>
    <col min="2" max="2" width="7.5703125" style="37" customWidth="1"/>
    <col min="3" max="3" width="27.5703125" style="38" customWidth="1"/>
    <col min="4" max="4" width="34.42578125" style="37" customWidth="1"/>
    <col min="5" max="5" width="12.140625" style="39" customWidth="1"/>
    <col min="6" max="6" width="13.7109375" style="41" bestFit="1" customWidth="1"/>
    <col min="7" max="7" width="16.7109375" style="41" customWidth="1"/>
    <col min="8" max="8" width="1.85546875" style="37" customWidth="1"/>
    <col min="9" max="9" width="15.28515625" style="37" customWidth="1"/>
    <col min="10" max="10" width="13.7109375" style="37" customWidth="1"/>
    <col min="11" max="11" width="12.140625" style="37" bestFit="1" customWidth="1"/>
    <col min="12" max="12" width="11.85546875" style="37" bestFit="1" customWidth="1"/>
    <col min="13" max="16384" width="9.140625" style="37"/>
  </cols>
  <sheetData>
    <row r="1" spans="2:14" ht="30" customHeight="1">
      <c r="B1" s="844" t="s">
        <v>144</v>
      </c>
      <c r="C1" s="844"/>
      <c r="D1" s="844"/>
      <c r="E1" s="844"/>
      <c r="F1" s="844"/>
      <c r="G1" s="844"/>
      <c r="H1" s="486"/>
      <c r="I1" s="486"/>
      <c r="J1" s="486"/>
      <c r="K1" s="486"/>
      <c r="L1" s="486"/>
      <c r="M1" s="486"/>
      <c r="N1" s="486"/>
    </row>
    <row r="2" spans="2:14" ht="33" customHeight="1" thickBot="1">
      <c r="B2" s="844" t="s">
        <v>329</v>
      </c>
      <c r="C2" s="844"/>
      <c r="D2" s="844"/>
      <c r="E2" s="844"/>
      <c r="F2" s="844"/>
      <c r="G2" s="844"/>
      <c r="H2" s="486"/>
      <c r="I2" s="487"/>
      <c r="J2" s="486"/>
      <c r="K2" s="486"/>
      <c r="L2" s="486"/>
      <c r="M2" s="486"/>
      <c r="N2" s="486"/>
    </row>
    <row r="3" spans="2:14" ht="37.5" customHeight="1" thickBot="1">
      <c r="B3" s="390" t="s">
        <v>145</v>
      </c>
      <c r="C3" s="391" t="s">
        <v>146</v>
      </c>
      <c r="D3" s="390" t="s">
        <v>147</v>
      </c>
      <c r="E3" s="391" t="s">
        <v>148</v>
      </c>
      <c r="F3" s="488" t="s">
        <v>149</v>
      </c>
      <c r="G3" s="489" t="s">
        <v>150</v>
      </c>
      <c r="H3" s="490"/>
      <c r="I3" s="856" t="s">
        <v>330</v>
      </c>
      <c r="J3" s="857"/>
      <c r="K3" s="851" t="s">
        <v>331</v>
      </c>
      <c r="L3" s="852"/>
      <c r="M3" s="853"/>
      <c r="N3" s="486"/>
    </row>
    <row r="4" spans="2:14" ht="17.25" customHeight="1">
      <c r="B4" s="522"/>
      <c r="C4" s="560" t="str">
        <f>'Resumo Geral'!B4</f>
        <v>Araçuí</v>
      </c>
      <c r="D4" s="560" t="str">
        <f>'Resumo Geral'!C3</f>
        <v xml:space="preserve">Vigilante Armado 220 h </v>
      </c>
      <c r="E4" s="561">
        <f>CCT!F11</f>
        <v>1</v>
      </c>
      <c r="F4" s="562">
        <f>' 220h Araçuaí'!D111</f>
        <v>5226.5235186500422</v>
      </c>
      <c r="G4" s="563">
        <f>E4*F4</f>
        <v>5226.5235186500422</v>
      </c>
      <c r="H4" s="491"/>
      <c r="I4" s="500">
        <f>'Resumo Geral'!CC4</f>
        <v>5226.5235186500413</v>
      </c>
      <c r="J4" s="501">
        <f>I4-G4</f>
        <v>0</v>
      </c>
      <c r="K4" s="502">
        <f>'CARGOS ARAÇUAÍ'!D122</f>
        <v>5226.5235186500422</v>
      </c>
      <c r="L4" s="599">
        <f>K4-G4</f>
        <v>0</v>
      </c>
      <c r="M4" s="504">
        <f>I4-K4</f>
        <v>0</v>
      </c>
      <c r="N4" s="486"/>
    </row>
    <row r="5" spans="2:14" ht="17.25" customHeight="1">
      <c r="B5" s="564"/>
      <c r="C5" s="565" t="str">
        <f>'Resumo Geral'!B5</f>
        <v>Araguari</v>
      </c>
      <c r="D5" s="565" t="str">
        <f>'Resumo Geral'!C3</f>
        <v xml:space="preserve">Vigilante Armado 220 h </v>
      </c>
      <c r="E5" s="566">
        <f>CCT!F12</f>
        <v>1</v>
      </c>
      <c r="F5" s="567">
        <f>' 220h Araguari'!D111</f>
        <v>5171.128462808495</v>
      </c>
      <c r="G5" s="568">
        <f t="shared" ref="G5:G47" si="0">E5*F5</f>
        <v>5171.128462808495</v>
      </c>
      <c r="H5" s="491"/>
      <c r="I5" s="506">
        <f>'Resumo Geral'!CC5</f>
        <v>5171.1284628084941</v>
      </c>
      <c r="J5" s="507">
        <f>I5-G5</f>
        <v>0</v>
      </c>
      <c r="K5" s="508">
        <f>'CARGOS ARAGUARI'!D122</f>
        <v>5171.128462808495</v>
      </c>
      <c r="L5" s="494">
        <f t="shared" ref="L5:L28" si="1">K5-G5</f>
        <v>0</v>
      </c>
      <c r="M5" s="509">
        <f t="shared" ref="M5" si="2">I5-K5</f>
        <v>0</v>
      </c>
      <c r="N5" s="486"/>
    </row>
    <row r="6" spans="2:14" ht="17.25" customHeight="1">
      <c r="B6" s="564"/>
      <c r="C6" s="570" t="str">
        <f>'Resumo Geral'!B6</f>
        <v>Barbacena</v>
      </c>
      <c r="D6" s="565" t="str">
        <f>'Resumo Geral'!C3</f>
        <v xml:space="preserve">Vigilante Armado 220 h </v>
      </c>
      <c r="E6" s="566">
        <f>CCT!F13</f>
        <v>1</v>
      </c>
      <c r="F6" s="567">
        <f>' 220h Barbacena'!D111</f>
        <v>5254.6685025953848</v>
      </c>
      <c r="G6" s="568">
        <f t="shared" si="0"/>
        <v>5254.6685025953848</v>
      </c>
      <c r="H6" s="491"/>
      <c r="I6" s="511">
        <f>'Resumo Geral'!CC6</f>
        <v>5254.668502595383</v>
      </c>
      <c r="J6" s="512">
        <f>G6-I6</f>
        <v>0</v>
      </c>
      <c r="K6" s="513">
        <f>'CARGOS BARBACENA'!D122</f>
        <v>5254.6685025953848</v>
      </c>
      <c r="L6" s="494">
        <f>K6-G6</f>
        <v>0</v>
      </c>
      <c r="M6" s="514">
        <f>I6-K6</f>
        <v>0</v>
      </c>
      <c r="N6" s="486"/>
    </row>
    <row r="7" spans="2:14" ht="17.25" customHeight="1">
      <c r="B7" s="607"/>
      <c r="C7" s="845" t="str">
        <f>'Resumo Geral'!B7</f>
        <v>Belo Horizonte</v>
      </c>
      <c r="D7" s="569" t="str">
        <f>'Resumo Geral'!C3</f>
        <v xml:space="preserve">Vigilante Armado 220 h </v>
      </c>
      <c r="E7" s="557">
        <f>CCT!F43</f>
        <v>4</v>
      </c>
      <c r="F7" s="558">
        <f>'220h BH'!D111</f>
        <v>5481.0724736286966</v>
      </c>
      <c r="G7" s="559">
        <f t="shared" si="0"/>
        <v>21924.289894514786</v>
      </c>
      <c r="H7" s="491"/>
      <c r="I7" s="839">
        <f>'Resumo Geral'!CC7</f>
        <v>216272.79720916084</v>
      </c>
      <c r="J7" s="858">
        <f>I7-G7-G8-G9</f>
        <v>0</v>
      </c>
      <c r="K7" s="820">
        <f>'CARGOS BH '!D122</f>
        <v>216272.79720916081</v>
      </c>
      <c r="L7" s="834">
        <f>K7-G7-G8-G9</f>
        <v>0</v>
      </c>
      <c r="M7" s="828">
        <f>I7-K7</f>
        <v>0</v>
      </c>
      <c r="N7" s="486"/>
    </row>
    <row r="8" spans="2:14" ht="17.25" customHeight="1">
      <c r="B8" s="607"/>
      <c r="C8" s="845"/>
      <c r="D8" s="517" t="str">
        <f>'Resumo Geral'!F3</f>
        <v>Vigilante Armado 12x36 h Diurno</v>
      </c>
      <c r="E8" s="497">
        <f>CCT!H43</f>
        <v>18</v>
      </c>
      <c r="F8" s="498">
        <f>'12x36h Diurno BH '!D111</f>
        <v>5324.9019693682831</v>
      </c>
      <c r="G8" s="499">
        <f t="shared" si="0"/>
        <v>95848.235448629101</v>
      </c>
      <c r="H8" s="491"/>
      <c r="I8" s="861"/>
      <c r="J8" s="859"/>
      <c r="K8" s="822"/>
      <c r="L8" s="833"/>
      <c r="M8" s="832"/>
      <c r="N8" s="486"/>
    </row>
    <row r="9" spans="2:14" ht="17.25" customHeight="1">
      <c r="B9" s="608"/>
      <c r="C9" s="846"/>
      <c r="D9" s="571" t="str">
        <f>'Resumo Geral'!I3</f>
        <v>Vigilante Armado 12x36 h Noturno</v>
      </c>
      <c r="E9" s="572">
        <f>CCT!J43</f>
        <v>16</v>
      </c>
      <c r="F9" s="573">
        <f>' 12x36h Noturno BH '!D111</f>
        <v>6156.2669916260593</v>
      </c>
      <c r="G9" s="574">
        <f t="shared" si="0"/>
        <v>98500.271866016948</v>
      </c>
      <c r="H9" s="491"/>
      <c r="I9" s="840"/>
      <c r="J9" s="860"/>
      <c r="K9" s="821"/>
      <c r="L9" s="833"/>
      <c r="M9" s="829"/>
      <c r="N9" s="486"/>
    </row>
    <row r="10" spans="2:14" ht="17.25" customHeight="1">
      <c r="B10" s="523"/>
      <c r="C10" s="515" t="str">
        <f>'Resumo Geral'!B8</f>
        <v>Betim</v>
      </c>
      <c r="D10" s="505" t="str">
        <f>'Resumo Geral'!F3</f>
        <v>Vigilante Armado 12x36 h Diurno</v>
      </c>
      <c r="E10" s="557">
        <f>CCT!H14</f>
        <v>2</v>
      </c>
      <c r="F10" s="558">
        <f>'12x36h Diurno Betim'!D111</f>
        <v>5077.3552999658259</v>
      </c>
      <c r="G10" s="559">
        <f t="shared" si="0"/>
        <v>10154.710599931652</v>
      </c>
      <c r="H10" s="491"/>
      <c r="I10" s="600">
        <f>'Resumo Geral'!CC8</f>
        <v>10154.710599931652</v>
      </c>
      <c r="J10" s="520">
        <f>I10-G10</f>
        <v>0</v>
      </c>
      <c r="K10" s="518">
        <f>'CARGOS BETIM'!D122</f>
        <v>10154.710599931652</v>
      </c>
      <c r="L10" s="602">
        <f>K10-G10</f>
        <v>0</v>
      </c>
      <c r="M10" s="521">
        <f>I10-K10</f>
        <v>0</v>
      </c>
      <c r="N10" s="486"/>
    </row>
    <row r="11" spans="2:14" ht="17.25" customHeight="1">
      <c r="B11" s="564"/>
      <c r="C11" s="570" t="s">
        <v>336</v>
      </c>
      <c r="D11" s="603" t="str">
        <f>'Resumo Geral'!C3</f>
        <v xml:space="preserve">Vigilante Armado 220 h </v>
      </c>
      <c r="E11" s="566">
        <f>CCT!F15</f>
        <v>1</v>
      </c>
      <c r="F11" s="567">
        <f>' 220h Caeté'!D111</f>
        <v>5171.128462808495</v>
      </c>
      <c r="G11" s="559">
        <f t="shared" si="0"/>
        <v>5171.128462808495</v>
      </c>
      <c r="H11" s="491"/>
      <c r="I11" s="511">
        <f>'Resumo Geral'!CC9</f>
        <v>5171.1284628084941</v>
      </c>
      <c r="J11" s="591">
        <f>I11-G11</f>
        <v>0</v>
      </c>
      <c r="K11" s="601">
        <f>'CARGOS CAETÉ'!D122</f>
        <v>5171.128462808495</v>
      </c>
      <c r="L11" s="602">
        <f>K11-G11</f>
        <v>0</v>
      </c>
      <c r="M11" s="521">
        <f>I11-K11</f>
        <v>0</v>
      </c>
      <c r="N11" s="486"/>
    </row>
    <row r="12" spans="2:14" ht="17.25" customHeight="1">
      <c r="B12" s="564"/>
      <c r="C12" s="565" t="str">
        <f>'Resumo Geral'!B10</f>
        <v>Campo Belo</v>
      </c>
      <c r="D12" s="565" t="str">
        <f>'Resumo Geral'!C3</f>
        <v xml:space="preserve">Vigilante Armado 220 h </v>
      </c>
      <c r="E12" s="566">
        <f>CCT!F16</f>
        <v>1</v>
      </c>
      <c r="F12" s="567">
        <f>' 220h Campo Belo'!D111</f>
        <v>5226.5235186500422</v>
      </c>
      <c r="G12" s="568">
        <f t="shared" si="0"/>
        <v>5226.5235186500422</v>
      </c>
      <c r="H12" s="491"/>
      <c r="I12" s="506">
        <f>'Resumo Geral'!CC10</f>
        <v>5226.5235186500413</v>
      </c>
      <c r="J12" s="507">
        <f t="shared" ref="J12:J24" si="3">I12-G12</f>
        <v>0</v>
      </c>
      <c r="K12" s="508">
        <f>'CARGOS Campo Belo'!D122</f>
        <v>5226.5235186500422</v>
      </c>
      <c r="L12" s="602">
        <f t="shared" ref="L12:L13" si="4">K12-G12</f>
        <v>0</v>
      </c>
      <c r="M12" s="521">
        <f t="shared" ref="M12:M13" si="5">I12-K12</f>
        <v>0</v>
      </c>
      <c r="N12" s="486"/>
    </row>
    <row r="13" spans="2:14" ht="17.25" customHeight="1">
      <c r="B13" s="564"/>
      <c r="C13" s="565" t="s">
        <v>337</v>
      </c>
      <c r="D13" s="565" t="str">
        <f>'Resumo Geral'!F3</f>
        <v>Vigilante Armado 12x36 h Diurno</v>
      </c>
      <c r="E13" s="566">
        <f>CCT!H17</f>
        <v>2</v>
      </c>
      <c r="F13" s="567">
        <f>'12x36h Diurno Cons. Lafaiete'!D111</f>
        <v>5104.550561347538</v>
      </c>
      <c r="G13" s="568">
        <f t="shared" si="0"/>
        <v>10209.101122695076</v>
      </c>
      <c r="H13" s="606"/>
      <c r="I13" s="550">
        <f>'Resumo Geral'!CC11</f>
        <v>10209.101122695076</v>
      </c>
      <c r="J13" s="507">
        <f t="shared" si="3"/>
        <v>0</v>
      </c>
      <c r="K13" s="551">
        <f>'CARGOS CONSELHEIRO LAFAIETE'!D122</f>
        <v>10209.101122695076</v>
      </c>
      <c r="L13" s="602">
        <f t="shared" si="4"/>
        <v>0</v>
      </c>
      <c r="M13" s="521">
        <f t="shared" si="5"/>
        <v>0</v>
      </c>
      <c r="N13" s="486"/>
    </row>
    <row r="14" spans="2:14" ht="17.25" customHeight="1">
      <c r="B14" s="607"/>
      <c r="C14" s="845" t="str">
        <f>'Resumo Geral'!B12</f>
        <v>Contagem</v>
      </c>
      <c r="D14" s="505" t="str">
        <f>'Resumo Geral'!F3</f>
        <v>Vigilante Armado 12x36 h Diurno</v>
      </c>
      <c r="E14" s="557">
        <f>CCT!H18</f>
        <v>2</v>
      </c>
      <c r="F14" s="558">
        <f>'12x36h Diurno Contagem'!D111</f>
        <v>5132.0387173052522</v>
      </c>
      <c r="G14" s="559">
        <f t="shared" si="0"/>
        <v>10264.077434610504</v>
      </c>
      <c r="H14" s="491"/>
      <c r="I14" s="839">
        <f>'Resumo Geral'!CC12</f>
        <v>22164.023362128879</v>
      </c>
      <c r="J14" s="841">
        <f>I14-G14-G15</f>
        <v>0</v>
      </c>
      <c r="K14" s="820">
        <f>'CARGOS Contagem'!D122</f>
        <v>22164.023362128879</v>
      </c>
      <c r="L14" s="834">
        <f>K14-G14-G15</f>
        <v>0</v>
      </c>
      <c r="M14" s="854">
        <f>I14-K14</f>
        <v>0</v>
      </c>
      <c r="N14" s="486"/>
    </row>
    <row r="15" spans="2:14" ht="17.25" customHeight="1">
      <c r="B15" s="608"/>
      <c r="C15" s="846"/>
      <c r="D15" s="575" t="str">
        <f>'Resumo Geral'!I3</f>
        <v>Vigilante Armado 12x36 h Noturno</v>
      </c>
      <c r="E15" s="572">
        <f>CCT!J18</f>
        <v>2</v>
      </c>
      <c r="F15" s="573">
        <f>'12x36hNoturno Contagem'!D111</f>
        <v>5949.9729637591872</v>
      </c>
      <c r="G15" s="574">
        <f t="shared" si="0"/>
        <v>11899.945927518374</v>
      </c>
      <c r="H15" s="491"/>
      <c r="I15" s="840"/>
      <c r="J15" s="842"/>
      <c r="K15" s="821"/>
      <c r="L15" s="835"/>
      <c r="M15" s="855"/>
      <c r="N15" s="486"/>
    </row>
    <row r="16" spans="2:14" ht="17.25" customHeight="1">
      <c r="B16" s="564"/>
      <c r="C16" s="565" t="str">
        <f>'Resumo Geral'!B13</f>
        <v>Formiga</v>
      </c>
      <c r="D16" s="565" t="str">
        <f>'Resumo Geral'!C3</f>
        <v xml:space="preserve">Vigilante Armado 220 h </v>
      </c>
      <c r="E16" s="566">
        <f>CCT!F19</f>
        <v>1</v>
      </c>
      <c r="F16" s="567">
        <f>' 220h Formiga'!D111</f>
        <v>5171.128462808495</v>
      </c>
      <c r="G16" s="568">
        <f t="shared" si="0"/>
        <v>5171.128462808495</v>
      </c>
      <c r="H16" s="491"/>
      <c r="I16" s="506">
        <f>' 220h Formiga'!D111</f>
        <v>5171.128462808495</v>
      </c>
      <c r="J16" s="507">
        <f t="shared" si="3"/>
        <v>0</v>
      </c>
      <c r="K16" s="508">
        <f>'CARGOS Formiga'!D122</f>
        <v>5171.128462808495</v>
      </c>
      <c r="L16" s="494">
        <f>K16-G16</f>
        <v>0</v>
      </c>
      <c r="M16" s="509">
        <f>I16-K16</f>
        <v>0</v>
      </c>
      <c r="N16" s="486"/>
    </row>
    <row r="17" spans="1:14" ht="17.25" customHeight="1">
      <c r="B17" s="589"/>
      <c r="C17" s="845" t="str">
        <f>'Resumo Geral'!B14</f>
        <v>Governador Valadares</v>
      </c>
      <c r="D17" s="505" t="str">
        <f>'Resumo Geral'!C3</f>
        <v xml:space="preserve">Vigilante Armado 220 h </v>
      </c>
      <c r="E17" s="557">
        <f>CCT!F20</f>
        <v>1</v>
      </c>
      <c r="F17" s="558">
        <f>' 220h Gov. Valadares'!D111</f>
        <v>5340.9520576462119</v>
      </c>
      <c r="G17" s="559">
        <f t="shared" si="0"/>
        <v>5340.9520576462119</v>
      </c>
      <c r="H17" s="491"/>
      <c r="I17" s="836">
        <f>'Resumo Geral'!CC14</f>
        <v>15773.569351609924</v>
      </c>
      <c r="J17" s="834">
        <f>I17-G17-G18</f>
        <v>0</v>
      </c>
      <c r="K17" s="836">
        <f>'CARGOS Gov. Valadares'!D122</f>
        <v>15773.569351609924</v>
      </c>
      <c r="L17" s="834">
        <f>K17-G17-G18</f>
        <v>0</v>
      </c>
      <c r="M17" s="862">
        <f>I17-K17</f>
        <v>0</v>
      </c>
      <c r="N17" s="486"/>
    </row>
    <row r="18" spans="1:14" ht="17.25" customHeight="1">
      <c r="B18" s="590"/>
      <c r="C18" s="846"/>
      <c r="D18" s="575" t="str">
        <f>'Resumo Geral'!F3</f>
        <v>Vigilante Armado 12x36 h Diurno</v>
      </c>
      <c r="E18" s="572">
        <f>CCT!H20</f>
        <v>2</v>
      </c>
      <c r="F18" s="573">
        <f>'12x36h Diurno Gov. Valadares'!D111</f>
        <v>5216.3086469818572</v>
      </c>
      <c r="G18" s="559">
        <f t="shared" si="0"/>
        <v>10432.617293963714</v>
      </c>
      <c r="H18" s="491"/>
      <c r="I18" s="838"/>
      <c r="J18" s="835"/>
      <c r="K18" s="838"/>
      <c r="L18" s="835"/>
      <c r="M18" s="863"/>
      <c r="N18" s="486"/>
    </row>
    <row r="19" spans="1:14" ht="17.25" customHeight="1">
      <c r="B19" s="564"/>
      <c r="C19" s="576" t="str">
        <f>'Resumo Geral'!B15</f>
        <v>Igarapé</v>
      </c>
      <c r="D19" s="577" t="str">
        <f>'Resumo Geral'!C3</f>
        <v xml:space="preserve">Vigilante Armado 220 h </v>
      </c>
      <c r="E19" s="578">
        <f>CCT!F21</f>
        <v>1</v>
      </c>
      <c r="F19" s="579">
        <f>' 220h Igarapé'!D111</f>
        <v>5340.9520576462119</v>
      </c>
      <c r="G19" s="580">
        <f t="shared" si="0"/>
        <v>5340.9520576462119</v>
      </c>
      <c r="H19" s="491"/>
      <c r="I19" s="506">
        <f>'Resumo Geral'!CC15</f>
        <v>5340.952057646211</v>
      </c>
      <c r="J19" s="507">
        <f t="shared" si="3"/>
        <v>0</v>
      </c>
      <c r="K19" s="508">
        <f>'CARGOS Igarapé'!D122</f>
        <v>5340.9520576462119</v>
      </c>
      <c r="L19" s="494">
        <f t="shared" si="1"/>
        <v>0</v>
      </c>
      <c r="M19" s="509">
        <f t="shared" ref="M19:M24" si="6">I19-K19</f>
        <v>0</v>
      </c>
      <c r="N19" s="486"/>
    </row>
    <row r="20" spans="1:14" ht="17.25" customHeight="1">
      <c r="B20" s="564"/>
      <c r="C20" s="565" t="str">
        <f>'Resumo Geral'!B16</f>
        <v>Ipatinga</v>
      </c>
      <c r="D20" s="565" t="str">
        <f>'Resumo Geral'!C3</f>
        <v xml:space="preserve">Vigilante Armado 220 h </v>
      </c>
      <c r="E20" s="566">
        <f>CCT!F22</f>
        <v>1</v>
      </c>
      <c r="F20" s="567">
        <f>' 220h Ipatinga'!D111</f>
        <v>5226.5235186500422</v>
      </c>
      <c r="G20" s="568">
        <f t="shared" si="0"/>
        <v>5226.5235186500422</v>
      </c>
      <c r="H20" s="491"/>
      <c r="I20" s="506">
        <f>'Resumo Geral'!CC16</f>
        <v>5226.5235186500413</v>
      </c>
      <c r="J20" s="507">
        <f t="shared" si="3"/>
        <v>0</v>
      </c>
      <c r="K20" s="508">
        <f>'CARGOS Ipatinga'!D122</f>
        <v>5226.5235186500422</v>
      </c>
      <c r="L20" s="494">
        <f t="shared" si="1"/>
        <v>0</v>
      </c>
      <c r="M20" s="509">
        <f t="shared" si="6"/>
        <v>0</v>
      </c>
      <c r="N20" s="486"/>
    </row>
    <row r="21" spans="1:14" ht="17.25" customHeight="1">
      <c r="B21" s="564"/>
      <c r="C21" s="565" t="str">
        <f>'Resumo Geral'!B17</f>
        <v>Ituiutaba</v>
      </c>
      <c r="D21" s="565" t="str">
        <f>'Resumo Geral'!C3</f>
        <v xml:space="preserve">Vigilante Armado 220 h </v>
      </c>
      <c r="E21" s="566">
        <f>CCT!F23</f>
        <v>1</v>
      </c>
      <c r="F21" s="567">
        <f>' 220h Ituiutaba'!D111</f>
        <v>5283.1182508498259</v>
      </c>
      <c r="G21" s="568">
        <f t="shared" si="0"/>
        <v>5283.1182508498259</v>
      </c>
      <c r="H21" s="491"/>
      <c r="I21" s="506">
        <f>'Resumo Geral'!CC17</f>
        <v>5283.118250849825</v>
      </c>
      <c r="J21" s="507">
        <f t="shared" si="3"/>
        <v>0</v>
      </c>
      <c r="K21" s="508">
        <f>'CARGOS Ituiutaba'!D122</f>
        <v>5283.1182508498259</v>
      </c>
      <c r="L21" s="494">
        <f t="shared" si="1"/>
        <v>0</v>
      </c>
      <c r="M21" s="509">
        <f t="shared" si="6"/>
        <v>0</v>
      </c>
      <c r="N21" s="486"/>
    </row>
    <row r="22" spans="1:14" ht="17.25" customHeight="1">
      <c r="B22" s="564"/>
      <c r="C22" s="565" t="str">
        <f>'Resumo Geral'!B18</f>
        <v>Lavras</v>
      </c>
      <c r="D22" s="565" t="str">
        <f>'Resumo Geral'!C3</f>
        <v xml:space="preserve">Vigilante Armado 220 h </v>
      </c>
      <c r="E22" s="566">
        <f>CCT!F24</f>
        <v>1</v>
      </c>
      <c r="F22" s="567">
        <f>' 220h Lavras'!D111</f>
        <v>5340.9520576462119</v>
      </c>
      <c r="G22" s="568">
        <f t="shared" si="0"/>
        <v>5340.9520576462119</v>
      </c>
      <c r="H22" s="491"/>
      <c r="I22" s="506">
        <f>'Resumo Geral'!CC18</f>
        <v>5340.952057646211</v>
      </c>
      <c r="J22" s="507">
        <f t="shared" si="3"/>
        <v>0</v>
      </c>
      <c r="K22" s="508">
        <f>'CARGOS Lavras'!D122</f>
        <v>5340.9520576462119</v>
      </c>
      <c r="L22" s="494">
        <f t="shared" si="1"/>
        <v>0</v>
      </c>
      <c r="M22" s="509">
        <f t="shared" si="6"/>
        <v>0</v>
      </c>
      <c r="N22" s="486"/>
    </row>
    <row r="23" spans="1:14" ht="17.25" customHeight="1">
      <c r="A23" s="605"/>
      <c r="B23" s="604"/>
      <c r="C23" s="565" t="str">
        <f>'Resumo Geral'!B19</f>
        <v>Matozinhos</v>
      </c>
      <c r="D23" s="565" t="str">
        <f>'Resumo Geral'!C3</f>
        <v xml:space="preserve">Vigilante Armado 220 h </v>
      </c>
      <c r="E23" s="566">
        <f>CCT!F25</f>
        <v>1</v>
      </c>
      <c r="F23" s="567">
        <f>' 220h Matozinhos'!D111</f>
        <v>5171.128462808495</v>
      </c>
      <c r="G23" s="568">
        <f t="shared" si="0"/>
        <v>5171.128462808495</v>
      </c>
      <c r="H23" s="491"/>
      <c r="I23" s="500">
        <f>'Resumo Geral'!CC19</f>
        <v>5171.1284628084941</v>
      </c>
      <c r="J23" s="501">
        <f t="shared" si="3"/>
        <v>0</v>
      </c>
      <c r="K23" s="502">
        <f>'CARGOS Matozinhos'!D122</f>
        <v>5171.128462808495</v>
      </c>
      <c r="L23" s="503">
        <f t="shared" si="1"/>
        <v>0</v>
      </c>
      <c r="M23" s="504">
        <f t="shared" si="6"/>
        <v>0</v>
      </c>
      <c r="N23" s="486"/>
    </row>
    <row r="24" spans="1:14" ht="17.25" customHeight="1">
      <c r="B24" s="564"/>
      <c r="C24" s="565" t="str">
        <f>'Resumo Geral'!B20</f>
        <v>Monte Carmelo</v>
      </c>
      <c r="D24" s="565" t="str">
        <f>'Resumo Geral'!F3</f>
        <v>Vigilante Armado 12x36 h Diurno</v>
      </c>
      <c r="E24" s="566">
        <f>CCT!H26</f>
        <v>2</v>
      </c>
      <c r="F24" s="567">
        <f>'12x36h Diurno Monte Carmelo'!D111</f>
        <v>5104.550561347538</v>
      </c>
      <c r="G24" s="568">
        <f t="shared" si="0"/>
        <v>10209.101122695076</v>
      </c>
      <c r="H24" s="491"/>
      <c r="I24" s="506">
        <f>'Resumo Geral'!CC20</f>
        <v>10209.101122695076</v>
      </c>
      <c r="J24" s="507">
        <f t="shared" si="3"/>
        <v>0</v>
      </c>
      <c r="K24" s="508">
        <f>'CARGOS Monte Carmelo'!D122</f>
        <v>10209.101122695076</v>
      </c>
      <c r="L24" s="494">
        <f t="shared" si="1"/>
        <v>0</v>
      </c>
      <c r="M24" s="509">
        <f t="shared" si="6"/>
        <v>0</v>
      </c>
      <c r="N24" s="486"/>
    </row>
    <row r="25" spans="1:14" ht="17.25" customHeight="1">
      <c r="B25" s="847"/>
      <c r="C25" s="845" t="str">
        <f>'Resumo Geral'!B21</f>
        <v>Montes Claros</v>
      </c>
      <c r="D25" s="505" t="str">
        <f>'Resumo Geral'!F3</f>
        <v>Vigilante Armado 12x36 h Diurno</v>
      </c>
      <c r="E25" s="557">
        <f>CCT!H27</f>
        <v>2</v>
      </c>
      <c r="F25" s="558">
        <f>'12x36hDiurno M. Claros'!D111</f>
        <v>5159.8245251953722</v>
      </c>
      <c r="G25" s="559">
        <f t="shared" si="0"/>
        <v>10319.649050390744</v>
      </c>
      <c r="H25" s="491"/>
      <c r="I25" s="836">
        <f>'Resumo Geral'!CC21</f>
        <v>22284.02348861577</v>
      </c>
      <c r="J25" s="843">
        <f>I25-G25-G26</f>
        <v>0</v>
      </c>
      <c r="K25" s="822">
        <f>'CARGOS Montes Claros'!D122</f>
        <v>22284.02348861577</v>
      </c>
      <c r="L25" s="833">
        <f>K25-G25-G26</f>
        <v>0</v>
      </c>
      <c r="M25" s="830">
        <f>I25-K25</f>
        <v>0</v>
      </c>
      <c r="N25" s="486"/>
    </row>
    <row r="26" spans="1:14" ht="17.25" customHeight="1">
      <c r="B26" s="848"/>
      <c r="C26" s="846"/>
      <c r="D26" s="575" t="str">
        <f>'Resumo Geral'!I3</f>
        <v>Vigilante Armado 12x36 h Noturno</v>
      </c>
      <c r="E26" s="572">
        <f>CCT!J27</f>
        <v>2</v>
      </c>
      <c r="F26" s="573">
        <f>'12x36hNoturno M. Claro'!D111</f>
        <v>5982.1872191125121</v>
      </c>
      <c r="G26" s="574">
        <f t="shared" si="0"/>
        <v>11964.374438225024</v>
      </c>
      <c r="H26" s="491"/>
      <c r="I26" s="838"/>
      <c r="J26" s="843"/>
      <c r="K26" s="822"/>
      <c r="L26" s="833"/>
      <c r="M26" s="831"/>
      <c r="N26" s="486"/>
    </row>
    <row r="27" spans="1:14" ht="17.25" customHeight="1">
      <c r="B27" s="564"/>
      <c r="C27" s="609" t="str">
        <f>CCT!C28</f>
        <v>Nova Lima</v>
      </c>
      <c r="D27" s="565" t="str">
        <f>'Resumo Geral'!F3</f>
        <v>Vigilante Armado 12x36 h Diurno</v>
      </c>
      <c r="E27" s="578">
        <f>CCT!H28</f>
        <v>2</v>
      </c>
      <c r="F27" s="567">
        <f>'12x36hDiurno Nova Lima'!D111</f>
        <v>5050.4482766485717</v>
      </c>
      <c r="G27" s="568">
        <f t="shared" si="0"/>
        <v>10100.896553297143</v>
      </c>
      <c r="H27" s="491"/>
      <c r="I27" s="506">
        <f>'Resumo Geral'!CC22</f>
        <v>10100.896553297143</v>
      </c>
      <c r="J27" s="507">
        <f t="shared" ref="J27" si="7">I27-G27</f>
        <v>0</v>
      </c>
      <c r="K27" s="524">
        <f>'CARGOS Nova Lima'!D122</f>
        <v>10100.896553297143</v>
      </c>
      <c r="L27" s="494">
        <f t="shared" si="1"/>
        <v>0</v>
      </c>
      <c r="M27" s="509">
        <f t="shared" ref="M27" si="8">I27-K27</f>
        <v>0</v>
      </c>
      <c r="N27" s="486"/>
    </row>
    <row r="28" spans="1:14" ht="17.25" customHeight="1">
      <c r="B28" s="564"/>
      <c r="C28" s="565" t="str">
        <f>'Resumo Geral'!B23</f>
        <v>Porteirinha</v>
      </c>
      <c r="D28" s="565" t="str">
        <f>'Resumo Geral'!C3</f>
        <v xml:space="preserve">Vigilante Armado 220 h </v>
      </c>
      <c r="E28" s="566">
        <f>CCT!F29</f>
        <v>1</v>
      </c>
      <c r="F28" s="567">
        <f>' 220h Porteirinha'!D111</f>
        <v>5226.5235186500422</v>
      </c>
      <c r="G28" s="568">
        <f t="shared" si="0"/>
        <v>5226.5235186500422</v>
      </c>
      <c r="H28" s="491"/>
      <c r="I28" s="506">
        <f>'Resumo Geral'!CC23</f>
        <v>5226.5235186500413</v>
      </c>
      <c r="J28" s="492">
        <f>I28-G28</f>
        <v>0</v>
      </c>
      <c r="K28" s="525">
        <f>'CARGOS Porteirinha'!D122</f>
        <v>5226.5235186500422</v>
      </c>
      <c r="L28" s="510">
        <f t="shared" si="1"/>
        <v>0</v>
      </c>
      <c r="M28" s="495">
        <f>I28-K28</f>
        <v>0</v>
      </c>
      <c r="N28" s="486"/>
    </row>
    <row r="29" spans="1:14" ht="17.25" customHeight="1">
      <c r="B29" s="847"/>
      <c r="C29" s="845" t="str">
        <f>'Resumo Geral'!B24</f>
        <v>Pouso Alegre</v>
      </c>
      <c r="D29" s="505" t="str">
        <f>'Resumo Geral'!F3</f>
        <v>Vigilante Armado 12x36 h Diurno</v>
      </c>
      <c r="E29" s="557">
        <f>CCT!H30</f>
        <v>2</v>
      </c>
      <c r="F29" s="558">
        <f>'12x36hDiurno Pouso Alegre'!D111</f>
        <v>5050.4482766485717</v>
      </c>
      <c r="G29" s="559">
        <f t="shared" si="0"/>
        <v>10100.896553297143</v>
      </c>
      <c r="H29" s="491"/>
      <c r="I29" s="836">
        <f>'Resumo Geral'!CC24</f>
        <v>21811.654151284227</v>
      </c>
      <c r="J29" s="841">
        <f>I29-G29-G30</f>
        <v>0</v>
      </c>
      <c r="K29" s="820">
        <f>'CARGOS Pouso Alegre'!D122</f>
        <v>21811.654151284223</v>
      </c>
      <c r="L29" s="834">
        <f>K29-G29-G30</f>
        <v>0</v>
      </c>
      <c r="M29" s="828">
        <f>I29-K29</f>
        <v>0</v>
      </c>
      <c r="N29" s="486"/>
    </row>
    <row r="30" spans="1:14" ht="17.25" customHeight="1">
      <c r="B30" s="848"/>
      <c r="C30" s="846"/>
      <c r="D30" s="575" t="str">
        <f>'Resumo Geral'!I3</f>
        <v>Vigilante Armado 12x36 h Noturno</v>
      </c>
      <c r="E30" s="572">
        <f>CCT!J30</f>
        <v>2</v>
      </c>
      <c r="F30" s="573">
        <f>'12x36h Noturno Pouso Alegre'!D111</f>
        <v>5855.3787989935408</v>
      </c>
      <c r="G30" s="574">
        <f t="shared" si="0"/>
        <v>11710.757597987082</v>
      </c>
      <c r="H30" s="491"/>
      <c r="I30" s="838"/>
      <c r="J30" s="842"/>
      <c r="K30" s="821"/>
      <c r="L30" s="835"/>
      <c r="M30" s="829"/>
      <c r="N30" s="486"/>
    </row>
    <row r="31" spans="1:14" ht="17.25" customHeight="1">
      <c r="B31" s="847"/>
      <c r="C31" s="845" t="str">
        <f>'Resumo Geral'!B25</f>
        <v>Ribeirão das Neves</v>
      </c>
      <c r="D31" s="505" t="str">
        <f>'Resumo Geral'!C3</f>
        <v xml:space="preserve">Vigilante Armado 220 h </v>
      </c>
      <c r="E31" s="557">
        <f>CCT!F31</f>
        <v>1</v>
      </c>
      <c r="F31" s="558">
        <f>' 220h Ribeirao das Neves'!D111</f>
        <v>5171.128462808495</v>
      </c>
      <c r="G31" s="559">
        <f t="shared" si="0"/>
        <v>5171.128462808495</v>
      </c>
      <c r="H31" s="491"/>
      <c r="I31" s="836">
        <f>'Resumo Geral'!CC25</f>
        <v>26982.782614092721</v>
      </c>
      <c r="J31" s="843">
        <f>I31-G31-G32-G33</f>
        <v>0</v>
      </c>
      <c r="K31" s="822">
        <f>'CARGOS Ribeirão das Neves'!D122</f>
        <v>26982.782614092717</v>
      </c>
      <c r="L31" s="833">
        <f>K31-G31-G32-G33</f>
        <v>0</v>
      </c>
      <c r="M31" s="830">
        <f>I31-K31</f>
        <v>0</v>
      </c>
      <c r="N31" s="486"/>
    </row>
    <row r="32" spans="1:14" ht="17.25" customHeight="1">
      <c r="B32" s="847"/>
      <c r="C32" s="845"/>
      <c r="D32" s="496" t="str">
        <f>'Resumo Geral'!F3</f>
        <v>Vigilante Armado 12x36 h Diurno</v>
      </c>
      <c r="E32" s="497">
        <f>CCT!H31</f>
        <v>2</v>
      </c>
      <c r="F32" s="498">
        <f>'12x36hDiurno Ribeirão das Neves'!D111</f>
        <v>5050.4482766485717</v>
      </c>
      <c r="G32" s="499">
        <f t="shared" si="0"/>
        <v>10100.896553297143</v>
      </c>
      <c r="H32" s="491"/>
      <c r="I32" s="837"/>
      <c r="J32" s="843"/>
      <c r="K32" s="822"/>
      <c r="L32" s="833"/>
      <c r="M32" s="832"/>
      <c r="N32" s="486"/>
    </row>
    <row r="33" spans="2:14" ht="17.25" customHeight="1">
      <c r="B33" s="848"/>
      <c r="C33" s="846"/>
      <c r="D33" s="575" t="str">
        <f>'Resumo Geral'!I3</f>
        <v>Vigilante Armado 12x36 h Noturno</v>
      </c>
      <c r="E33" s="572">
        <f>CCT!J31</f>
        <v>2</v>
      </c>
      <c r="F33" s="573">
        <f>'12x36h Noturno Ribeirão  Neves'!D111</f>
        <v>5855.3787989935408</v>
      </c>
      <c r="G33" s="574">
        <f t="shared" si="0"/>
        <v>11710.757597987082</v>
      </c>
      <c r="H33" s="491"/>
      <c r="I33" s="838"/>
      <c r="J33" s="843"/>
      <c r="K33" s="822"/>
      <c r="L33" s="833"/>
      <c r="M33" s="831"/>
      <c r="N33" s="486"/>
    </row>
    <row r="34" spans="2:14" ht="17.25" customHeight="1">
      <c r="B34" s="847"/>
      <c r="C34" s="845" t="str">
        <f>'Resumo Geral'!B26</f>
        <v>Santa Luzia</v>
      </c>
      <c r="D34" s="505" t="str">
        <f>'Resumo Geral'!F3</f>
        <v>Vigilante Armado 12x36 h Diurno</v>
      </c>
      <c r="E34" s="557">
        <f>CCT!H32</f>
        <v>2</v>
      </c>
      <c r="F34" s="558">
        <f>'12x36hDiurno Santa Luzia '!D111</f>
        <v>5050.4482766485717</v>
      </c>
      <c r="G34" s="559">
        <f t="shared" si="0"/>
        <v>10100.896553297143</v>
      </c>
      <c r="H34" s="491"/>
      <c r="I34" s="839">
        <f>'Resumo Geral'!CC26</f>
        <v>21811.654151284227</v>
      </c>
      <c r="J34" s="841">
        <f>I34-G34-G35</f>
        <v>0</v>
      </c>
      <c r="K34" s="820">
        <f>'CARGOS SANTA LUZIA'!D122</f>
        <v>21811.654151284223</v>
      </c>
      <c r="L34" s="834">
        <f>K34-G34-G35</f>
        <v>0</v>
      </c>
      <c r="M34" s="828">
        <f>I34-K34</f>
        <v>0</v>
      </c>
      <c r="N34" s="486"/>
    </row>
    <row r="35" spans="2:14" ht="17.25" customHeight="1">
      <c r="B35" s="848"/>
      <c r="C35" s="846"/>
      <c r="D35" s="575" t="str">
        <f>'Resumo Geral'!I3</f>
        <v>Vigilante Armado 12x36 h Noturno</v>
      </c>
      <c r="E35" s="572">
        <f>CCT!J32</f>
        <v>2</v>
      </c>
      <c r="F35" s="573">
        <f>'12x36h Noturno Santa Luzia '!D111</f>
        <v>5855.3787989935408</v>
      </c>
      <c r="G35" s="574">
        <f t="shared" si="0"/>
        <v>11710.757597987082</v>
      </c>
      <c r="H35" s="491"/>
      <c r="I35" s="840"/>
      <c r="J35" s="842"/>
      <c r="K35" s="821"/>
      <c r="L35" s="835"/>
      <c r="M35" s="829"/>
      <c r="N35" s="486"/>
    </row>
    <row r="36" spans="2:14" ht="17.25" customHeight="1">
      <c r="B36" s="589"/>
      <c r="C36" s="570" t="s">
        <v>340</v>
      </c>
      <c r="D36" s="609" t="str">
        <f>'Resumo Geral'!F3</f>
        <v>Vigilante Armado 12x36 h Diurno</v>
      </c>
      <c r="E36" s="578">
        <f>CCT!H33</f>
        <v>2</v>
      </c>
      <c r="F36" s="567">
        <f>'12x36hDiurno São João Del Rei'!D111</f>
        <v>5216.3086469818572</v>
      </c>
      <c r="G36" s="574">
        <f t="shared" si="0"/>
        <v>10432.617293963714</v>
      </c>
      <c r="H36" s="491"/>
      <c r="I36" s="519">
        <f>'Resumo Geral'!CC27</f>
        <v>10432.617293963714</v>
      </c>
      <c r="J36" s="492">
        <f>I36-G36</f>
        <v>0</v>
      </c>
      <c r="K36" s="493">
        <f>'CARGOS SÃO JOAO DEL REI'!D122</f>
        <v>10432.617293963714</v>
      </c>
      <c r="L36" s="510">
        <f>K36-G36</f>
        <v>0</v>
      </c>
      <c r="M36" s="495">
        <f>I36-K36</f>
        <v>0</v>
      </c>
      <c r="N36" s="486"/>
    </row>
    <row r="37" spans="2:14" ht="17.25" customHeight="1">
      <c r="B37" s="611"/>
      <c r="C37" s="609" t="str">
        <f>'Resumo Geral'!B28</f>
        <v>São Lourenço</v>
      </c>
      <c r="D37" s="565" t="str">
        <f>'Resumo Geral'!F3</f>
        <v>Vigilante Armado 12x36 h Diurno</v>
      </c>
      <c r="E37" s="578">
        <f>CCT!H34</f>
        <v>2</v>
      </c>
      <c r="F37" s="579">
        <f>'12x36hDiurno São Lourenço'!D111</f>
        <v>5104.550561347538</v>
      </c>
      <c r="G37" s="568">
        <f t="shared" si="0"/>
        <v>10209.101122695076</v>
      </c>
      <c r="H37" s="491"/>
      <c r="I37" s="592">
        <f>'Resumo Geral'!CC28</f>
        <v>10209.101122695076</v>
      </c>
      <c r="J37" s="492">
        <f>I37-G37</f>
        <v>0</v>
      </c>
      <c r="K37" s="493">
        <f>'CARGOS São Lourenço'!D122</f>
        <v>10209.101122695076</v>
      </c>
      <c r="L37" s="510">
        <f>K37-G37</f>
        <v>0</v>
      </c>
      <c r="M37" s="495">
        <f>I37-K37</f>
        <v>0</v>
      </c>
      <c r="N37" s="486"/>
    </row>
    <row r="38" spans="2:14" ht="17.25" customHeight="1">
      <c r="B38" s="564"/>
      <c r="C38" s="570" t="str">
        <f>'Resumo Geral'!B29</f>
        <v>São Sebastião do Paraíso</v>
      </c>
      <c r="D38" s="565" t="str">
        <f>'Resumo Geral'!F3</f>
        <v>Vigilante Armado 12x36 h Diurno</v>
      </c>
      <c r="E38" s="566">
        <f>CCT!H35</f>
        <v>2</v>
      </c>
      <c r="F38" s="567">
        <f>'12x36hDiurno São Seb. Paraíso'!D111</f>
        <v>5104.550561347538</v>
      </c>
      <c r="G38" s="568">
        <f t="shared" si="0"/>
        <v>10209.101122695076</v>
      </c>
      <c r="H38" s="491"/>
      <c r="I38" s="592">
        <f>'Resumo Geral'!CC29</f>
        <v>10209.101122695076</v>
      </c>
      <c r="J38" s="492">
        <f>I38-G38</f>
        <v>0</v>
      </c>
      <c r="K38" s="510">
        <f>'CARGOS São Seb. Paraíso'!D122</f>
        <v>10209.101122695076</v>
      </c>
      <c r="L38" s="510">
        <f>K38-G38</f>
        <v>0</v>
      </c>
      <c r="M38" s="514">
        <f>I38-K38</f>
        <v>0</v>
      </c>
      <c r="N38" s="486"/>
    </row>
    <row r="39" spans="2:14" ht="17.25" customHeight="1">
      <c r="B39" s="564"/>
      <c r="C39" s="570" t="s">
        <v>132</v>
      </c>
      <c r="D39" s="565" t="str">
        <f>'Resumo Geral'!F3</f>
        <v>Vigilante Armado 12x36 h Diurno</v>
      </c>
      <c r="E39" s="566">
        <f>CCT!H36</f>
        <v>2</v>
      </c>
      <c r="F39" s="567">
        <f>'12x36hDiurno Sete Lagoas'!D111</f>
        <v>5216.3086469818572</v>
      </c>
      <c r="G39" s="568">
        <f t="shared" si="0"/>
        <v>10432.617293963714</v>
      </c>
      <c r="H39" s="491"/>
      <c r="I39" s="592">
        <f>'Resumo Geral'!CC30</f>
        <v>10432.617293963714</v>
      </c>
      <c r="J39" s="492">
        <f>I39-G39</f>
        <v>0</v>
      </c>
      <c r="K39" s="513">
        <f>'CARGOS SETE LAGOAS'!D122</f>
        <v>10432.617293963714</v>
      </c>
      <c r="L39" s="516"/>
      <c r="M39" s="549"/>
      <c r="N39" s="486"/>
    </row>
    <row r="40" spans="2:14" ht="17.25" customHeight="1">
      <c r="B40" s="850"/>
      <c r="C40" s="849" t="str">
        <f>'Resumo Geral'!B31</f>
        <v>Uberaba</v>
      </c>
      <c r="D40" s="610" t="str">
        <f>'Resumo Geral'!F3</f>
        <v>Vigilante Armado 12x36 h Diurno</v>
      </c>
      <c r="E40" s="612">
        <f>CCT!H37</f>
        <v>2</v>
      </c>
      <c r="F40" s="613">
        <f>'12x36hDiurno Uberaba'!D111</f>
        <v>5216.3086469818572</v>
      </c>
      <c r="G40" s="614">
        <f t="shared" si="0"/>
        <v>10432.617293963714</v>
      </c>
      <c r="H40" s="491"/>
      <c r="I40" s="836">
        <f>'Resumo Geral'!CC31</f>
        <v>22527.964632442981</v>
      </c>
      <c r="J40" s="841">
        <f>I40-G40-G41</f>
        <v>0</v>
      </c>
      <c r="K40" s="820">
        <f>'CARGOS Uberaba'!D122</f>
        <v>22527.964632442981</v>
      </c>
      <c r="L40" s="834">
        <f>K40-G40-G41</f>
        <v>0</v>
      </c>
      <c r="M40" s="828">
        <f>I40-K40</f>
        <v>0</v>
      </c>
      <c r="N40" s="486"/>
    </row>
    <row r="41" spans="2:14" ht="17.25" customHeight="1">
      <c r="B41" s="848"/>
      <c r="C41" s="846"/>
      <c r="D41" s="575" t="str">
        <f>'Resumo Geral'!I3</f>
        <v>Vigilante Armado 12x36 h Noturno</v>
      </c>
      <c r="E41" s="572">
        <f>CCT!J37</f>
        <v>2</v>
      </c>
      <c r="F41" s="573">
        <f>'12x36h Noturno Uberaba'!D111</f>
        <v>6047.6736692396335</v>
      </c>
      <c r="G41" s="574">
        <f t="shared" si="0"/>
        <v>12095.347338479267</v>
      </c>
      <c r="H41" s="491"/>
      <c r="I41" s="838"/>
      <c r="J41" s="842"/>
      <c r="K41" s="821"/>
      <c r="L41" s="835"/>
      <c r="M41" s="829"/>
      <c r="N41" s="486"/>
    </row>
    <row r="42" spans="2:14" ht="17.25" customHeight="1">
      <c r="B42" s="847"/>
      <c r="C42" s="845" t="str">
        <f>'Resumo Geral'!B32</f>
        <v>Uberlândia</v>
      </c>
      <c r="D42" s="505" t="str">
        <f>'Resumo Geral'!F3</f>
        <v>Vigilante Armado 12x36 h Diurno</v>
      </c>
      <c r="E42" s="557">
        <f>CCT!H38</f>
        <v>2</v>
      </c>
      <c r="F42" s="558">
        <f>'12x36hDiurno Uberlândia'!D111</f>
        <v>5050.4482766485717</v>
      </c>
      <c r="G42" s="559">
        <f t="shared" si="0"/>
        <v>10100.896553297143</v>
      </c>
      <c r="H42" s="491"/>
      <c r="I42" s="836">
        <f>'Resumo Geral'!CC32</f>
        <v>33522.411749271305</v>
      </c>
      <c r="J42" s="843">
        <f>I42-G42-G43</f>
        <v>0</v>
      </c>
      <c r="K42" s="822">
        <f>'CARGOS Uberlandia'!D122</f>
        <v>33522.411749271305</v>
      </c>
      <c r="L42" s="833">
        <f>K42-G42-G43</f>
        <v>0</v>
      </c>
      <c r="M42" s="830">
        <f>I42-K42</f>
        <v>0</v>
      </c>
      <c r="N42" s="486"/>
    </row>
    <row r="43" spans="2:14" ht="17.25" customHeight="1">
      <c r="B43" s="848"/>
      <c r="C43" s="846"/>
      <c r="D43" s="575" t="str">
        <f>'Resumo Geral'!I3</f>
        <v>Vigilante Armado 12x36 h Noturno</v>
      </c>
      <c r="E43" s="572">
        <f>CCT!J38</f>
        <v>4</v>
      </c>
      <c r="F43" s="573">
        <f>'12x36h Noturno Uberlândia'!D111</f>
        <v>5855.3787989935408</v>
      </c>
      <c r="G43" s="574">
        <f>E43*F43</f>
        <v>23421.515195974163</v>
      </c>
      <c r="H43" s="491"/>
      <c r="I43" s="838"/>
      <c r="J43" s="843"/>
      <c r="K43" s="822"/>
      <c r="L43" s="833"/>
      <c r="M43" s="831"/>
      <c r="N43" s="486"/>
    </row>
    <row r="44" spans="2:14" ht="17.25" customHeight="1">
      <c r="B44" s="564"/>
      <c r="C44" s="565" t="str">
        <f>'Resumo Geral'!B33</f>
        <v>Varginha</v>
      </c>
      <c r="D44" s="565" t="str">
        <f>'Resumo Geral'!C3</f>
        <v xml:space="preserve">Vigilante Armado 220 h </v>
      </c>
      <c r="E44" s="566">
        <f>CCT!F39</f>
        <v>1</v>
      </c>
      <c r="F44" s="567">
        <f>' 220h Varginha'!D111</f>
        <v>5226.5235186500422</v>
      </c>
      <c r="G44" s="568">
        <f t="shared" si="0"/>
        <v>5226.5235186500422</v>
      </c>
      <c r="H44" s="491"/>
      <c r="I44" s="506">
        <f>'Resumo Geral'!CC33</f>
        <v>5226.5235186500413</v>
      </c>
      <c r="J44" s="507">
        <f t="shared" ref="J44:J47" si="9">I44-G44</f>
        <v>0</v>
      </c>
      <c r="K44" s="508">
        <f>'CARGOS Varginha'!D122</f>
        <v>5226.5235186500422</v>
      </c>
      <c r="L44" s="494">
        <f t="shared" ref="L44:L46" si="10">K44-G44</f>
        <v>0</v>
      </c>
      <c r="M44" s="509">
        <f>I44-K44</f>
        <v>0</v>
      </c>
      <c r="N44" s="486"/>
    </row>
    <row r="45" spans="2:14" ht="17.25" customHeight="1">
      <c r="B45" s="564"/>
      <c r="C45" s="565" t="str">
        <f>'Resumo Geral'!B34</f>
        <v>Vespasiano</v>
      </c>
      <c r="D45" s="565" t="str">
        <f>'Resumo Geral'!F3</f>
        <v>Vigilante Armado 12x36 h Diurno</v>
      </c>
      <c r="E45" s="566">
        <f>CCT!H40</f>
        <v>2</v>
      </c>
      <c r="F45" s="567">
        <f>'12x36hDiurno Vespasiano'!D111</f>
        <v>5104.550561347538</v>
      </c>
      <c r="G45" s="568">
        <f t="shared" si="0"/>
        <v>10209.101122695076</v>
      </c>
      <c r="H45" s="491"/>
      <c r="I45" s="506">
        <f>'Resumo Geral'!CC34</f>
        <v>10209.101122695076</v>
      </c>
      <c r="J45" s="501">
        <f t="shared" si="9"/>
        <v>0</v>
      </c>
      <c r="K45" s="502">
        <f>'CARGOS Vespasiano'!D122</f>
        <v>10209.101122695076</v>
      </c>
      <c r="L45" s="503">
        <f t="shared" si="10"/>
        <v>0</v>
      </c>
      <c r="M45" s="504">
        <f t="shared" ref="M45:M46" si="11">I45-K45</f>
        <v>0</v>
      </c>
      <c r="N45" s="486"/>
    </row>
    <row r="46" spans="2:14" ht="17.25" customHeight="1">
      <c r="B46" s="564"/>
      <c r="C46" s="565" t="str">
        <f>'Resumo Geral'!B35</f>
        <v>Viçosa</v>
      </c>
      <c r="D46" s="565" t="str">
        <f>'Resumo Geral'!F3</f>
        <v>Vigilante Armado 12x36 h Diurno</v>
      </c>
      <c r="E46" s="566">
        <f>CCT!H41</f>
        <v>2</v>
      </c>
      <c r="F46" s="567">
        <f>'12x36hDiurno Viçosa'!D111</f>
        <v>5050.4482766485717</v>
      </c>
      <c r="G46" s="568">
        <f>E46*F46</f>
        <v>10100.896553297143</v>
      </c>
      <c r="H46" s="491"/>
      <c r="I46" s="506">
        <f>'Resumo Geral'!CC35</f>
        <v>10100.896553297143</v>
      </c>
      <c r="J46" s="507">
        <f t="shared" si="9"/>
        <v>0</v>
      </c>
      <c r="K46" s="508">
        <f>'CARGOS Viçosa'!D122</f>
        <v>10100.896553297143</v>
      </c>
      <c r="L46" s="494">
        <f t="shared" si="10"/>
        <v>0</v>
      </c>
      <c r="M46" s="509">
        <f t="shared" si="11"/>
        <v>0</v>
      </c>
      <c r="N46" s="486"/>
    </row>
    <row r="47" spans="2:14" ht="17.25" customHeight="1" thickBot="1">
      <c r="B47" s="588"/>
      <c r="C47" s="505"/>
      <c r="D47" s="505"/>
      <c r="E47" s="557"/>
      <c r="F47" s="558"/>
      <c r="G47" s="559">
        <f t="shared" si="0"/>
        <v>0</v>
      </c>
      <c r="H47" s="491"/>
      <c r="I47" s="506"/>
      <c r="J47" s="507">
        <f t="shared" si="9"/>
        <v>0</v>
      </c>
      <c r="K47" s="508"/>
      <c r="L47" s="494">
        <f>K47-G47</f>
        <v>0</v>
      </c>
      <c r="M47" s="509">
        <f>I47-K47</f>
        <v>0</v>
      </c>
      <c r="N47" s="486"/>
    </row>
    <row r="48" spans="2:14" ht="26.25" customHeight="1" thickBot="1">
      <c r="B48" s="823" t="s">
        <v>151</v>
      </c>
      <c r="C48" s="824"/>
      <c r="D48" s="825"/>
      <c r="E48" s="526">
        <f>SUM(E4:E47)</f>
        <v>105</v>
      </c>
      <c r="F48" s="826">
        <f>SUM(G4:G47)</f>
        <v>573454.94693104143</v>
      </c>
      <c r="G48" s="827"/>
      <c r="H48" s="491"/>
      <c r="I48" s="527">
        <f>'Resumo Geral'!CC38</f>
        <v>573454.94693104154</v>
      </c>
      <c r="J48" s="528">
        <f>SUM(J4:J47)</f>
        <v>0</v>
      </c>
      <c r="K48" s="529">
        <f>SUM(K4:K47)</f>
        <v>573454.94693104143</v>
      </c>
      <c r="L48" s="530">
        <f>SUM(L4:L47)</f>
        <v>0</v>
      </c>
      <c r="M48" s="509">
        <f>I48-K48</f>
        <v>0</v>
      </c>
      <c r="N48" s="486"/>
    </row>
    <row r="49" spans="2:14" ht="18" customHeight="1" thickBot="1">
      <c r="B49" s="823" t="s">
        <v>355</v>
      </c>
      <c r="C49" s="824"/>
      <c r="D49" s="825"/>
      <c r="E49" s="526"/>
      <c r="F49" s="826">
        <f>F48*12</f>
        <v>6881459.3631724976</v>
      </c>
      <c r="G49" s="827"/>
      <c r="H49" s="490"/>
      <c r="I49" s="531">
        <f>F48-I48</f>
        <v>0</v>
      </c>
      <c r="J49" s="532"/>
      <c r="K49" s="533"/>
      <c r="L49" s="534"/>
      <c r="M49" s="535"/>
      <c r="N49" s="486"/>
    </row>
    <row r="50" spans="2:14" ht="18" customHeight="1">
      <c r="F50" s="40"/>
      <c r="G50" s="40"/>
      <c r="I50" s="363"/>
    </row>
  </sheetData>
  <sheetProtection algorithmName="SHA-512" hashValue="F0Wu0tP1+DDm/+XK/nUHj1COiaV+SUqed3Ni7ocTTnl6VQaqJ6Nh9/VGo5BCFLS/BNBk4toJ4/8lXp55RW529A==" saltValue="TPUos2nQw43gKfoH81jyzg==" spinCount="100000" sheet="1" objects="1" scenarios="1"/>
  <mergeCells count="68">
    <mergeCell ref="I17:I18"/>
    <mergeCell ref="J17:J18"/>
    <mergeCell ref="K17:K18"/>
    <mergeCell ref="L17:L18"/>
    <mergeCell ref="M17:M18"/>
    <mergeCell ref="I3:J3"/>
    <mergeCell ref="C29:C30"/>
    <mergeCell ref="B29:B30"/>
    <mergeCell ref="C31:C33"/>
    <mergeCell ref="B31:B33"/>
    <mergeCell ref="C7:C9"/>
    <mergeCell ref="J7:J9"/>
    <mergeCell ref="J14:J15"/>
    <mergeCell ref="J25:J26"/>
    <mergeCell ref="J29:J30"/>
    <mergeCell ref="J31:J33"/>
    <mergeCell ref="C17:C18"/>
    <mergeCell ref="I7:I9"/>
    <mergeCell ref="I14:I15"/>
    <mergeCell ref="I25:I26"/>
    <mergeCell ref="I29:I30"/>
    <mergeCell ref="K3:M3"/>
    <mergeCell ref="L7:L9"/>
    <mergeCell ref="L14:L15"/>
    <mergeCell ref="L25:L26"/>
    <mergeCell ref="M7:M9"/>
    <mergeCell ref="K7:K9"/>
    <mergeCell ref="K14:K15"/>
    <mergeCell ref="K25:K26"/>
    <mergeCell ref="M14:M15"/>
    <mergeCell ref="M25:M26"/>
    <mergeCell ref="B1:G1"/>
    <mergeCell ref="B2:G2"/>
    <mergeCell ref="B48:D48"/>
    <mergeCell ref="F48:G48"/>
    <mergeCell ref="C25:C26"/>
    <mergeCell ref="C14:C15"/>
    <mergeCell ref="B25:B26"/>
    <mergeCell ref="C34:C35"/>
    <mergeCell ref="B34:B35"/>
    <mergeCell ref="C40:C41"/>
    <mergeCell ref="B40:B41"/>
    <mergeCell ref="C42:C43"/>
    <mergeCell ref="B42:B43"/>
    <mergeCell ref="L40:L41"/>
    <mergeCell ref="I31:I33"/>
    <mergeCell ref="I34:I35"/>
    <mergeCell ref="I40:I41"/>
    <mergeCell ref="I42:I43"/>
    <mergeCell ref="J34:J35"/>
    <mergeCell ref="J40:J41"/>
    <mergeCell ref="J42:J43"/>
    <mergeCell ref="K29:K30"/>
    <mergeCell ref="K31:K33"/>
    <mergeCell ref="B49:D49"/>
    <mergeCell ref="F49:G49"/>
    <mergeCell ref="M40:M41"/>
    <mergeCell ref="M42:M43"/>
    <mergeCell ref="M29:M30"/>
    <mergeCell ref="M31:M33"/>
    <mergeCell ref="M34:M35"/>
    <mergeCell ref="K42:K43"/>
    <mergeCell ref="K34:K35"/>
    <mergeCell ref="K40:K41"/>
    <mergeCell ref="L42:L43"/>
    <mergeCell ref="L29:L30"/>
    <mergeCell ref="L31:L33"/>
    <mergeCell ref="L34:L35"/>
  </mergeCells>
  <phoneticPr fontId="38" type="noConversion"/>
  <printOptions horizontalCentered="1"/>
  <pageMargins left="0.23622047244094491" right="0.23622047244094491" top="0.74803149606299213" bottom="0.74803149606299213" header="0.31496062992125984" footer="0.31496062992125984"/>
  <pageSetup paperSize="9" scale="73" orientation="portrait" r:id="rId1"/>
  <headerFooter alignWithMargins="0"/>
  <colBreaks count="1" manualBreakCount="1">
    <brk id="8" max="55" man="1"/>
  </colBreaks>
  <ignoredErrors>
    <ignoredError sqref="D9 D41:D42 D33:D35 D18 D26 D28" formula="1"/>
  </ignoredError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8">
    <tabColor rgb="FF00B050"/>
  </sheetPr>
  <dimension ref="A1:O320"/>
  <sheetViews>
    <sheetView showGridLines="0" view="pageBreakPreview" topLeftCell="A307" zoomScale="115" zoomScaleNormal="100" zoomScaleSheetLayoutView="115" workbookViewId="0">
      <selection activeCell="E7" sqref="E7"/>
    </sheetView>
  </sheetViews>
  <sheetFormatPr defaultRowHeight="12.75"/>
  <cols>
    <col min="1" max="1" width="54.28515625" style="53" customWidth="1"/>
    <col min="2" max="2" width="21.28515625" style="53" customWidth="1"/>
    <col min="3" max="3" width="18" style="53" customWidth="1"/>
    <col min="4" max="4" width="17" style="179" customWidth="1"/>
    <col min="5" max="5" width="12.28515625" style="53" customWidth="1"/>
    <col min="6" max="16384" width="9.140625" style="53"/>
  </cols>
  <sheetData>
    <row r="1" spans="1:15">
      <c r="A1" s="770" t="str">
        <f>'Base - Módulos'!A1:C1</f>
        <v>Apenso V - Planilha de Composição de Custos</v>
      </c>
      <c r="B1" s="771"/>
      <c r="C1" s="771"/>
      <c r="D1" s="771"/>
    </row>
    <row r="2" spans="1:15">
      <c r="A2" s="772" t="s">
        <v>187</v>
      </c>
      <c r="B2" s="773"/>
      <c r="C2" s="773"/>
      <c r="D2" s="773"/>
    </row>
    <row r="3" spans="1:15" ht="13.5" thickBot="1">
      <c r="A3" s="186"/>
      <c r="B3" s="187"/>
      <c r="C3" s="187"/>
      <c r="D3" s="183"/>
    </row>
    <row r="4" spans="1:15" ht="13.5" thickBot="1">
      <c r="A4" s="54"/>
      <c r="B4" s="55"/>
      <c r="C4" s="55"/>
      <c r="D4" s="56"/>
    </row>
    <row r="5" spans="1:15" ht="56.25" customHeight="1">
      <c r="A5" s="774" t="str">
        <f>'Base - Módulos'!A5:C5</f>
        <v>Tipo de Serviço</v>
      </c>
      <c r="B5" s="775"/>
      <c r="C5" s="864"/>
      <c r="D5" s="57" t="s">
        <v>267</v>
      </c>
    </row>
    <row r="6" spans="1:15" ht="25.5">
      <c r="A6" s="865" t="str">
        <f>'Base - Módulos'!A6:C6</f>
        <v>Salário Normativo da Categoria Profissional</v>
      </c>
      <c r="B6" s="866"/>
      <c r="C6" s="867"/>
      <c r="D6" s="58" t="s">
        <v>268</v>
      </c>
    </row>
    <row r="7" spans="1:15" ht="76.5">
      <c r="A7" s="865" t="str">
        <f>'Base - Módulos'!A7:C7</f>
        <v>Categoria Profissional - Jornada</v>
      </c>
      <c r="B7" s="866"/>
      <c r="C7" s="867"/>
      <c r="D7" s="59" t="s">
        <v>269</v>
      </c>
    </row>
    <row r="8" spans="1:15" ht="13.5" thickBot="1">
      <c r="A8" s="872" t="str">
        <f>'Base - Módulos'!A8:C8</f>
        <v>Data Base da Categoria</v>
      </c>
      <c r="B8" s="873"/>
      <c r="C8" s="874"/>
      <c r="D8" s="60">
        <v>42370</v>
      </c>
    </row>
    <row r="9" spans="1:15" ht="15.75" customHeight="1">
      <c r="A9" s="878"/>
      <c r="B9" s="879"/>
      <c r="C9" s="879"/>
      <c r="D9" s="61"/>
    </row>
    <row r="10" spans="1:15" ht="15.75" customHeight="1">
      <c r="A10" s="880" t="s">
        <v>18</v>
      </c>
      <c r="B10" s="881"/>
      <c r="C10" s="881"/>
      <c r="D10" s="881"/>
    </row>
    <row r="11" spans="1:15" ht="15.75" customHeight="1" thickBot="1">
      <c r="A11" s="772"/>
      <c r="B11" s="773"/>
      <c r="C11" s="773"/>
      <c r="D11" s="61"/>
    </row>
    <row r="12" spans="1:15" ht="27" customHeight="1" thickBot="1">
      <c r="A12" s="875" t="s">
        <v>183</v>
      </c>
      <c r="B12" s="876"/>
      <c r="C12" s="876"/>
      <c r="D12" s="877"/>
    </row>
    <row r="13" spans="1:15" ht="12.75" customHeight="1" thickBot="1">
      <c r="A13" s="882" t="s">
        <v>184</v>
      </c>
      <c r="B13" s="883"/>
      <c r="C13" s="883"/>
      <c r="D13" s="884"/>
    </row>
    <row r="14" spans="1:15" ht="13.5" thickBot="1">
      <c r="A14" s="62" t="s">
        <v>87</v>
      </c>
      <c r="B14" s="189" t="s">
        <v>79</v>
      </c>
      <c r="C14" s="63" t="s">
        <v>182</v>
      </c>
      <c r="D14" s="190" t="s">
        <v>13</v>
      </c>
    </row>
    <row r="15" spans="1:15" ht="13.5" thickBot="1">
      <c r="A15" s="322"/>
      <c r="B15" s="323"/>
      <c r="C15" s="323"/>
      <c r="D15" s="324"/>
    </row>
    <row r="16" spans="1:15" ht="28.5" customHeight="1" thickBot="1">
      <c r="A16" s="885" t="s">
        <v>244</v>
      </c>
      <c r="B16" s="886"/>
      <c r="C16" s="886"/>
      <c r="D16" s="887"/>
      <c r="O16" s="64"/>
    </row>
    <row r="17" spans="1:4">
      <c r="A17" s="65" t="s">
        <v>243</v>
      </c>
      <c r="B17" s="263">
        <f>CCT!F11</f>
        <v>1</v>
      </c>
      <c r="C17" s="66">
        <f>CCT!E11</f>
        <v>1602.86</v>
      </c>
      <c r="D17" s="67">
        <f>C17*B17</f>
        <v>1602.86</v>
      </c>
    </row>
    <row r="18" spans="1:4">
      <c r="A18" s="68" t="s">
        <v>239</v>
      </c>
      <c r="B18" s="264">
        <f>CCT!H11</f>
        <v>0</v>
      </c>
      <c r="C18" s="69">
        <f>CCT!G11</f>
        <v>0</v>
      </c>
      <c r="D18" s="67">
        <f>C18*B18</f>
        <v>0</v>
      </c>
    </row>
    <row r="19" spans="1:4" ht="13.5" thickBot="1">
      <c r="A19" s="48" t="s">
        <v>240</v>
      </c>
      <c r="B19" s="70">
        <f>CCT!J11</f>
        <v>0</v>
      </c>
      <c r="C19" s="71">
        <f>CCT!I11</f>
        <v>0</v>
      </c>
      <c r="D19" s="67">
        <f>C19*B19</f>
        <v>0</v>
      </c>
    </row>
    <row r="20" spans="1:4" ht="13.5" thickBot="1">
      <c r="A20" s="62" t="s">
        <v>245</v>
      </c>
      <c r="B20" s="75">
        <f>SUM(B17:B19)</f>
        <v>1</v>
      </c>
      <c r="C20" s="76"/>
      <c r="D20" s="77">
        <f>SUM(D17:D19)</f>
        <v>1602.86</v>
      </c>
    </row>
    <row r="21" spans="1:4" ht="13.5" thickBot="1">
      <c r="A21" s="78"/>
      <c r="B21" s="184"/>
      <c r="C21" s="184"/>
      <c r="D21" s="185"/>
    </row>
    <row r="22" spans="1:4" ht="28.5" customHeight="1" thickBot="1">
      <c r="A22" s="885" t="s">
        <v>275</v>
      </c>
      <c r="B22" s="886"/>
      <c r="C22" s="886"/>
      <c r="D22" s="887"/>
    </row>
    <row r="23" spans="1:4">
      <c r="A23" s="65" t="s">
        <v>243</v>
      </c>
      <c r="B23" s="263">
        <f>CCT!F12</f>
        <v>1</v>
      </c>
      <c r="C23" s="66">
        <f>CCT!E12</f>
        <v>1602.86</v>
      </c>
      <c r="D23" s="67">
        <f>C23*B23</f>
        <v>1602.86</v>
      </c>
    </row>
    <row r="24" spans="1:4">
      <c r="A24" s="68" t="s">
        <v>239</v>
      </c>
      <c r="B24" s="264">
        <f>CCT!H12</f>
        <v>0</v>
      </c>
      <c r="C24" s="69">
        <f>CCT!G12</f>
        <v>0</v>
      </c>
      <c r="D24" s="67">
        <f>C24*B24</f>
        <v>0</v>
      </c>
    </row>
    <row r="25" spans="1:4" ht="13.5" thickBot="1">
      <c r="A25" s="48" t="s">
        <v>240</v>
      </c>
      <c r="B25" s="70">
        <f>CCT!J12</f>
        <v>0</v>
      </c>
      <c r="C25" s="71">
        <f>CCT!I12</f>
        <v>0</v>
      </c>
      <c r="D25" s="67">
        <f>C25*B25</f>
        <v>0</v>
      </c>
    </row>
    <row r="26" spans="1:4" ht="13.5" thickBot="1">
      <c r="A26" s="62" t="s">
        <v>283</v>
      </c>
      <c r="B26" s="75">
        <f>SUM(B23:B25)</f>
        <v>1</v>
      </c>
      <c r="C26" s="76"/>
      <c r="D26" s="77">
        <f>SUM(D23:D25)</f>
        <v>1602.86</v>
      </c>
    </row>
    <row r="27" spans="1:4" ht="13.5" thickBot="1">
      <c r="A27" s="78"/>
      <c r="B27" s="275"/>
      <c r="C27" s="275"/>
      <c r="D27" s="276"/>
    </row>
    <row r="28" spans="1:4" ht="24.75" customHeight="1" thickBot="1">
      <c r="A28" s="885" t="s">
        <v>76</v>
      </c>
      <c r="B28" s="886"/>
      <c r="C28" s="886"/>
      <c r="D28" s="887"/>
    </row>
    <row r="29" spans="1:4" ht="13.5" customHeight="1">
      <c r="A29" s="65" t="s">
        <v>243</v>
      </c>
      <c r="B29" s="265">
        <f>CCT!F13</f>
        <v>1</v>
      </c>
      <c r="C29" s="66">
        <f>CCT!E13</f>
        <v>1602.86</v>
      </c>
      <c r="D29" s="67">
        <f>C29*B29</f>
        <v>1602.86</v>
      </c>
    </row>
    <row r="30" spans="1:4" ht="13.5" customHeight="1">
      <c r="A30" s="68" t="s">
        <v>239</v>
      </c>
      <c r="B30" s="266">
        <f>CCT!H13</f>
        <v>0</v>
      </c>
      <c r="C30" s="69">
        <f>CCT!G13</f>
        <v>0</v>
      </c>
      <c r="D30" s="67">
        <f>C30*B30</f>
        <v>0</v>
      </c>
    </row>
    <row r="31" spans="1:4" ht="13.5" customHeight="1" thickBot="1">
      <c r="A31" s="48" t="s">
        <v>240</v>
      </c>
      <c r="B31" s="79">
        <f>CCT!J13</f>
        <v>0</v>
      </c>
      <c r="C31" s="71">
        <f>CCT!I13</f>
        <v>0</v>
      </c>
      <c r="D31" s="67">
        <f>C31*B31</f>
        <v>0</v>
      </c>
    </row>
    <row r="32" spans="1:4" ht="13.5" thickBot="1">
      <c r="A32" s="62" t="s">
        <v>246</v>
      </c>
      <c r="B32" s="81">
        <f>SUM(B29:B31)</f>
        <v>1</v>
      </c>
      <c r="C32" s="76"/>
      <c r="D32" s="77">
        <f>SUM(D29:D31)</f>
        <v>1602.86</v>
      </c>
    </row>
    <row r="33" spans="1:4" ht="13.5" thickBot="1">
      <c r="A33" s="727"/>
      <c r="B33" s="728"/>
      <c r="C33" s="728"/>
      <c r="D33" s="871"/>
    </row>
    <row r="34" spans="1:4" ht="27" customHeight="1" thickBot="1">
      <c r="A34" s="868" t="s">
        <v>1</v>
      </c>
      <c r="B34" s="869"/>
      <c r="C34" s="869"/>
      <c r="D34" s="870"/>
    </row>
    <row r="35" spans="1:4" ht="13.5" customHeight="1">
      <c r="A35" s="65" t="s">
        <v>243</v>
      </c>
      <c r="B35" s="265">
        <f>CCT!F14</f>
        <v>0</v>
      </c>
      <c r="C35" s="66">
        <f>CCT!E14</f>
        <v>0</v>
      </c>
      <c r="D35" s="67">
        <f>C35*B35</f>
        <v>0</v>
      </c>
    </row>
    <row r="36" spans="1:4" ht="13.5" customHeight="1">
      <c r="A36" s="68" t="s">
        <v>239</v>
      </c>
      <c r="B36" s="266">
        <f>CCT!H14</f>
        <v>2</v>
      </c>
      <c r="C36" s="69">
        <f>CCT!G14</f>
        <v>1602.86</v>
      </c>
      <c r="D36" s="74">
        <f>C36*B36</f>
        <v>3205.72</v>
      </c>
    </row>
    <row r="37" spans="1:4" ht="13.5" thickBot="1">
      <c r="A37" s="48" t="s">
        <v>240</v>
      </c>
      <c r="B37" s="80">
        <f>CCT!J14</f>
        <v>0</v>
      </c>
      <c r="C37" s="73">
        <f>CCT!I14</f>
        <v>0</v>
      </c>
      <c r="D37" s="74">
        <f>C37*B37</f>
        <v>0</v>
      </c>
    </row>
    <row r="38" spans="1:4" ht="13.5" thickBot="1">
      <c r="A38" s="62" t="s">
        <v>247</v>
      </c>
      <c r="B38" s="190">
        <f>SUM(B35:B37)</f>
        <v>2</v>
      </c>
      <c r="C38" s="76"/>
      <c r="D38" s="77">
        <f>SUM(D35:D37)</f>
        <v>3205.72</v>
      </c>
    </row>
    <row r="39" spans="1:4" ht="13.5" thickBot="1">
      <c r="A39" s="727"/>
      <c r="B39" s="728"/>
      <c r="C39" s="728"/>
      <c r="D39" s="871"/>
    </row>
    <row r="40" spans="1:4" ht="27.75" customHeight="1" thickBot="1">
      <c r="A40" s="868" t="s">
        <v>336</v>
      </c>
      <c r="B40" s="869"/>
      <c r="C40" s="869"/>
      <c r="D40" s="870"/>
    </row>
    <row r="41" spans="1:4" ht="13.5" customHeight="1">
      <c r="A41" s="65" t="s">
        <v>243</v>
      </c>
      <c r="B41" s="265">
        <f>CCT!F15</f>
        <v>1</v>
      </c>
      <c r="C41" s="66">
        <f>CCT!E15</f>
        <v>1602.86</v>
      </c>
      <c r="D41" s="67">
        <f>C41*B41</f>
        <v>1602.86</v>
      </c>
    </row>
    <row r="42" spans="1:4" ht="13.5" customHeight="1">
      <c r="A42" s="68" t="s">
        <v>239</v>
      </c>
      <c r="B42" s="266">
        <f>CCT!H15</f>
        <v>0</v>
      </c>
      <c r="C42" s="69">
        <f>CCT!G15</f>
        <v>0</v>
      </c>
      <c r="D42" s="74">
        <f>C42*B42</f>
        <v>0</v>
      </c>
    </row>
    <row r="43" spans="1:4" ht="13.5" thickBot="1">
      <c r="A43" s="48" t="s">
        <v>240</v>
      </c>
      <c r="B43" s="80">
        <f>CCT!J15</f>
        <v>0</v>
      </c>
      <c r="C43" s="82">
        <f>CCT!I15</f>
        <v>0</v>
      </c>
      <c r="D43" s="74">
        <f>C43*B43</f>
        <v>0</v>
      </c>
    </row>
    <row r="44" spans="1:4" ht="13.5" thickBot="1">
      <c r="A44" s="83" t="s">
        <v>248</v>
      </c>
      <c r="B44" s="81">
        <f>SUM(B41:B43)</f>
        <v>1</v>
      </c>
      <c r="C44" s="76"/>
      <c r="D44" s="77">
        <f>SUM(D41:D43)</f>
        <v>1602.86</v>
      </c>
    </row>
    <row r="45" spans="1:4" ht="13.5" thickBot="1">
      <c r="A45" s="581"/>
      <c r="B45" s="582"/>
      <c r="C45" s="583"/>
      <c r="D45" s="584"/>
    </row>
    <row r="46" spans="1:4" ht="27.75" customHeight="1" thickBot="1">
      <c r="A46" s="868" t="s">
        <v>2</v>
      </c>
      <c r="B46" s="869"/>
      <c r="C46" s="869"/>
      <c r="D46" s="870"/>
    </row>
    <row r="47" spans="1:4" ht="13.5" customHeight="1">
      <c r="A47" s="65" t="s">
        <v>243</v>
      </c>
      <c r="B47" s="265">
        <f>CCT!F16</f>
        <v>1</v>
      </c>
      <c r="C47" s="66">
        <f>CCT!E16</f>
        <v>1602.86</v>
      </c>
      <c r="D47" s="67">
        <f>C47*B47</f>
        <v>1602.86</v>
      </c>
    </row>
    <row r="48" spans="1:4" ht="13.5" customHeight="1">
      <c r="A48" s="68" t="s">
        <v>239</v>
      </c>
      <c r="B48" s="266">
        <f>CCT!H16</f>
        <v>0</v>
      </c>
      <c r="C48" s="69">
        <f>CCT!G16</f>
        <v>0</v>
      </c>
      <c r="D48" s="74">
        <f>C48*B48</f>
        <v>0</v>
      </c>
    </row>
    <row r="49" spans="1:4" ht="13.5" thickBot="1">
      <c r="A49" s="48" t="s">
        <v>240</v>
      </c>
      <c r="B49" s="80">
        <f>CCT!J16</f>
        <v>0</v>
      </c>
      <c r="C49" s="82">
        <f>CCT!I16</f>
        <v>0</v>
      </c>
      <c r="D49" s="74">
        <f>C49*B49</f>
        <v>0</v>
      </c>
    </row>
    <row r="50" spans="1:4" ht="13.5" thickBot="1">
      <c r="A50" s="83" t="s">
        <v>248</v>
      </c>
      <c r="B50" s="81">
        <f>SUM(B47:B49)</f>
        <v>1</v>
      </c>
      <c r="C50" s="76"/>
      <c r="D50" s="77">
        <f>SUM(D47:D49)</f>
        <v>1602.86</v>
      </c>
    </row>
    <row r="51" spans="1:4" ht="13.5" thickBot="1">
      <c r="A51" s="727"/>
      <c r="B51" s="728"/>
      <c r="C51" s="728"/>
      <c r="D51" s="871"/>
    </row>
    <row r="52" spans="1:4" ht="27" customHeight="1" thickBot="1">
      <c r="A52" s="868" t="s">
        <v>337</v>
      </c>
      <c r="B52" s="869"/>
      <c r="C52" s="869"/>
      <c r="D52" s="870"/>
    </row>
    <row r="53" spans="1:4" ht="13.5" customHeight="1">
      <c r="A53" s="65" t="s">
        <v>243</v>
      </c>
      <c r="B53" s="265">
        <f>CCT!F17</f>
        <v>0</v>
      </c>
      <c r="C53" s="66">
        <f>CCT!E17</f>
        <v>0</v>
      </c>
      <c r="D53" s="67">
        <f>B53*C53</f>
        <v>0</v>
      </c>
    </row>
    <row r="54" spans="1:4" ht="13.5" customHeight="1">
      <c r="A54" s="68" t="s">
        <v>239</v>
      </c>
      <c r="B54" s="266">
        <f>CCT!H17</f>
        <v>2</v>
      </c>
      <c r="C54" s="69">
        <f>CCT!G17</f>
        <v>1602.86</v>
      </c>
      <c r="D54" s="74">
        <f>B54*C54</f>
        <v>3205.72</v>
      </c>
    </row>
    <row r="55" spans="1:4" ht="13.5" customHeight="1" thickBot="1">
      <c r="A55" s="48" t="s">
        <v>240</v>
      </c>
      <c r="B55" s="80">
        <f>CCT!J17</f>
        <v>0</v>
      </c>
      <c r="C55" s="82">
        <f>CCT!I17</f>
        <v>0</v>
      </c>
      <c r="D55" s="74">
        <f>B55*C55</f>
        <v>0</v>
      </c>
    </row>
    <row r="56" spans="1:4" ht="13.5" thickBot="1">
      <c r="A56" s="83" t="s">
        <v>250</v>
      </c>
      <c r="B56" s="81">
        <f>SUM(B53:B55)</f>
        <v>2</v>
      </c>
      <c r="C56" s="76"/>
      <c r="D56" s="77">
        <f>SUM(D53:D55)</f>
        <v>3205.72</v>
      </c>
    </row>
    <row r="57" spans="1:4" ht="13.5" thickBot="1">
      <c r="A57" s="581"/>
      <c r="B57" s="582"/>
      <c r="C57" s="583"/>
      <c r="D57" s="584"/>
    </row>
    <row r="58" spans="1:4" ht="27" customHeight="1" thickBot="1">
      <c r="A58" s="868" t="s">
        <v>249</v>
      </c>
      <c r="B58" s="869"/>
      <c r="C58" s="869"/>
      <c r="D58" s="870"/>
    </row>
    <row r="59" spans="1:4" ht="13.5" customHeight="1">
      <c r="A59" s="65" t="s">
        <v>243</v>
      </c>
      <c r="B59" s="265">
        <f>CCT!F18</f>
        <v>0</v>
      </c>
      <c r="C59" s="66">
        <f>CCT!E18</f>
        <v>0</v>
      </c>
      <c r="D59" s="67">
        <f>B59*C59</f>
        <v>0</v>
      </c>
    </row>
    <row r="60" spans="1:4" ht="13.5" customHeight="1">
      <c r="A60" s="68" t="s">
        <v>239</v>
      </c>
      <c r="B60" s="266">
        <f>CCT!H18</f>
        <v>2</v>
      </c>
      <c r="C60" s="69">
        <f>CCT!G18</f>
        <v>1602.86</v>
      </c>
      <c r="D60" s="74">
        <f>B60*C60</f>
        <v>3205.72</v>
      </c>
    </row>
    <row r="61" spans="1:4" ht="13.5" customHeight="1" thickBot="1">
      <c r="A61" s="48" t="s">
        <v>240</v>
      </c>
      <c r="B61" s="80">
        <f>CCT!J18</f>
        <v>2</v>
      </c>
      <c r="C61" s="82">
        <f>CCT!I18</f>
        <v>1602.86</v>
      </c>
      <c r="D61" s="74">
        <f>B61*C61</f>
        <v>3205.72</v>
      </c>
    </row>
    <row r="62" spans="1:4" ht="13.5" thickBot="1">
      <c r="A62" s="83" t="s">
        <v>250</v>
      </c>
      <c r="B62" s="81">
        <f>SUM(B59:B61)</f>
        <v>4</v>
      </c>
      <c r="C62" s="76"/>
      <c r="D62" s="77">
        <f>SUM(D59:D61)</f>
        <v>6411.44</v>
      </c>
    </row>
    <row r="63" spans="1:4" ht="13.5" thickBot="1">
      <c r="A63" s="727"/>
      <c r="B63" s="728"/>
      <c r="C63" s="728"/>
      <c r="D63" s="871"/>
    </row>
    <row r="64" spans="1:4" ht="27" customHeight="1" thickBot="1">
      <c r="A64" s="868" t="s">
        <v>77</v>
      </c>
      <c r="B64" s="869"/>
      <c r="C64" s="869"/>
      <c r="D64" s="870"/>
    </row>
    <row r="65" spans="1:4" ht="13.5" customHeight="1">
      <c r="A65" s="65" t="s">
        <v>243</v>
      </c>
      <c r="B65" s="265">
        <f>CCT!F19</f>
        <v>1</v>
      </c>
      <c r="C65" s="66">
        <f>CCT!E19</f>
        <v>1602.86</v>
      </c>
      <c r="D65" s="84">
        <f>B65*C65</f>
        <v>1602.86</v>
      </c>
    </row>
    <row r="66" spans="1:4" ht="13.5" customHeight="1">
      <c r="A66" s="68" t="s">
        <v>239</v>
      </c>
      <c r="B66" s="266">
        <f>CCT!H19</f>
        <v>0</v>
      </c>
      <c r="C66" s="69">
        <f>CCT!G19</f>
        <v>0</v>
      </c>
      <c r="D66" s="69">
        <f>B66*C66</f>
        <v>0</v>
      </c>
    </row>
    <row r="67" spans="1:4" ht="13.5" thickBot="1">
      <c r="A67" s="48" t="s">
        <v>240</v>
      </c>
      <c r="B67" s="80">
        <f>CCT!J19</f>
        <v>0</v>
      </c>
      <c r="C67" s="82">
        <f>CCT!I19</f>
        <v>0</v>
      </c>
      <c r="D67" s="69">
        <f>B67*C67</f>
        <v>0</v>
      </c>
    </row>
    <row r="68" spans="1:4" ht="13.5" thickBot="1">
      <c r="A68" s="83" t="s">
        <v>251</v>
      </c>
      <c r="B68" s="81">
        <f>SUM(B65:B67)</f>
        <v>1</v>
      </c>
      <c r="C68" s="76"/>
      <c r="D68" s="85">
        <f>SUM(D65:D67)</f>
        <v>1602.86</v>
      </c>
    </row>
    <row r="69" spans="1:4" ht="13.5" thickBot="1">
      <c r="A69" s="727"/>
      <c r="B69" s="728"/>
      <c r="C69" s="728"/>
      <c r="D69" s="871"/>
    </row>
    <row r="70" spans="1:4" ht="27.75" customHeight="1" thickBot="1">
      <c r="A70" s="868" t="s">
        <v>4</v>
      </c>
      <c r="B70" s="869"/>
      <c r="C70" s="869"/>
      <c r="D70" s="870"/>
    </row>
    <row r="71" spans="1:4">
      <c r="A71" s="65" t="s">
        <v>243</v>
      </c>
      <c r="B71" s="86">
        <f>CCT!F20</f>
        <v>1</v>
      </c>
      <c r="C71" s="87">
        <f>CCT!E20</f>
        <v>1602.86</v>
      </c>
      <c r="D71" s="67">
        <f>B71*C71</f>
        <v>1602.86</v>
      </c>
    </row>
    <row r="72" spans="1:4">
      <c r="A72" s="68" t="s">
        <v>239</v>
      </c>
      <c r="B72" s="80">
        <f>CCT!H20</f>
        <v>2</v>
      </c>
      <c r="C72" s="82">
        <f>CCT!G20</f>
        <v>1602.86</v>
      </c>
      <c r="D72" s="74">
        <f>B72*C72</f>
        <v>3205.72</v>
      </c>
    </row>
    <row r="73" spans="1:4" ht="13.5" thickBot="1">
      <c r="A73" s="48" t="s">
        <v>240</v>
      </c>
      <c r="B73" s="80">
        <f>CCT!J20</f>
        <v>0</v>
      </c>
      <c r="C73" s="82">
        <f>CCT!I20</f>
        <v>0</v>
      </c>
      <c r="D73" s="74">
        <f>B73*C73</f>
        <v>0</v>
      </c>
    </row>
    <row r="74" spans="1:4" ht="13.5" thickBot="1">
      <c r="A74" s="83" t="s">
        <v>142</v>
      </c>
      <c r="B74" s="81">
        <f>SUM(B71:B73)</f>
        <v>3</v>
      </c>
      <c r="C74" s="76"/>
      <c r="D74" s="77">
        <f>SUM(D71:D73)</f>
        <v>4808.58</v>
      </c>
    </row>
    <row r="75" spans="1:4" ht="13.5" thickBot="1">
      <c r="A75" s="727"/>
      <c r="B75" s="728"/>
      <c r="C75" s="728"/>
      <c r="D75" s="871"/>
    </row>
    <row r="76" spans="1:4" ht="28.5" customHeight="1" thickBot="1">
      <c r="A76" s="868" t="s">
        <v>276</v>
      </c>
      <c r="B76" s="869"/>
      <c r="C76" s="869"/>
      <c r="D76" s="870"/>
    </row>
    <row r="77" spans="1:4">
      <c r="A77" s="65" t="s">
        <v>243</v>
      </c>
      <c r="B77" s="86">
        <f>CCT!F21</f>
        <v>1</v>
      </c>
      <c r="C77" s="88">
        <f>CCT!E21</f>
        <v>1602.86</v>
      </c>
      <c r="D77" s="89">
        <f>B77*C77</f>
        <v>1602.86</v>
      </c>
    </row>
    <row r="78" spans="1:4">
      <c r="A78" s="68" t="s">
        <v>239</v>
      </c>
      <c r="B78" s="80">
        <f>CCT!H21</f>
        <v>0</v>
      </c>
      <c r="C78" s="90">
        <f>CCT!G21</f>
        <v>0</v>
      </c>
      <c r="D78" s="91">
        <f>B78*C78</f>
        <v>0</v>
      </c>
    </row>
    <row r="79" spans="1:4" ht="13.5" thickBot="1">
      <c r="A79" s="48" t="s">
        <v>240</v>
      </c>
      <c r="B79" s="80">
        <f>CCT!J21</f>
        <v>0</v>
      </c>
      <c r="C79" s="90">
        <f>CCT!I21</f>
        <v>0</v>
      </c>
      <c r="D79" s="91">
        <f>B79*C79</f>
        <v>0</v>
      </c>
    </row>
    <row r="80" spans="1:4" ht="13.5" thickBot="1">
      <c r="A80" s="83" t="s">
        <v>284</v>
      </c>
      <c r="B80" s="81">
        <f>SUM(B77:B79)</f>
        <v>1</v>
      </c>
      <c r="C80" s="92"/>
      <c r="D80" s="93">
        <f>SUM(D77:D79)</f>
        <v>1602.86</v>
      </c>
    </row>
    <row r="81" spans="1:4" ht="13.5" thickBot="1">
      <c r="A81" s="274"/>
      <c r="B81" s="275"/>
      <c r="C81" s="275"/>
      <c r="D81" s="276"/>
    </row>
    <row r="82" spans="1:4" ht="27" customHeight="1" thickBot="1">
      <c r="A82" s="868" t="s">
        <v>5</v>
      </c>
      <c r="B82" s="869"/>
      <c r="C82" s="869"/>
      <c r="D82" s="870"/>
    </row>
    <row r="83" spans="1:4">
      <c r="A83" s="65" t="s">
        <v>243</v>
      </c>
      <c r="B83" s="86">
        <f>CCT!F22</f>
        <v>1</v>
      </c>
      <c r="C83" s="88">
        <f>CCT!E22</f>
        <v>1602.86</v>
      </c>
      <c r="D83" s="89">
        <f>B83*C83</f>
        <v>1602.86</v>
      </c>
    </row>
    <row r="84" spans="1:4">
      <c r="A84" s="68" t="s">
        <v>239</v>
      </c>
      <c r="B84" s="80">
        <f>CCT!H22</f>
        <v>0</v>
      </c>
      <c r="C84" s="90">
        <f>CCT!G22</f>
        <v>0</v>
      </c>
      <c r="D84" s="91">
        <f>B84*C84</f>
        <v>0</v>
      </c>
    </row>
    <row r="85" spans="1:4" ht="13.5" thickBot="1">
      <c r="A85" s="48" t="s">
        <v>240</v>
      </c>
      <c r="B85" s="80">
        <f>CCT!J22</f>
        <v>0</v>
      </c>
      <c r="C85" s="90">
        <f>CCT!I22</f>
        <v>0</v>
      </c>
      <c r="D85" s="91">
        <f>B85*C85</f>
        <v>0</v>
      </c>
    </row>
    <row r="86" spans="1:4" ht="13.5" thickBot="1">
      <c r="A86" s="83" t="s">
        <v>252</v>
      </c>
      <c r="B86" s="81">
        <f>SUM(B83:B85)</f>
        <v>1</v>
      </c>
      <c r="C86" s="92"/>
      <c r="D86" s="93">
        <f>SUM(D83:D85)</f>
        <v>1602.86</v>
      </c>
    </row>
    <row r="87" spans="1:4" ht="13.5" thickBot="1">
      <c r="A87" s="727"/>
      <c r="B87" s="728"/>
      <c r="C87" s="728"/>
      <c r="D87" s="871"/>
    </row>
    <row r="88" spans="1:4" ht="28.5" customHeight="1" thickBot="1">
      <c r="A88" s="868" t="s">
        <v>277</v>
      </c>
      <c r="B88" s="869"/>
      <c r="C88" s="869"/>
      <c r="D88" s="870"/>
    </row>
    <row r="89" spans="1:4">
      <c r="A89" s="65" t="s">
        <v>243</v>
      </c>
      <c r="B89" s="86">
        <f>CCT!F23</f>
        <v>1</v>
      </c>
      <c r="C89" s="88">
        <f>CCT!E23</f>
        <v>1602.86</v>
      </c>
      <c r="D89" s="89">
        <f>B89*C89</f>
        <v>1602.86</v>
      </c>
    </row>
    <row r="90" spans="1:4">
      <c r="A90" s="68" t="s">
        <v>239</v>
      </c>
      <c r="B90" s="80">
        <f>CCT!H23</f>
        <v>0</v>
      </c>
      <c r="C90" s="90">
        <f>CCT!G23</f>
        <v>0</v>
      </c>
      <c r="D90" s="91">
        <f>B90*C90</f>
        <v>0</v>
      </c>
    </row>
    <row r="91" spans="1:4" ht="13.5" thickBot="1">
      <c r="A91" s="48" t="s">
        <v>240</v>
      </c>
      <c r="B91" s="80">
        <f>CCT!J23</f>
        <v>0</v>
      </c>
      <c r="C91" s="90">
        <f>CCT!I23</f>
        <v>0</v>
      </c>
      <c r="D91" s="91">
        <f>B91*C91</f>
        <v>0</v>
      </c>
    </row>
    <row r="92" spans="1:4" ht="13.5" thickBot="1">
      <c r="A92" s="83" t="s">
        <v>285</v>
      </c>
      <c r="B92" s="81">
        <f>SUM(B89:B91)</f>
        <v>1</v>
      </c>
      <c r="C92" s="92"/>
      <c r="D92" s="93">
        <f>SUM(D89:D91)</f>
        <v>1602.86</v>
      </c>
    </row>
    <row r="93" spans="1:4" ht="13.5" thickBot="1">
      <c r="A93" s="274"/>
      <c r="B93" s="275"/>
      <c r="C93" s="275"/>
      <c r="D93" s="276"/>
    </row>
    <row r="94" spans="1:4" ht="28.5" customHeight="1" thickBot="1">
      <c r="A94" s="868" t="s">
        <v>278</v>
      </c>
      <c r="B94" s="869"/>
      <c r="C94" s="869"/>
      <c r="D94" s="870"/>
    </row>
    <row r="95" spans="1:4">
      <c r="A95" s="65" t="s">
        <v>243</v>
      </c>
      <c r="B95" s="86">
        <f>CCT!F24</f>
        <v>1</v>
      </c>
      <c r="C95" s="88">
        <f>CCT!E24</f>
        <v>1602.86</v>
      </c>
      <c r="D95" s="89">
        <f>B95*C95</f>
        <v>1602.86</v>
      </c>
    </row>
    <row r="96" spans="1:4">
      <c r="A96" s="68" t="s">
        <v>239</v>
      </c>
      <c r="B96" s="80">
        <f>CCT!H24</f>
        <v>0</v>
      </c>
      <c r="C96" s="90">
        <f>CCT!G24</f>
        <v>0</v>
      </c>
      <c r="D96" s="91">
        <f>B96*C96</f>
        <v>0</v>
      </c>
    </row>
    <row r="97" spans="1:4" ht="13.5" thickBot="1">
      <c r="A97" s="48" t="s">
        <v>240</v>
      </c>
      <c r="B97" s="80">
        <f>CCT!J24</f>
        <v>0</v>
      </c>
      <c r="C97" s="90">
        <f>CCT!I24</f>
        <v>0</v>
      </c>
      <c r="D97" s="91">
        <f>B97*C97</f>
        <v>0</v>
      </c>
    </row>
    <row r="98" spans="1:4" ht="13.5" thickBot="1">
      <c r="A98" s="83" t="s">
        <v>286</v>
      </c>
      <c r="B98" s="81">
        <f>SUM(B95:B97)</f>
        <v>1</v>
      </c>
      <c r="C98" s="92"/>
      <c r="D98" s="93">
        <f>SUM(D95:D97)</f>
        <v>1602.86</v>
      </c>
    </row>
    <row r="99" spans="1:4">
      <c r="A99" s="274"/>
      <c r="B99" s="275"/>
      <c r="C99" s="275"/>
      <c r="D99" s="276"/>
    </row>
    <row r="100" spans="1:4" ht="13.5" thickBot="1">
      <c r="A100" s="339"/>
      <c r="B100" s="340"/>
      <c r="C100" s="340"/>
      <c r="D100" s="343"/>
    </row>
    <row r="101" spans="1:4" ht="28.5" customHeight="1" thickBot="1">
      <c r="A101" s="868" t="s">
        <v>279</v>
      </c>
      <c r="B101" s="869"/>
      <c r="C101" s="869"/>
      <c r="D101" s="870"/>
    </row>
    <row r="102" spans="1:4">
      <c r="A102" s="65" t="s">
        <v>243</v>
      </c>
      <c r="B102" s="86">
        <f>CCT!F25</f>
        <v>1</v>
      </c>
      <c r="C102" s="87">
        <f>CCT!E25</f>
        <v>1602.86</v>
      </c>
      <c r="D102" s="67">
        <f>B102*C102</f>
        <v>1602.86</v>
      </c>
    </row>
    <row r="103" spans="1:4">
      <c r="A103" s="68" t="s">
        <v>239</v>
      </c>
      <c r="B103" s="80">
        <f>CCT!H25</f>
        <v>0</v>
      </c>
      <c r="C103" s="82">
        <f>CCT!G25</f>
        <v>0</v>
      </c>
      <c r="D103" s="74">
        <f>B103*C103</f>
        <v>0</v>
      </c>
    </row>
    <row r="104" spans="1:4" ht="13.5" thickBot="1">
      <c r="A104" s="48" t="s">
        <v>240</v>
      </c>
      <c r="B104" s="80">
        <f>CCT!J25</f>
        <v>0</v>
      </c>
      <c r="C104" s="82">
        <f>CCT!I25</f>
        <v>0</v>
      </c>
      <c r="D104" s="74">
        <f>B104*C104</f>
        <v>0</v>
      </c>
    </row>
    <row r="105" spans="1:4" ht="13.5" thickBot="1">
      <c r="A105" s="83" t="s">
        <v>287</v>
      </c>
      <c r="B105" s="81">
        <f>SUM(B102:B104)</f>
        <v>1</v>
      </c>
      <c r="C105" s="76"/>
      <c r="D105" s="77">
        <f>SUM(D102:D104)</f>
        <v>1602.86</v>
      </c>
    </row>
    <row r="106" spans="1:4" ht="13.5" thickBot="1">
      <c r="A106" s="274"/>
      <c r="B106" s="275"/>
      <c r="C106" s="275"/>
      <c r="D106" s="276"/>
    </row>
    <row r="107" spans="1:4" ht="27" customHeight="1" thickBot="1">
      <c r="A107" s="868" t="s">
        <v>220</v>
      </c>
      <c r="B107" s="869"/>
      <c r="C107" s="869"/>
      <c r="D107" s="870"/>
    </row>
    <row r="108" spans="1:4">
      <c r="A108" s="65" t="s">
        <v>243</v>
      </c>
      <c r="B108" s="86">
        <f>CCT!F26</f>
        <v>0</v>
      </c>
      <c r="C108" s="87">
        <f>CCT!E26</f>
        <v>0</v>
      </c>
      <c r="D108" s="67">
        <f>B108*C108</f>
        <v>0</v>
      </c>
    </row>
    <row r="109" spans="1:4">
      <c r="A109" s="68" t="s">
        <v>239</v>
      </c>
      <c r="B109" s="80">
        <f>CCT!H26</f>
        <v>2</v>
      </c>
      <c r="C109" s="82">
        <f>CCT!G26</f>
        <v>1602.86</v>
      </c>
      <c r="D109" s="74">
        <f>B109*C109</f>
        <v>3205.72</v>
      </c>
    </row>
    <row r="110" spans="1:4" ht="13.5" thickBot="1">
      <c r="A110" s="48" t="s">
        <v>240</v>
      </c>
      <c r="B110" s="80">
        <f>CCT!J26</f>
        <v>0</v>
      </c>
      <c r="C110" s="82">
        <f>CCT!I26</f>
        <v>0</v>
      </c>
      <c r="D110" s="74">
        <f>B110*C110</f>
        <v>0</v>
      </c>
    </row>
    <row r="111" spans="1:4" ht="13.5" thickBot="1">
      <c r="A111" s="83" t="s">
        <v>253</v>
      </c>
      <c r="B111" s="81">
        <f>SUM(B108:B110)</f>
        <v>2</v>
      </c>
      <c r="C111" s="76"/>
      <c r="D111" s="77">
        <f>SUM(D108:D110)</f>
        <v>3205.72</v>
      </c>
    </row>
    <row r="112" spans="1:4" ht="13.5" thickBot="1">
      <c r="A112" s="727"/>
      <c r="B112" s="728"/>
      <c r="C112" s="728"/>
      <c r="D112" s="871"/>
    </row>
    <row r="113" spans="1:4" ht="27" customHeight="1" thickBot="1">
      <c r="A113" s="868" t="s">
        <v>6</v>
      </c>
      <c r="B113" s="869"/>
      <c r="C113" s="869"/>
      <c r="D113" s="870"/>
    </row>
    <row r="114" spans="1:4">
      <c r="A114" s="65" t="s">
        <v>243</v>
      </c>
      <c r="B114" s="86">
        <f>CCT!F27</f>
        <v>0</v>
      </c>
      <c r="C114" s="87">
        <f>CCT!E27</f>
        <v>0</v>
      </c>
      <c r="D114" s="67">
        <f>B114*C114</f>
        <v>0</v>
      </c>
    </row>
    <row r="115" spans="1:4">
      <c r="A115" s="68" t="s">
        <v>239</v>
      </c>
      <c r="B115" s="80">
        <f>CCT!H27</f>
        <v>2</v>
      </c>
      <c r="C115" s="82">
        <f>CCT!G27</f>
        <v>1602.86</v>
      </c>
      <c r="D115" s="74">
        <f>B115*C115</f>
        <v>3205.72</v>
      </c>
    </row>
    <row r="116" spans="1:4" ht="13.5" thickBot="1">
      <c r="A116" s="48" t="s">
        <v>240</v>
      </c>
      <c r="B116" s="80">
        <f>CCT!J27</f>
        <v>2</v>
      </c>
      <c r="C116" s="82">
        <f>CCT!I27</f>
        <v>1602.86</v>
      </c>
      <c r="D116" s="74">
        <f>B116*C116</f>
        <v>3205.72</v>
      </c>
    </row>
    <row r="117" spans="1:4" ht="13.5" thickBot="1">
      <c r="A117" s="83" t="s">
        <v>254</v>
      </c>
      <c r="B117" s="81">
        <f>SUM(B114:B116)</f>
        <v>4</v>
      </c>
      <c r="C117" s="76"/>
      <c r="D117" s="77">
        <f>SUM(D114:D116)</f>
        <v>6411.44</v>
      </c>
    </row>
    <row r="118" spans="1:4" ht="13.5" thickBot="1">
      <c r="A118" s="727"/>
      <c r="B118" s="728"/>
      <c r="C118" s="728"/>
      <c r="D118" s="871"/>
    </row>
    <row r="119" spans="1:4" ht="27" customHeight="1" thickBot="1">
      <c r="A119" s="868" t="s">
        <v>338</v>
      </c>
      <c r="B119" s="869"/>
      <c r="C119" s="869"/>
      <c r="D119" s="870"/>
    </row>
    <row r="120" spans="1:4">
      <c r="A120" s="65" t="s">
        <v>243</v>
      </c>
      <c r="B120" s="86">
        <f>CCT!F28</f>
        <v>0</v>
      </c>
      <c r="C120" s="87">
        <f>CCT!E28</f>
        <v>0</v>
      </c>
      <c r="D120" s="67">
        <f>B120*C120</f>
        <v>0</v>
      </c>
    </row>
    <row r="121" spans="1:4">
      <c r="A121" s="68" t="s">
        <v>239</v>
      </c>
      <c r="B121" s="80">
        <f>CCT!H28</f>
        <v>2</v>
      </c>
      <c r="C121" s="82">
        <f>CCT!G28</f>
        <v>1602.86</v>
      </c>
      <c r="D121" s="74">
        <f>B121*C121</f>
        <v>3205.72</v>
      </c>
    </row>
    <row r="122" spans="1:4" ht="13.5" thickBot="1">
      <c r="A122" s="48" t="s">
        <v>240</v>
      </c>
      <c r="B122" s="80">
        <f>CCT!J28</f>
        <v>0</v>
      </c>
      <c r="C122" s="82">
        <f>CCT!I28</f>
        <v>0</v>
      </c>
      <c r="D122" s="74">
        <f>B122*C122</f>
        <v>0</v>
      </c>
    </row>
    <row r="123" spans="1:4" ht="13.5" thickBot="1">
      <c r="A123" s="83" t="s">
        <v>334</v>
      </c>
      <c r="B123" s="81">
        <f>SUM(B120:B122)</f>
        <v>2</v>
      </c>
      <c r="C123" s="76"/>
      <c r="D123" s="77">
        <f>SUM(D120:D122)</f>
        <v>3205.72</v>
      </c>
    </row>
    <row r="124" spans="1:4" ht="13.5" thickBot="1">
      <c r="A124" s="350"/>
      <c r="B124" s="351"/>
      <c r="C124" s="351"/>
      <c r="D124" s="357"/>
    </row>
    <row r="125" spans="1:4" ht="27" customHeight="1" thickBot="1">
      <c r="A125" s="885" t="s">
        <v>7</v>
      </c>
      <c r="B125" s="886"/>
      <c r="C125" s="886"/>
      <c r="D125" s="887"/>
    </row>
    <row r="126" spans="1:4">
      <c r="A126" s="65" t="s">
        <v>243</v>
      </c>
      <c r="B126" s="86">
        <f>CCT!F29</f>
        <v>1</v>
      </c>
      <c r="C126" s="87">
        <f>CCT!E29</f>
        <v>1602.86</v>
      </c>
      <c r="D126" s="67">
        <f>B126*C126</f>
        <v>1602.86</v>
      </c>
    </row>
    <row r="127" spans="1:4">
      <c r="A127" s="68" t="s">
        <v>239</v>
      </c>
      <c r="B127" s="80">
        <f>CCT!H29</f>
        <v>0</v>
      </c>
      <c r="C127" s="82">
        <f>CCT!G29</f>
        <v>0</v>
      </c>
      <c r="D127" s="74">
        <f>B127*C127</f>
        <v>0</v>
      </c>
    </row>
    <row r="128" spans="1:4" ht="13.5" thickBot="1">
      <c r="A128" s="48" t="s">
        <v>240</v>
      </c>
      <c r="B128" s="80">
        <f>CCT!J29</f>
        <v>0</v>
      </c>
      <c r="C128" s="82">
        <f>CCT!I29</f>
        <v>0</v>
      </c>
      <c r="D128" s="74">
        <f>B128*C128</f>
        <v>0</v>
      </c>
    </row>
    <row r="129" spans="1:4" ht="13.5" thickBot="1">
      <c r="A129" s="83" t="s">
        <v>255</v>
      </c>
      <c r="B129" s="81">
        <f>SUM(B126:B128)</f>
        <v>1</v>
      </c>
      <c r="C129" s="76"/>
      <c r="D129" s="77">
        <f>SUM(D126:D128)</f>
        <v>1602.86</v>
      </c>
    </row>
    <row r="130" spans="1:4" ht="13.5" thickBot="1">
      <c r="A130" s="727"/>
      <c r="B130" s="728"/>
      <c r="C130" s="728"/>
      <c r="D130" s="871"/>
    </row>
    <row r="131" spans="1:4" ht="27" customHeight="1" thickBot="1">
      <c r="A131" s="868" t="s">
        <v>78</v>
      </c>
      <c r="B131" s="869"/>
      <c r="C131" s="869"/>
      <c r="D131" s="870"/>
    </row>
    <row r="132" spans="1:4">
      <c r="A132" s="65" t="s">
        <v>243</v>
      </c>
      <c r="B132" s="86">
        <f>CCT!F30</f>
        <v>0</v>
      </c>
      <c r="C132" s="87">
        <f>CCT!E30</f>
        <v>0</v>
      </c>
      <c r="D132" s="67">
        <f>B132*C132</f>
        <v>0</v>
      </c>
    </row>
    <row r="133" spans="1:4">
      <c r="A133" s="68" t="s">
        <v>239</v>
      </c>
      <c r="B133" s="80">
        <f>CCT!H30</f>
        <v>2</v>
      </c>
      <c r="C133" s="82">
        <f>CCT!G30</f>
        <v>1602.86</v>
      </c>
      <c r="D133" s="74">
        <f>B133*C133</f>
        <v>3205.72</v>
      </c>
    </row>
    <row r="134" spans="1:4" ht="13.5" thickBot="1">
      <c r="A134" s="48" t="s">
        <v>240</v>
      </c>
      <c r="B134" s="80">
        <f>CCT!J30</f>
        <v>2</v>
      </c>
      <c r="C134" s="82">
        <f>CCT!I30</f>
        <v>1602.86</v>
      </c>
      <c r="D134" s="74">
        <f>B134*C134</f>
        <v>3205.72</v>
      </c>
    </row>
    <row r="135" spans="1:4" ht="13.5" thickBot="1">
      <c r="A135" s="83" t="s">
        <v>256</v>
      </c>
      <c r="B135" s="81">
        <f>SUM(B132:B134)</f>
        <v>4</v>
      </c>
      <c r="C135" s="76"/>
      <c r="D135" s="77">
        <f>SUM(D132:D134)</f>
        <v>6411.44</v>
      </c>
    </row>
    <row r="136" spans="1:4" ht="13.5" thickBot="1">
      <c r="A136" s="727"/>
      <c r="B136" s="728"/>
      <c r="C136" s="728"/>
      <c r="D136" s="871"/>
    </row>
    <row r="137" spans="1:4" ht="27" customHeight="1" thickBot="1">
      <c r="A137" s="868" t="s">
        <v>257</v>
      </c>
      <c r="B137" s="869"/>
      <c r="C137" s="869"/>
      <c r="D137" s="870"/>
    </row>
    <row r="138" spans="1:4">
      <c r="A138" s="65" t="s">
        <v>243</v>
      </c>
      <c r="B138" s="86">
        <f>CCT!F31</f>
        <v>1</v>
      </c>
      <c r="C138" s="87">
        <f>CCT!E31</f>
        <v>1602.86</v>
      </c>
      <c r="D138" s="67">
        <f>B138*C138</f>
        <v>1602.86</v>
      </c>
    </row>
    <row r="139" spans="1:4">
      <c r="A139" s="68" t="s">
        <v>239</v>
      </c>
      <c r="B139" s="80">
        <f>CCT!H31</f>
        <v>2</v>
      </c>
      <c r="C139" s="82">
        <f>CCT!G31</f>
        <v>1602.86</v>
      </c>
      <c r="D139" s="74">
        <f>B139*C139</f>
        <v>3205.72</v>
      </c>
    </row>
    <row r="140" spans="1:4" ht="13.5" thickBot="1">
      <c r="A140" s="48" t="s">
        <v>240</v>
      </c>
      <c r="B140" s="80">
        <f>CCT!J31</f>
        <v>2</v>
      </c>
      <c r="C140" s="82">
        <f>CCT!I31</f>
        <v>1602.86</v>
      </c>
      <c r="D140" s="74">
        <f>B140*C140</f>
        <v>3205.72</v>
      </c>
    </row>
    <row r="141" spans="1:4" ht="13.5" thickBot="1">
      <c r="A141" s="83" t="s">
        <v>258</v>
      </c>
      <c r="B141" s="81">
        <f>SUM(B138:B140)</f>
        <v>5</v>
      </c>
      <c r="C141" s="76"/>
      <c r="D141" s="77">
        <f>SUM(D138:D140)</f>
        <v>8014.2999999999993</v>
      </c>
    </row>
    <row r="142" spans="1:4" ht="13.5" thickBot="1">
      <c r="A142" s="888"/>
      <c r="B142" s="889"/>
      <c r="C142" s="889"/>
      <c r="D142" s="890"/>
    </row>
    <row r="143" spans="1:4" ht="27" customHeight="1" thickBot="1">
      <c r="A143" s="868" t="s">
        <v>259</v>
      </c>
      <c r="B143" s="869"/>
      <c r="C143" s="869"/>
      <c r="D143" s="870"/>
    </row>
    <row r="144" spans="1:4">
      <c r="A144" s="65" t="s">
        <v>243</v>
      </c>
      <c r="B144" s="86">
        <f>CCT!F32</f>
        <v>0</v>
      </c>
      <c r="C144" s="87">
        <f>CCT!E32</f>
        <v>0</v>
      </c>
      <c r="D144" s="67">
        <f>B144*C144</f>
        <v>0</v>
      </c>
    </row>
    <row r="145" spans="1:4">
      <c r="A145" s="68" t="s">
        <v>239</v>
      </c>
      <c r="B145" s="80">
        <f>CCT!H32</f>
        <v>2</v>
      </c>
      <c r="C145" s="82">
        <f>CCT!G32</f>
        <v>1602.86</v>
      </c>
      <c r="D145" s="74">
        <f>B145*C145</f>
        <v>3205.72</v>
      </c>
    </row>
    <row r="146" spans="1:4" ht="13.5" thickBot="1">
      <c r="A146" s="48" t="s">
        <v>240</v>
      </c>
      <c r="B146" s="80">
        <f>CCT!J32</f>
        <v>2</v>
      </c>
      <c r="C146" s="82">
        <f>CCT!I32</f>
        <v>1602.86</v>
      </c>
      <c r="D146" s="74">
        <f>B146*C146</f>
        <v>3205.72</v>
      </c>
    </row>
    <row r="147" spans="1:4" ht="13.5" thickBot="1">
      <c r="A147" s="83" t="s">
        <v>260</v>
      </c>
      <c r="B147" s="81">
        <f>SUM(B144:B146)</f>
        <v>4</v>
      </c>
      <c r="C147" s="76"/>
      <c r="D147" s="77">
        <f>SUM(D144:D146)</f>
        <v>6411.44</v>
      </c>
    </row>
    <row r="148" spans="1:4" ht="13.5" thickBot="1">
      <c r="A148" s="727"/>
      <c r="B148" s="728"/>
      <c r="C148" s="728"/>
      <c r="D148" s="871"/>
    </row>
    <row r="149" spans="1:4" ht="27" customHeight="1" thickBot="1">
      <c r="A149" s="868" t="s">
        <v>340</v>
      </c>
      <c r="B149" s="869"/>
      <c r="C149" s="869"/>
      <c r="D149" s="870"/>
    </row>
    <row r="150" spans="1:4">
      <c r="A150" s="65" t="s">
        <v>243</v>
      </c>
      <c r="B150" s="86">
        <f>CCT!F33</f>
        <v>0</v>
      </c>
      <c r="C150" s="87">
        <f>CCT!E33</f>
        <v>0</v>
      </c>
      <c r="D150" s="67">
        <f>B150*C150</f>
        <v>0</v>
      </c>
    </row>
    <row r="151" spans="1:4">
      <c r="A151" s="68" t="s">
        <v>239</v>
      </c>
      <c r="B151" s="80">
        <f>CCT!H33</f>
        <v>2</v>
      </c>
      <c r="C151" s="82">
        <f>CCT!G33</f>
        <v>1602.86</v>
      </c>
      <c r="D151" s="74">
        <f>B151*C151</f>
        <v>3205.72</v>
      </c>
    </row>
    <row r="152" spans="1:4" ht="13.5" thickBot="1">
      <c r="A152" s="48" t="s">
        <v>240</v>
      </c>
      <c r="B152" s="80">
        <f>CCT!J33</f>
        <v>0</v>
      </c>
      <c r="C152" s="82">
        <f>CCT!I33</f>
        <v>0</v>
      </c>
      <c r="D152" s="74">
        <f>B152*C152</f>
        <v>0</v>
      </c>
    </row>
    <row r="153" spans="1:4" ht="13.5" thickBot="1">
      <c r="A153" s="83" t="s">
        <v>323</v>
      </c>
      <c r="B153" s="81">
        <f>SUM(B150:B152)</f>
        <v>2</v>
      </c>
      <c r="C153" s="76"/>
      <c r="D153" s="77">
        <f>SUM(D150:D152)</f>
        <v>3205.72</v>
      </c>
    </row>
    <row r="154" spans="1:4" ht="13.5" thickBot="1">
      <c r="A154" s="536"/>
      <c r="B154" s="537"/>
      <c r="C154" s="537"/>
      <c r="D154" s="541"/>
    </row>
    <row r="155" spans="1:4" ht="27" customHeight="1" thickBot="1">
      <c r="A155" s="868" t="s">
        <v>117</v>
      </c>
      <c r="B155" s="869"/>
      <c r="C155" s="869"/>
      <c r="D155" s="870"/>
    </row>
    <row r="156" spans="1:4">
      <c r="A156" s="65" t="s">
        <v>243</v>
      </c>
      <c r="B156" s="86">
        <f>CCT!F34</f>
        <v>0</v>
      </c>
      <c r="C156" s="87">
        <f>CCT!E34</f>
        <v>0</v>
      </c>
      <c r="D156" s="67">
        <f>B156*C156</f>
        <v>0</v>
      </c>
    </row>
    <row r="157" spans="1:4">
      <c r="A157" s="68" t="s">
        <v>239</v>
      </c>
      <c r="B157" s="80">
        <f>CCT!H34</f>
        <v>2</v>
      </c>
      <c r="C157" s="82">
        <f>CCT!G34</f>
        <v>1602.86</v>
      </c>
      <c r="D157" s="74">
        <f>B157*C157</f>
        <v>3205.72</v>
      </c>
    </row>
    <row r="158" spans="1:4" ht="13.5" thickBot="1">
      <c r="A158" s="48" t="s">
        <v>240</v>
      </c>
      <c r="B158" s="80">
        <f>CCT!J34</f>
        <v>0</v>
      </c>
      <c r="C158" s="82">
        <f>CCT!I34</f>
        <v>0</v>
      </c>
      <c r="D158" s="74">
        <f>B158*C158</f>
        <v>0</v>
      </c>
    </row>
    <row r="159" spans="1:4" ht="13.5" thickBot="1">
      <c r="A159" s="83" t="s">
        <v>323</v>
      </c>
      <c r="B159" s="81">
        <f>SUM(B156:B158)</f>
        <v>2</v>
      </c>
      <c r="C159" s="76"/>
      <c r="D159" s="77">
        <f>SUM(D156:D158)</f>
        <v>3205.72</v>
      </c>
    </row>
    <row r="160" spans="1:4" ht="13.5" thickBot="1">
      <c r="A160" s="339"/>
      <c r="B160" s="340"/>
      <c r="C160" s="340"/>
      <c r="D160" s="343"/>
    </row>
    <row r="161" spans="1:4" ht="28.5" customHeight="1" thickBot="1">
      <c r="A161" s="868" t="s">
        <v>280</v>
      </c>
      <c r="B161" s="869"/>
      <c r="C161" s="869"/>
      <c r="D161" s="870"/>
    </row>
    <row r="162" spans="1:4">
      <c r="A162" s="65" t="s">
        <v>243</v>
      </c>
      <c r="B162" s="86">
        <f>CCT!F35</f>
        <v>0</v>
      </c>
      <c r="C162" s="87">
        <f>CCT!E35</f>
        <v>0</v>
      </c>
      <c r="D162" s="67">
        <f>B162*C162</f>
        <v>0</v>
      </c>
    </row>
    <row r="163" spans="1:4">
      <c r="A163" s="68" t="s">
        <v>239</v>
      </c>
      <c r="B163" s="80">
        <f>CCT!H35</f>
        <v>2</v>
      </c>
      <c r="C163" s="82">
        <f>CCT!G35</f>
        <v>1602.86</v>
      </c>
      <c r="D163" s="74">
        <f>B163*C163</f>
        <v>3205.72</v>
      </c>
    </row>
    <row r="164" spans="1:4" ht="13.5" thickBot="1">
      <c r="A164" s="48" t="s">
        <v>240</v>
      </c>
      <c r="B164" s="80">
        <f>CCT!J35</f>
        <v>0</v>
      </c>
      <c r="C164" s="82">
        <f>CCT!I35</f>
        <v>0</v>
      </c>
      <c r="D164" s="74">
        <f>B164*C164</f>
        <v>0</v>
      </c>
    </row>
    <row r="165" spans="1:4" ht="13.5" thickBot="1">
      <c r="A165" s="83" t="s">
        <v>288</v>
      </c>
      <c r="B165" s="81">
        <f>SUM(B162:B164)</f>
        <v>2</v>
      </c>
      <c r="C165" s="76"/>
      <c r="D165" s="77">
        <f>SUM(D162:D164)</f>
        <v>3205.72</v>
      </c>
    </row>
    <row r="166" spans="1:4" ht="13.5" thickBot="1">
      <c r="A166" s="274"/>
      <c r="B166" s="275"/>
      <c r="C166" s="275"/>
      <c r="D166" s="276"/>
    </row>
    <row r="167" spans="1:4" ht="28.5" customHeight="1" thickBot="1">
      <c r="A167" s="868" t="s">
        <v>132</v>
      </c>
      <c r="B167" s="869"/>
      <c r="C167" s="869"/>
      <c r="D167" s="870"/>
    </row>
    <row r="168" spans="1:4">
      <c r="A168" s="65" t="s">
        <v>243</v>
      </c>
      <c r="B168" s="86">
        <f>CCT!F37</f>
        <v>0</v>
      </c>
      <c r="C168" s="87">
        <f>CCT!E36</f>
        <v>0</v>
      </c>
      <c r="D168" s="67">
        <f>B168*C168</f>
        <v>0</v>
      </c>
    </row>
    <row r="169" spans="1:4">
      <c r="A169" s="68" t="s">
        <v>239</v>
      </c>
      <c r="B169" s="80">
        <f>CCT!H36</f>
        <v>2</v>
      </c>
      <c r="C169" s="82">
        <f>CCT!G36</f>
        <v>1602.86</v>
      </c>
      <c r="D169" s="74">
        <f>B169*C169</f>
        <v>3205.72</v>
      </c>
    </row>
    <row r="170" spans="1:4" ht="13.5" thickBot="1">
      <c r="A170" s="48" t="s">
        <v>240</v>
      </c>
      <c r="B170" s="80">
        <f>CCT!J36</f>
        <v>0</v>
      </c>
      <c r="C170" s="82">
        <f>CCT!I36</f>
        <v>0</v>
      </c>
      <c r="D170" s="74">
        <f>B170*C170</f>
        <v>0</v>
      </c>
    </row>
    <row r="171" spans="1:4" ht="13.5" thickBot="1">
      <c r="A171" s="83" t="s">
        <v>289</v>
      </c>
      <c r="B171" s="81">
        <f>SUM(B168:B170)</f>
        <v>2</v>
      </c>
      <c r="C171" s="76"/>
      <c r="D171" s="77">
        <f>SUM(D168:D170)</f>
        <v>3205.72</v>
      </c>
    </row>
    <row r="172" spans="1:4" ht="13.5" thickBot="1">
      <c r="A172" s="536"/>
      <c r="B172" s="537"/>
      <c r="C172" s="537"/>
      <c r="D172" s="541"/>
    </row>
    <row r="173" spans="1:4" ht="28.5" customHeight="1" thickBot="1">
      <c r="A173" s="868" t="s">
        <v>74</v>
      </c>
      <c r="B173" s="869"/>
      <c r="C173" s="869"/>
      <c r="D173" s="870"/>
    </row>
    <row r="174" spans="1:4">
      <c r="A174" s="65" t="s">
        <v>243</v>
      </c>
      <c r="B174" s="86">
        <f>CCT!F37</f>
        <v>0</v>
      </c>
      <c r="C174" s="87">
        <f>CCT!E37</f>
        <v>0</v>
      </c>
      <c r="D174" s="67">
        <f>B174*C174</f>
        <v>0</v>
      </c>
    </row>
    <row r="175" spans="1:4">
      <c r="A175" s="68" t="s">
        <v>239</v>
      </c>
      <c r="B175" s="80">
        <f>CCT!H37</f>
        <v>2</v>
      </c>
      <c r="C175" s="82">
        <f>CCT!G37</f>
        <v>1602.86</v>
      </c>
      <c r="D175" s="74">
        <f>B175*C175</f>
        <v>3205.72</v>
      </c>
    </row>
    <row r="176" spans="1:4" ht="13.5" thickBot="1">
      <c r="A176" s="48" t="s">
        <v>240</v>
      </c>
      <c r="B176" s="80">
        <f>CCT!J37</f>
        <v>2</v>
      </c>
      <c r="C176" s="82">
        <f>CCT!I37</f>
        <v>1602.86</v>
      </c>
      <c r="D176" s="74">
        <f>B176*C176</f>
        <v>3205.72</v>
      </c>
    </row>
    <row r="177" spans="1:4" ht="13.5" thickBot="1">
      <c r="A177" s="83" t="s">
        <v>289</v>
      </c>
      <c r="B177" s="81">
        <f>SUM(B174:B176)</f>
        <v>4</v>
      </c>
      <c r="C177" s="76"/>
      <c r="D177" s="77">
        <f>SUM(D174:D176)</f>
        <v>6411.44</v>
      </c>
    </row>
    <row r="178" spans="1:4" ht="13.5" thickBot="1">
      <c r="A178" s="274"/>
      <c r="B178" s="275"/>
      <c r="C178" s="275"/>
      <c r="D178" s="276"/>
    </row>
    <row r="179" spans="1:4" ht="13.5" thickBot="1">
      <c r="A179" s="868" t="s">
        <v>261</v>
      </c>
      <c r="B179" s="869"/>
      <c r="C179" s="869"/>
      <c r="D179" s="870"/>
    </row>
    <row r="180" spans="1:4">
      <c r="A180" s="65" t="s">
        <v>243</v>
      </c>
      <c r="B180" s="86">
        <f>CCT!F38</f>
        <v>0</v>
      </c>
      <c r="C180" s="87">
        <f>CCT!E38</f>
        <v>0</v>
      </c>
      <c r="D180" s="67">
        <f>B180*C180</f>
        <v>0</v>
      </c>
    </row>
    <row r="181" spans="1:4">
      <c r="A181" s="68" t="s">
        <v>239</v>
      </c>
      <c r="B181" s="80">
        <f>CCT!H38</f>
        <v>2</v>
      </c>
      <c r="C181" s="82">
        <f>CCT!G38</f>
        <v>1602.86</v>
      </c>
      <c r="D181" s="74">
        <f>B181*C181</f>
        <v>3205.72</v>
      </c>
    </row>
    <row r="182" spans="1:4" ht="13.5" thickBot="1">
      <c r="A182" s="48" t="s">
        <v>240</v>
      </c>
      <c r="B182" s="80">
        <f>CCT!J38</f>
        <v>4</v>
      </c>
      <c r="C182" s="82">
        <f>CCT!I38</f>
        <v>1602.86</v>
      </c>
      <c r="D182" s="74">
        <f>B182*C182</f>
        <v>6411.44</v>
      </c>
    </row>
    <row r="183" spans="1:4" ht="13.5" thickBot="1">
      <c r="A183" s="83" t="s">
        <v>143</v>
      </c>
      <c r="B183" s="81">
        <f>SUM(B180:B182)</f>
        <v>6</v>
      </c>
      <c r="C183" s="76"/>
      <c r="D183" s="77">
        <f>SUM(D180:D182)</f>
        <v>9617.16</v>
      </c>
    </row>
    <row r="184" spans="1:4" ht="13.5" thickBot="1">
      <c r="A184" s="727"/>
      <c r="B184" s="728"/>
      <c r="C184" s="728"/>
      <c r="D184" s="871"/>
    </row>
    <row r="185" spans="1:4" ht="27" customHeight="1" thickBot="1">
      <c r="A185" s="868" t="s">
        <v>75</v>
      </c>
      <c r="B185" s="869"/>
      <c r="C185" s="869"/>
      <c r="D185" s="870"/>
    </row>
    <row r="186" spans="1:4">
      <c r="A186" s="65" t="s">
        <v>243</v>
      </c>
      <c r="B186" s="86">
        <f>CCT!F39</f>
        <v>1</v>
      </c>
      <c r="C186" s="87">
        <f>CCT!E39</f>
        <v>1602.86</v>
      </c>
      <c r="D186" s="67">
        <f>B186*C186</f>
        <v>1602.86</v>
      </c>
    </row>
    <row r="187" spans="1:4">
      <c r="A187" s="68" t="s">
        <v>239</v>
      </c>
      <c r="B187" s="80">
        <f>CCT!H39</f>
        <v>0</v>
      </c>
      <c r="C187" s="82">
        <f>CCT!G39</f>
        <v>0</v>
      </c>
      <c r="D187" s="74">
        <f>B187*C187</f>
        <v>0</v>
      </c>
    </row>
    <row r="188" spans="1:4" ht="13.5" thickBot="1">
      <c r="A188" s="48" t="s">
        <v>240</v>
      </c>
      <c r="B188" s="80">
        <f>CCT!J39</f>
        <v>0</v>
      </c>
      <c r="C188" s="82">
        <f>CCT!I39</f>
        <v>0</v>
      </c>
      <c r="D188" s="74">
        <f>B188*C188</f>
        <v>0</v>
      </c>
    </row>
    <row r="189" spans="1:4" ht="13.5" thickBot="1">
      <c r="A189" s="83" t="s">
        <v>263</v>
      </c>
      <c r="B189" s="81">
        <f>SUM(B186:B188)</f>
        <v>1</v>
      </c>
      <c r="C189" s="76"/>
      <c r="D189" s="77">
        <f>SUM(D186:D188)</f>
        <v>1602.86</v>
      </c>
    </row>
    <row r="190" spans="1:4" ht="13.5" thickBot="1">
      <c r="A190" s="727"/>
      <c r="B190" s="728"/>
      <c r="C190" s="728"/>
      <c r="D190" s="871"/>
    </row>
    <row r="191" spans="1:4" ht="27" customHeight="1" thickBot="1">
      <c r="A191" s="868" t="s">
        <v>118</v>
      </c>
      <c r="B191" s="869"/>
      <c r="C191" s="869"/>
      <c r="D191" s="870"/>
    </row>
    <row r="192" spans="1:4">
      <c r="A192" s="65" t="s">
        <v>243</v>
      </c>
      <c r="B192" s="86">
        <f>CCT!F40</f>
        <v>0</v>
      </c>
      <c r="C192" s="87">
        <f>CCT!E40</f>
        <v>0</v>
      </c>
      <c r="D192" s="67">
        <f>B192*C192</f>
        <v>0</v>
      </c>
    </row>
    <row r="193" spans="1:4">
      <c r="A193" s="68" t="s">
        <v>239</v>
      </c>
      <c r="B193" s="80">
        <f>CCT!H40</f>
        <v>2</v>
      </c>
      <c r="C193" s="82">
        <f>CCT!G40</f>
        <v>1602.86</v>
      </c>
      <c r="D193" s="74">
        <f>B193*C193</f>
        <v>3205.72</v>
      </c>
    </row>
    <row r="194" spans="1:4" ht="13.5" thickBot="1">
      <c r="A194" s="48" t="s">
        <v>240</v>
      </c>
      <c r="B194" s="80">
        <f>CCT!J40</f>
        <v>0</v>
      </c>
      <c r="C194" s="82">
        <f>CCT!I40</f>
        <v>0</v>
      </c>
      <c r="D194" s="74">
        <f>B194*C194</f>
        <v>0</v>
      </c>
    </row>
    <row r="195" spans="1:4" ht="13.5" thickBot="1">
      <c r="A195" s="83" t="s">
        <v>324</v>
      </c>
      <c r="B195" s="81">
        <f>SUM(B192:B194)</f>
        <v>2</v>
      </c>
      <c r="C195" s="76"/>
      <c r="D195" s="77">
        <f>SUM(D192:D194)</f>
        <v>3205.72</v>
      </c>
    </row>
    <row r="196" spans="1:4" ht="13.5" thickBot="1">
      <c r="A196" s="339"/>
      <c r="B196" s="340"/>
      <c r="C196" s="340"/>
      <c r="D196" s="343"/>
    </row>
    <row r="197" spans="1:4" ht="28.5" customHeight="1" thickBot="1">
      <c r="A197" s="868" t="s">
        <v>322</v>
      </c>
      <c r="B197" s="869"/>
      <c r="C197" s="869"/>
      <c r="D197" s="870"/>
    </row>
    <row r="198" spans="1:4">
      <c r="A198" s="65" t="s">
        <v>243</v>
      </c>
      <c r="B198" s="86">
        <f>CCT!F41</f>
        <v>0</v>
      </c>
      <c r="C198" s="87">
        <f>CCT!E41</f>
        <v>0</v>
      </c>
      <c r="D198" s="67">
        <f>B198*C198</f>
        <v>0</v>
      </c>
    </row>
    <row r="199" spans="1:4">
      <c r="A199" s="68" t="s">
        <v>239</v>
      </c>
      <c r="B199" s="80">
        <f>CCT!H41</f>
        <v>2</v>
      </c>
      <c r="C199" s="82">
        <f>CCT!G41</f>
        <v>1602.86</v>
      </c>
      <c r="D199" s="74">
        <f>B199*C199</f>
        <v>3205.72</v>
      </c>
    </row>
    <row r="200" spans="1:4" ht="13.5" thickBot="1">
      <c r="A200" s="48" t="s">
        <v>240</v>
      </c>
      <c r="B200" s="80">
        <f>CCT!J41</f>
        <v>0</v>
      </c>
      <c r="C200" s="82">
        <f>CCT!I41</f>
        <v>0</v>
      </c>
      <c r="D200" s="74">
        <f>B200*C200</f>
        <v>0</v>
      </c>
    </row>
    <row r="201" spans="1:4" ht="13.5" thickBot="1">
      <c r="A201" s="83" t="s">
        <v>325</v>
      </c>
      <c r="B201" s="81">
        <f>SUM(B198:B200)</f>
        <v>2</v>
      </c>
      <c r="C201" s="76"/>
      <c r="D201" s="77">
        <f>SUM(D198:D200)</f>
        <v>3205.72</v>
      </c>
    </row>
    <row r="202" spans="1:4" ht="13.5" thickBot="1">
      <c r="A202" s="339"/>
      <c r="B202" s="340"/>
      <c r="C202" s="340"/>
      <c r="D202" s="343"/>
    </row>
    <row r="203" spans="1:4" ht="28.5" customHeight="1" thickBot="1">
      <c r="A203" s="868" t="s">
        <v>262</v>
      </c>
      <c r="B203" s="869"/>
      <c r="C203" s="869"/>
      <c r="D203" s="870"/>
    </row>
    <row r="204" spans="1:4">
      <c r="A204" s="65" t="s">
        <v>243</v>
      </c>
      <c r="B204" s="86">
        <f>CCT!F43</f>
        <v>4</v>
      </c>
      <c r="C204" s="87">
        <f>CCT!E43</f>
        <v>1602.86</v>
      </c>
      <c r="D204" s="67">
        <f>B204*C204</f>
        <v>6411.44</v>
      </c>
    </row>
    <row r="205" spans="1:4">
      <c r="A205" s="68" t="s">
        <v>239</v>
      </c>
      <c r="B205" s="80">
        <f>CCT!H43</f>
        <v>18</v>
      </c>
      <c r="C205" s="82">
        <f>CCT!G43</f>
        <v>1602.86</v>
      </c>
      <c r="D205" s="74">
        <f>B205*C205</f>
        <v>28851.48</v>
      </c>
    </row>
    <row r="206" spans="1:4" ht="13.5" thickBot="1">
      <c r="A206" s="48" t="s">
        <v>240</v>
      </c>
      <c r="B206" s="80">
        <f>CCT!J43</f>
        <v>16</v>
      </c>
      <c r="C206" s="82">
        <f>CCT!I43</f>
        <v>1602.86</v>
      </c>
      <c r="D206" s="74">
        <f>B206*C206</f>
        <v>25645.759999999998</v>
      </c>
    </row>
    <row r="207" spans="1:4" ht="13.5" thickBot="1">
      <c r="A207" s="83" t="s">
        <v>190</v>
      </c>
      <c r="B207" s="81">
        <f>SUM(B204:B206)</f>
        <v>38</v>
      </c>
      <c r="C207" s="76"/>
      <c r="D207" s="77">
        <f>SUM(D204:D206)</f>
        <v>60908.679999999993</v>
      </c>
    </row>
    <row r="208" spans="1:4" ht="13.5" thickBot="1">
      <c r="A208" s="255"/>
      <c r="B208" s="96"/>
      <c r="C208" s="267"/>
      <c r="D208" s="268"/>
    </row>
    <row r="209" spans="1:8" ht="24.75" customHeight="1" thickBot="1">
      <c r="A209" s="98" t="s">
        <v>185</v>
      </c>
      <c r="B209" s="81">
        <f>B207+B201+B195+B189+B183+B177+B171+B165+B159+B153+B147+B141+B135+B129+B123+B117+B111+B105+B98+B92+B86+B80+B74+B68+B62+B56+B50+B44+B38+B32+B26+B20</f>
        <v>105</v>
      </c>
      <c r="C209" s="99"/>
      <c r="D209" s="77">
        <f>D207+D201+D195+D189+D183+D177+D171+D165+D159+D153+D147+D141+D135+D129+D123+D117+D111+D105+D98+D92+D86+D80+D74+D68+D62+D56+D50+D44+D38+D32+D26+D20</f>
        <v>168300.29999999984</v>
      </c>
    </row>
    <row r="210" spans="1:8" ht="13.5" thickBot="1">
      <c r="A210" s="882" t="s">
        <v>290</v>
      </c>
      <c r="B210" s="884"/>
      <c r="C210" s="63" t="s">
        <v>197</v>
      </c>
      <c r="D210" s="180" t="s">
        <v>198</v>
      </c>
    </row>
    <row r="211" spans="1:8">
      <c r="A211" s="777" t="str">
        <f>'Base - Módulos'!A14:B14</f>
        <v>B - Adicional de Periculosidade</v>
      </c>
      <c r="B211" s="778"/>
      <c r="C211" s="101">
        <f>'Base - Módulos'!C14</f>
        <v>0.3</v>
      </c>
      <c r="D211" s="84">
        <f>D209*C211</f>
        <v>50490.089999999953</v>
      </c>
      <c r="H211" s="64"/>
    </row>
    <row r="212" spans="1:8">
      <c r="A212" s="745" t="str">
        <f>'Base - Módulos'!A15:B15</f>
        <v>C - Adicional de Insalubridade</v>
      </c>
      <c r="B212" s="746"/>
      <c r="C212" s="119">
        <f>'Base - Módulos'!C15</f>
        <v>0</v>
      </c>
      <c r="D212" s="69">
        <f t="shared" ref="D212:D215" si="0">C212*$B$209*$D$209</f>
        <v>0</v>
      </c>
    </row>
    <row r="213" spans="1:8">
      <c r="A213" s="745" t="str">
        <f>'Base - Módulos'!A16:B16</f>
        <v>D - Adicional Noturno</v>
      </c>
      <c r="B213" s="746"/>
      <c r="C213" s="103">
        <f>'Base - Módulos'!C16</f>
        <v>0.19727272727272727</v>
      </c>
      <c r="D213" s="104">
        <f>'Resumo Geral'!P38</f>
        <v>13153.943447272728</v>
      </c>
    </row>
    <row r="214" spans="1:8">
      <c r="A214" s="745" t="str">
        <f>'Base - Módulos'!A17:B17</f>
        <v>E - Hora Noturna Adicional</v>
      </c>
      <c r="B214" s="746"/>
      <c r="C214" s="102">
        <v>0</v>
      </c>
      <c r="D214" s="104">
        <f t="shared" si="0"/>
        <v>0</v>
      </c>
    </row>
    <row r="215" spans="1:8">
      <c r="A215" s="745" t="str">
        <f>'Base - Módulos'!A18:B18</f>
        <v>F - Adicional de Hora Extra</v>
      </c>
      <c r="B215" s="746"/>
      <c r="C215" s="105">
        <v>0</v>
      </c>
      <c r="D215" s="104">
        <f t="shared" si="0"/>
        <v>0</v>
      </c>
      <c r="E215" s="100"/>
    </row>
    <row r="216" spans="1:8" ht="25.5">
      <c r="A216" s="745" t="str">
        <f>'Base - Módulos'!A19:B19</f>
        <v>G - Intervalo Intrajornada</v>
      </c>
      <c r="B216" s="746"/>
      <c r="C216" s="270" t="str">
        <f>'Base - Módulos'!C19</f>
        <v>Varia de acordo com o cargo</v>
      </c>
      <c r="D216" s="104">
        <f>'Resumo Geral'!S38</f>
        <v>17151.341170148757</v>
      </c>
      <c r="E216" s="100"/>
    </row>
    <row r="217" spans="1:8" ht="26.25" thickBot="1">
      <c r="A217" s="745" t="str">
        <f>'Base - Módulos'!A20:B20</f>
        <v>H - Feriado Nacional - Súmula 444/2012 - TST  e Dia do Vigilante</v>
      </c>
      <c r="B217" s="746"/>
      <c r="C217" s="646" t="str">
        <f>'Base - Módulos'!C20</f>
        <v>Varia de acordo com o cargo</v>
      </c>
      <c r="D217" s="104">
        <f>'Resumo Geral'!T38</f>
        <v>4336.6591587878784</v>
      </c>
      <c r="E217" s="100">
        <f>D211-'Resumo Geral'!O38</f>
        <v>-5.8207660913467407E-11</v>
      </c>
    </row>
    <row r="218" spans="1:8" ht="13.5" thickBot="1">
      <c r="A218" s="723" t="str">
        <f>'Base - Módulos'!A21:C21</f>
        <v xml:space="preserve">      Total da Remuneração</v>
      </c>
      <c r="B218" s="754"/>
      <c r="C218" s="754"/>
      <c r="D218" s="109">
        <f>SUM(D209:D217)</f>
        <v>253432.33377620913</v>
      </c>
      <c r="E218" s="100">
        <f>D218-'Resumo Geral'!U38</f>
        <v>-2.6193447411060333E-10</v>
      </c>
    </row>
    <row r="219" spans="1:8">
      <c r="A219" s="725"/>
      <c r="B219" s="726"/>
      <c r="C219" s="726"/>
      <c r="D219" s="61"/>
    </row>
    <row r="220" spans="1:8">
      <c r="A220" s="727" t="s">
        <v>28</v>
      </c>
      <c r="B220" s="728"/>
      <c r="C220" s="728"/>
      <c r="D220" s="728"/>
    </row>
    <row r="221" spans="1:8" ht="25.5" customHeight="1" thickBot="1">
      <c r="A221" s="729"/>
      <c r="B221" s="730"/>
      <c r="C221" s="759"/>
      <c r="D221" s="61"/>
    </row>
    <row r="222" spans="1:8" ht="13.5" thickBot="1">
      <c r="A222" s="723" t="str">
        <f>'Base - Módulos'!A25:B25</f>
        <v xml:space="preserve">2 - Benefícios Mensais e Diários </v>
      </c>
      <c r="B222" s="754"/>
      <c r="C222" s="111" t="s">
        <v>197</v>
      </c>
      <c r="D222" s="112" t="s">
        <v>20</v>
      </c>
      <c r="E222" s="100"/>
    </row>
    <row r="223" spans="1:8">
      <c r="A223" s="752" t="str">
        <f>'Base - Módulos'!A26:B26</f>
        <v>A - Auxílio Alimentação (Cesta Básica)</v>
      </c>
      <c r="B223" s="753"/>
      <c r="C223" s="894" t="s">
        <v>264</v>
      </c>
      <c r="D223" s="104">
        <f>'Resumo Geral'!V38</f>
        <v>11854.499999999993</v>
      </c>
      <c r="E223" s="100"/>
    </row>
    <row r="224" spans="1:8">
      <c r="A224" s="745" t="str">
        <f>'Base - Módulos'!A27:B27</f>
        <v>B - Auxílio Alimentação (Tíquete Refeição)</v>
      </c>
      <c r="B224" s="746"/>
      <c r="C224" s="895"/>
      <c r="D224" s="114">
        <f>'Resumo Geral'!W38</f>
        <v>24651.782999999985</v>
      </c>
      <c r="E224" s="110">
        <f>D218-'Resumo Geral'!U38</f>
        <v>-2.6193447411060333E-10</v>
      </c>
    </row>
    <row r="225" spans="1:5">
      <c r="A225" s="745" t="str">
        <f>'Base - Módulos'!A28:B28</f>
        <v>C - Auxílio Transporte -Vr. Total do VT deduzido da parcela descontada do empregado</v>
      </c>
      <c r="B225" s="746"/>
      <c r="C225" s="895"/>
      <c r="D225" s="116">
        <f>'Resumo Geral'!X38</f>
        <v>6462.9820000000045</v>
      </c>
    </row>
    <row r="226" spans="1:5">
      <c r="A226" s="745" t="str">
        <f>'Base - Módulos'!A29:B29</f>
        <v>D - Auxílio Saúde</v>
      </c>
      <c r="B226" s="746"/>
      <c r="C226" s="895"/>
      <c r="D226" s="118">
        <f>'Resumo Geral'!Y38</f>
        <v>9563.399999999996</v>
      </c>
    </row>
    <row r="227" spans="1:5">
      <c r="A227" s="745" t="str">
        <f>'Base - Módulos'!A30:B30</f>
        <v>E - Seguro de Vida</v>
      </c>
      <c r="B227" s="746"/>
      <c r="C227" s="895"/>
      <c r="D227" s="118">
        <f>'Resumo Geral'!Z38</f>
        <v>1788.1499999999996</v>
      </c>
    </row>
    <row r="228" spans="1:5">
      <c r="A228" s="745" t="str">
        <f>'Base - Módulos'!A31:B31</f>
        <v>F - PAF/PAT</v>
      </c>
      <c r="B228" s="746"/>
      <c r="C228" s="895"/>
      <c r="D228" s="118">
        <f>'Resumo Geral'!AA38</f>
        <v>0</v>
      </c>
    </row>
    <row r="229" spans="1:5">
      <c r="A229" s="745" t="str">
        <f>'Base - Módulos'!A32:B32</f>
        <v>G - PQM</v>
      </c>
      <c r="B229" s="746"/>
      <c r="C229" s="896"/>
      <c r="D229" s="120">
        <f>'Resumo Geral'!AB38</f>
        <v>0</v>
      </c>
    </row>
    <row r="230" spans="1:5" ht="13.5" thickBot="1">
      <c r="A230" s="745" t="str">
        <f>'Base - Módulos'!A33:B33</f>
        <v>H - Despesa de Viagem</v>
      </c>
      <c r="B230" s="746"/>
      <c r="C230" s="45">
        <v>0</v>
      </c>
      <c r="D230" s="108">
        <f>'Resumo Geral'!AD38</f>
        <v>0</v>
      </c>
    </row>
    <row r="231" spans="1:5" ht="12.75" customHeight="1" thickBot="1">
      <c r="A231" s="891" t="str">
        <f>'Base - Módulos'!A34:C34</f>
        <v xml:space="preserve">      Total</v>
      </c>
      <c r="B231" s="892"/>
      <c r="C231" s="893"/>
      <c r="D231" s="121">
        <f>SUM(D223:D230)</f>
        <v>54320.814999999981</v>
      </c>
      <c r="E231" s="100">
        <f>D231-'Resumo Geral'!AE38</f>
        <v>0</v>
      </c>
    </row>
    <row r="232" spans="1:5">
      <c r="A232" s="725"/>
      <c r="B232" s="726"/>
      <c r="C232" s="726"/>
      <c r="D232" s="61"/>
    </row>
    <row r="233" spans="1:5">
      <c r="A233" s="727" t="s">
        <v>36</v>
      </c>
      <c r="B233" s="728"/>
      <c r="C233" s="728"/>
      <c r="D233" s="728"/>
    </row>
    <row r="234" spans="1:5" ht="12.75" customHeight="1" thickBot="1">
      <c r="A234" s="729"/>
      <c r="B234" s="730"/>
      <c r="C234" s="759"/>
      <c r="D234" s="61"/>
    </row>
    <row r="235" spans="1:5" ht="13.5" thickBot="1">
      <c r="A235" s="723" t="str">
        <f>'Base - Módulos'!A38:B38</f>
        <v>3 - Insumos Diversos</v>
      </c>
      <c r="B235" s="754"/>
      <c r="C235" s="111" t="s">
        <v>197</v>
      </c>
      <c r="D235" s="112" t="s">
        <v>20</v>
      </c>
    </row>
    <row r="236" spans="1:5" ht="12.75" customHeight="1">
      <c r="A236" s="752" t="str">
        <f>'Base - Módulos'!A39:B39</f>
        <v>A - Uniformes e EPIs</v>
      </c>
      <c r="B236" s="753"/>
      <c r="C236" s="894" t="s">
        <v>186</v>
      </c>
      <c r="D236" s="122">
        <f>'Resumo Geral'!AF38</f>
        <v>6549.2962130341666</v>
      </c>
    </row>
    <row r="237" spans="1:5">
      <c r="A237" s="745" t="str">
        <f>'Base - Módulos'!A40:B40</f>
        <v>B - Materiais de Consumo</v>
      </c>
      <c r="B237" s="747"/>
      <c r="C237" s="895"/>
      <c r="D237" s="122">
        <f>'Resumo Geral'!AG38</f>
        <v>0</v>
      </c>
      <c r="E237" s="100">
        <f>D231-'Resumo Geral'!AE38</f>
        <v>0</v>
      </c>
    </row>
    <row r="238" spans="1:5">
      <c r="A238" s="745" t="str">
        <f>'Base - Módulos'!A41:B41</f>
        <v>C - Máquinas e Equipamentos (depreciação)</v>
      </c>
      <c r="B238" s="747"/>
      <c r="C238" s="895"/>
      <c r="D238" s="122">
        <f>'Resumo Geral'!AH38</f>
        <v>6145.9205578833362</v>
      </c>
    </row>
    <row r="239" spans="1:5" ht="13.5" thickBot="1">
      <c r="A239" s="743" t="str">
        <f>'Base - Módulos'!A42:B42</f>
        <v xml:space="preserve">D -Produtos de Limpeza </v>
      </c>
      <c r="B239" s="744"/>
      <c r="C239" s="897"/>
      <c r="D239" s="122">
        <f>'Resumo Geral'!AI38</f>
        <v>0</v>
      </c>
    </row>
    <row r="240" spans="1:5" ht="13.5" thickBot="1">
      <c r="A240" s="723" t="str">
        <f>'Base - Módulos'!A43:C43</f>
        <v xml:space="preserve">      Total</v>
      </c>
      <c r="B240" s="754"/>
      <c r="C240" s="724"/>
      <c r="D240" s="123">
        <f>SUM(D236:D239)</f>
        <v>12695.216770917503</v>
      </c>
      <c r="E240" s="100">
        <f>D240-'Resumo Geral'!AJ38</f>
        <v>0</v>
      </c>
    </row>
    <row r="241" spans="1:5">
      <c r="A241" s="725"/>
      <c r="B241" s="726"/>
      <c r="C241" s="726"/>
      <c r="D241" s="61"/>
    </row>
    <row r="242" spans="1:5" ht="25.5" customHeight="1">
      <c r="A242" s="727" t="s">
        <v>38</v>
      </c>
      <c r="B242" s="728"/>
      <c r="C242" s="728"/>
      <c r="D242" s="728"/>
    </row>
    <row r="243" spans="1:5" ht="13.5" thickBot="1">
      <c r="A243" s="729"/>
      <c r="B243" s="730"/>
      <c r="C243" s="759"/>
      <c r="D243" s="61"/>
    </row>
    <row r="244" spans="1:5" ht="13.5" thickBot="1">
      <c r="A244" s="723" t="str">
        <f>'Base - Módulos'!A47:B47</f>
        <v>4.1 - Encargos Previdenciários e FGTS</v>
      </c>
      <c r="B244" s="724"/>
      <c r="C244" s="124" t="s">
        <v>197</v>
      </c>
      <c r="D244" s="112" t="s">
        <v>20</v>
      </c>
      <c r="E244" s="100"/>
    </row>
    <row r="245" spans="1:5">
      <c r="A245" s="752" t="str">
        <f>'Base - Módulos'!A48:B48</f>
        <v>A - INSS</v>
      </c>
      <c r="B245" s="755"/>
      <c r="C245" s="125">
        <f>'Base - Módulos'!C48</f>
        <v>0.2</v>
      </c>
      <c r="D245" s="126">
        <f>$D$218*C245</f>
        <v>50686.466755241825</v>
      </c>
    </row>
    <row r="246" spans="1:5">
      <c r="A246" s="745" t="str">
        <f>'Base - Módulos'!A49:B49</f>
        <v>B - SESI ou SESC</v>
      </c>
      <c r="B246" s="747"/>
      <c r="C246" s="127">
        <f>'Base - Módulos'!C49</f>
        <v>1.4999999999999999E-2</v>
      </c>
      <c r="D246" s="128">
        <f>$D$218*C246</f>
        <v>3801.4850066431368</v>
      </c>
      <c r="E246" s="100">
        <f>D240-'Resumo Geral'!AJ38</f>
        <v>0</v>
      </c>
    </row>
    <row r="247" spans="1:5">
      <c r="A247" s="745" t="str">
        <f>'Base - Módulos'!A50:B50</f>
        <v>C - SENAI ou SENAC</v>
      </c>
      <c r="B247" s="747"/>
      <c r="C247" s="127">
        <f>'Base - Módulos'!C50</f>
        <v>0.01</v>
      </c>
      <c r="D247" s="128">
        <f t="shared" ref="D247:D252" si="1">$D$218*C247</f>
        <v>2534.3233377620913</v>
      </c>
    </row>
    <row r="248" spans="1:5">
      <c r="A248" s="745" t="str">
        <f>'Base - Módulos'!A51:B51</f>
        <v>D - INCRA</v>
      </c>
      <c r="B248" s="747"/>
      <c r="C248" s="127">
        <f>'Base - Módulos'!C51</f>
        <v>2E-3</v>
      </c>
      <c r="D248" s="128">
        <f t="shared" si="1"/>
        <v>506.86466755241827</v>
      </c>
    </row>
    <row r="249" spans="1:5">
      <c r="A249" s="745" t="str">
        <f>'Base - Módulos'!A52:B52</f>
        <v>E - Salário Educação</v>
      </c>
      <c r="B249" s="747"/>
      <c r="C249" s="129">
        <f>'Base - Módulos'!C52</f>
        <v>2.5000000000000001E-2</v>
      </c>
      <c r="D249" s="173">
        <f t="shared" si="1"/>
        <v>6335.8083444052281</v>
      </c>
    </row>
    <row r="250" spans="1:5">
      <c r="A250" s="745" t="str">
        <f>'Base - Módulos'!A53:B53</f>
        <v>F - FGTS</v>
      </c>
      <c r="B250" s="747"/>
      <c r="C250" s="129">
        <f>'Base - Módulos'!C53</f>
        <v>0.08</v>
      </c>
      <c r="D250" s="49">
        <f t="shared" si="1"/>
        <v>20274.586702096731</v>
      </c>
    </row>
    <row r="251" spans="1:5">
      <c r="A251" s="745" t="str">
        <f>'Base - Módulos'!A54:B54</f>
        <v>G - RAT</v>
      </c>
      <c r="B251" s="747"/>
      <c r="C251" s="129">
        <f>'Base - Módulos'!C54</f>
        <v>0.03</v>
      </c>
      <c r="D251" s="130">
        <f t="shared" si="1"/>
        <v>7602.9700132862736</v>
      </c>
      <c r="E251" s="100"/>
    </row>
    <row r="252" spans="1:5" ht="13.5" thickBot="1">
      <c r="A252" s="745" t="str">
        <f>'Base - Módulos'!A55:B55</f>
        <v>H - SEBRAE</v>
      </c>
      <c r="B252" s="747"/>
      <c r="C252" s="259">
        <f>'Base - Módulos'!C55</f>
        <v>6.0000000000000001E-3</v>
      </c>
      <c r="D252" s="273">
        <f t="shared" si="1"/>
        <v>1520.5940026572548</v>
      </c>
    </row>
    <row r="253" spans="1:5" ht="13.5" thickBot="1">
      <c r="A253" s="723" t="str">
        <f>'Base - Módulos'!A56:B56</f>
        <v xml:space="preserve">      Total</v>
      </c>
      <c r="B253" s="724"/>
      <c r="C253" s="131">
        <f>SUM(C245:C252)</f>
        <v>0.3680000000000001</v>
      </c>
      <c r="D253" s="132">
        <f>SUM(D245:D252)</f>
        <v>93263.098829644965</v>
      </c>
    </row>
    <row r="254" spans="1:5" ht="13.5" thickBot="1">
      <c r="A254" s="750"/>
      <c r="B254" s="751"/>
      <c r="C254" s="726"/>
      <c r="D254" s="61"/>
    </row>
    <row r="255" spans="1:5" ht="13.5" thickBot="1">
      <c r="A255" s="723" t="str">
        <f>'Base - Módulos'!A58:B58</f>
        <v>4.2 - 13º Salário</v>
      </c>
      <c r="B255" s="724"/>
      <c r="C255" s="124" t="s">
        <v>197</v>
      </c>
      <c r="D255" s="112" t="s">
        <v>20</v>
      </c>
    </row>
    <row r="256" spans="1:5">
      <c r="A256" s="752" t="str">
        <f>'Base - Módulos'!A59:B59</f>
        <v>A - 13º Salário</v>
      </c>
      <c r="B256" s="755"/>
      <c r="C256" s="133">
        <f>'Base - Módulos'!C59</f>
        <v>8.3333333333333329E-2</v>
      </c>
      <c r="D256" s="134">
        <f>C256*D218</f>
        <v>21119.361148017426</v>
      </c>
    </row>
    <row r="257" spans="1:7">
      <c r="A257" s="748" t="str">
        <f>'Base - Módulos'!A60:B60</f>
        <v xml:space="preserve">      Sub-total</v>
      </c>
      <c r="B257" s="749"/>
      <c r="C257" s="136">
        <f>SUM(C256:C256)</f>
        <v>8.3333333333333329E-2</v>
      </c>
      <c r="D257" s="137">
        <f>SUM(D256:D256)</f>
        <v>21119.361148017426</v>
      </c>
    </row>
    <row r="258" spans="1:7" ht="13.5" thickBot="1">
      <c r="A258" s="743" t="str">
        <f>'Base - Módulos'!A61:B61</f>
        <v>B - Incidência Submódulo 4.1 sobre 13º</v>
      </c>
      <c r="B258" s="756"/>
      <c r="C258" s="138">
        <f>'Base - Módulos'!C61</f>
        <v>3.0666666666666675E-2</v>
      </c>
      <c r="D258" s="139">
        <f>D218*C258</f>
        <v>7771.924902470415</v>
      </c>
      <c r="E258" s="100"/>
    </row>
    <row r="259" spans="1:7" ht="13.5" thickBot="1">
      <c r="A259" s="140" t="str">
        <f>'Base - Módulos'!A62</f>
        <v xml:space="preserve">      Total</v>
      </c>
      <c r="B259" s="141"/>
      <c r="C259" s="131">
        <f>SUM(C257:C258)</f>
        <v>0.114</v>
      </c>
      <c r="D259" s="142">
        <f>SUM(D257+D258)</f>
        <v>28891.286050487841</v>
      </c>
    </row>
    <row r="260" spans="1:7" ht="13.5" thickBot="1">
      <c r="A260" s="750"/>
      <c r="B260" s="751"/>
      <c r="C260" s="759"/>
      <c r="D260" s="61"/>
    </row>
    <row r="261" spans="1:7" ht="13.5" thickBot="1">
      <c r="A261" s="723" t="str">
        <f>'Base - Módulos'!A64:B64</f>
        <v>4.3 - Afastamento Maternidade</v>
      </c>
      <c r="B261" s="754"/>
      <c r="C261" s="111" t="s">
        <v>197</v>
      </c>
      <c r="D261" s="112" t="s">
        <v>20</v>
      </c>
      <c r="F261" s="135"/>
    </row>
    <row r="262" spans="1:7">
      <c r="A262" s="752" t="str">
        <f>'Base - Módulos'!A65:B65</f>
        <v>A - Férias, Adicional de Férias e 13º do substituto de Afast. Maternidade</v>
      </c>
      <c r="B262" s="755"/>
      <c r="C262" s="145">
        <f>'Base - Módulos'!C65</f>
        <v>1.2962962962962963E-3</v>
      </c>
      <c r="D262" s="146">
        <f>D218*C262</f>
        <v>328.52339563582666</v>
      </c>
    </row>
    <row r="263" spans="1:7" ht="13.5" thickBot="1">
      <c r="A263" s="745" t="str">
        <f>'Base - Módulos'!A66:B66</f>
        <v>B - Incidência Submódulo 4.1 sobre Férias, Adicional de Férias e 13º do substituto de Afast. Mat.</v>
      </c>
      <c r="B263" s="747"/>
      <c r="C263" s="103">
        <f>'Base - Módulos'!C66</f>
        <v>4.7703703703703715E-4</v>
      </c>
      <c r="D263" s="104">
        <f>D218*C263</f>
        <v>120.89660959398424</v>
      </c>
    </row>
    <row r="264" spans="1:7" ht="13.5" thickBot="1">
      <c r="A264" s="140" t="str">
        <f>'Base - Módulos'!A62</f>
        <v xml:space="preserve">      Total</v>
      </c>
      <c r="B264" s="141"/>
      <c r="C264" s="131">
        <f>SUM(C262:C263)</f>
        <v>1.7733333333333334E-3</v>
      </c>
      <c r="D264" s="97">
        <f>SUM(D262:D263)</f>
        <v>449.4200052298109</v>
      </c>
    </row>
    <row r="265" spans="1:7" ht="13.5" thickBot="1">
      <c r="A265" s="757"/>
      <c r="B265" s="758"/>
      <c r="C265" s="899"/>
      <c r="D265" s="61"/>
      <c r="E265" s="100"/>
    </row>
    <row r="266" spans="1:7" ht="13.5" thickBot="1">
      <c r="A266" s="723" t="str">
        <f>'Base - Módulos'!A69:B69</f>
        <v>4.4 - Provisão para Rescisão</v>
      </c>
      <c r="B266" s="754"/>
      <c r="C266" s="111" t="s">
        <v>197</v>
      </c>
      <c r="D266" s="112" t="s">
        <v>20</v>
      </c>
      <c r="F266" s="143"/>
      <c r="G266" s="144"/>
    </row>
    <row r="267" spans="1:7">
      <c r="A267" s="752" t="str">
        <f>'Base - Módulos'!A70:B70</f>
        <v>A - Aviso Prévio Indenizado e Reflexo do Aviso Prévio Indenizado</v>
      </c>
      <c r="B267" s="755"/>
      <c r="C267" s="147">
        <f>'Base - Módulos'!C70</f>
        <v>5.0183256172839511E-3</v>
      </c>
      <c r="D267" s="126">
        <f t="shared" ref="D267:D273" si="2">C267*$D$218</f>
        <v>1271.805972837207</v>
      </c>
    </row>
    <row r="268" spans="1:7">
      <c r="A268" s="745" t="str">
        <f>'Base - Módulos'!A71:B71</f>
        <v>B -Incidência do FGTS sobre Aviso Prévio Indenizado e Reflexo do Aviso Prévio Indenizado</v>
      </c>
      <c r="B268" s="747"/>
      <c r="C268" s="148">
        <f>'Base - Módulos'!C71</f>
        <v>4.0146604938271608E-4</v>
      </c>
      <c r="D268" s="126">
        <f t="shared" si="2"/>
        <v>101.74447782697655</v>
      </c>
    </row>
    <row r="269" spans="1:7">
      <c r="A269" s="745" t="str">
        <f>'Base - Módulos'!A72:B72</f>
        <v>C - Multa do FGTS e Contribuição Social do Aviso Prévio Indenizado</v>
      </c>
      <c r="B269" s="747"/>
      <c r="C269" s="148">
        <f>'Base - Módulos'!C72</f>
        <v>2.0073302469135804E-4</v>
      </c>
      <c r="D269" s="126">
        <f t="shared" si="2"/>
        <v>50.872238913488275</v>
      </c>
    </row>
    <row r="270" spans="1:7">
      <c r="A270" s="745" t="str">
        <f>'Base - Módulos'!A73:B73</f>
        <v>D - Aviso Prévio Trabalhado-APT</v>
      </c>
      <c r="B270" s="747"/>
      <c r="C270" s="148">
        <f>'Base - Módulos'!C73</f>
        <v>3.5000000000000005E-3</v>
      </c>
      <c r="D270" s="126">
        <f t="shared" si="2"/>
        <v>887.01316821673208</v>
      </c>
      <c r="E270" s="110"/>
    </row>
    <row r="271" spans="1:7">
      <c r="A271" s="745" t="str">
        <f>'Base - Módulos'!A74:B74</f>
        <v>E - Incidência Submódulo 4.1 sobre APT</v>
      </c>
      <c r="B271" s="747"/>
      <c r="C271" s="148">
        <f>'Base - Módulos'!C74</f>
        <v>1.2880000000000005E-3</v>
      </c>
      <c r="D271" s="126">
        <f t="shared" si="2"/>
        <v>326.42084590375748</v>
      </c>
    </row>
    <row r="272" spans="1:7">
      <c r="A272" s="745" t="str">
        <f>'Base - Módulos'!A75:B75</f>
        <v>F - Multa do FGTS e Contribuição Social do Aviso Prévio Trabalhado</v>
      </c>
      <c r="B272" s="747"/>
      <c r="C272" s="148">
        <f>'Base - Módulos'!C75</f>
        <v>4.2999999999999997E-2</v>
      </c>
      <c r="D272" s="126">
        <f t="shared" si="2"/>
        <v>10897.590352376992</v>
      </c>
    </row>
    <row r="273" spans="1:6" ht="13.5" thickBot="1">
      <c r="A273" s="745" t="str">
        <f>'Base - Módulos'!A76:B76</f>
        <v>G - Indenização Adicional (Art. 9º da Lei nº 7.238/84)</v>
      </c>
      <c r="B273" s="747"/>
      <c r="C273" s="148">
        <f>'Base - Módulos'!C76</f>
        <v>1.6666666666666668E-3</v>
      </c>
      <c r="D273" s="149">
        <f t="shared" si="2"/>
        <v>422.38722296034859</v>
      </c>
    </row>
    <row r="274" spans="1:6" ht="13.5" thickBot="1">
      <c r="A274" s="140" t="str">
        <f>'Base - Módulos'!A77</f>
        <v xml:space="preserve">      Total</v>
      </c>
      <c r="B274" s="141"/>
      <c r="C274" s="131">
        <f>SUM(C267:C273)</f>
        <v>5.5075191358024689E-2</v>
      </c>
      <c r="D274" s="132">
        <f>SUM(D267:D273)</f>
        <v>13957.834279035504</v>
      </c>
    </row>
    <row r="275" spans="1:6" ht="13.5" thickBot="1">
      <c r="A275" s="750"/>
      <c r="B275" s="751"/>
      <c r="C275" s="759"/>
      <c r="D275" s="61"/>
    </row>
    <row r="276" spans="1:6" ht="13.5" thickBot="1">
      <c r="A276" s="723" t="str">
        <f>'Base - Módulos'!A79:B79</f>
        <v>4.5 - Composição do Custo de Reposição do Profissional Ausente</v>
      </c>
      <c r="B276" s="724"/>
      <c r="C276" s="150" t="s">
        <v>197</v>
      </c>
      <c r="D276" s="112" t="s">
        <v>20</v>
      </c>
    </row>
    <row r="277" spans="1:6">
      <c r="A277" s="752" t="str">
        <f>'Base - Módulos'!A80:B80</f>
        <v>A - Férias e Adicional de Férias</v>
      </c>
      <c r="B277" s="755"/>
      <c r="C277" s="152">
        <f>'Base - Módulos'!C80</f>
        <v>0.1111111111111111</v>
      </c>
      <c r="D277" s="134">
        <f>C277*$D$218</f>
        <v>28159.148197356568</v>
      </c>
    </row>
    <row r="278" spans="1:6">
      <c r="A278" s="745" t="str">
        <f>'Base - Módulos'!A81:B81</f>
        <v>B - Ausência por Doença</v>
      </c>
      <c r="B278" s="746"/>
      <c r="C278" s="153">
        <f>'Base - Módulos'!C81</f>
        <v>1.3888888888888888E-2</v>
      </c>
      <c r="D278" s="126">
        <f>C278*$D$218</f>
        <v>3519.893524669571</v>
      </c>
    </row>
    <row r="279" spans="1:6">
      <c r="A279" s="745" t="str">
        <f>'Base - Módulos'!A82:B82</f>
        <v>C - Licença-Paternidade e Ausências Legais</v>
      </c>
      <c r="B279" s="746"/>
      <c r="C279" s="153">
        <f>'Base - Módulos'!C82</f>
        <v>8.4305555555555557E-3</v>
      </c>
      <c r="D279" s="126">
        <f>C279*$D$218</f>
        <v>2136.5753694744299</v>
      </c>
    </row>
    <row r="280" spans="1:6">
      <c r="A280" s="745" t="str">
        <f>'Base - Módulos'!A83:B83</f>
        <v>D - Ausência por Acidente de Trabalho</v>
      </c>
      <c r="B280" s="746"/>
      <c r="C280" s="153">
        <f>'Base - Módulos'!C83</f>
        <v>3.3333333333333335E-3</v>
      </c>
      <c r="D280" s="49">
        <f>C280*$D$218</f>
        <v>844.77444592069719</v>
      </c>
      <c r="E280" s="110"/>
    </row>
    <row r="281" spans="1:6">
      <c r="A281" s="745" t="str">
        <f>'Base - Módulos'!A84:B84</f>
        <v>E - Outros</v>
      </c>
      <c r="B281" s="746"/>
      <c r="C281" s="153">
        <f>'Base - Módulos'!C84</f>
        <v>0</v>
      </c>
      <c r="D281" s="49">
        <f>C281*$D$218</f>
        <v>0</v>
      </c>
    </row>
    <row r="282" spans="1:6">
      <c r="A282" s="748" t="str">
        <f>'Base - Módulos'!A85:B85</f>
        <v xml:space="preserve">      Sub-Total</v>
      </c>
      <c r="B282" s="898"/>
      <c r="C282" s="154">
        <f>SUM(C277:C281)</f>
        <v>0.13676388888888888</v>
      </c>
      <c r="D282" s="155">
        <f>SUM(D277:D281)</f>
        <v>34660.391537421259</v>
      </c>
      <c r="F282" s="151"/>
    </row>
    <row r="283" spans="1:6" ht="13.5" thickBot="1">
      <c r="A283" s="745" t="str">
        <f>'Base - Módulos'!A86:B86</f>
        <v>F - Incidência Submódulo 4.1 sobre Custo de Reposição</v>
      </c>
      <c r="B283" s="746"/>
      <c r="C283" s="156">
        <f>'Base - Módulos'!C86</f>
        <v>5.0329111111111123E-2</v>
      </c>
      <c r="D283" s="157">
        <f>C283*D218</f>
        <v>12755.024085771029</v>
      </c>
    </row>
    <row r="284" spans="1:6" ht="13.5" thickBot="1">
      <c r="A284" s="140" t="s">
        <v>35</v>
      </c>
      <c r="B284" s="141"/>
      <c r="C284" s="131">
        <f>SUM(C282:C283)</f>
        <v>0.18709300000000001</v>
      </c>
      <c r="D284" s="132">
        <f>D282+D283</f>
        <v>47415.41562319229</v>
      </c>
    </row>
    <row r="285" spans="1:6" ht="13.5" thickBot="1">
      <c r="A285" s="750"/>
      <c r="B285" s="751"/>
      <c r="C285" s="759"/>
      <c r="D285" s="61"/>
    </row>
    <row r="286" spans="1:6" ht="13.5" thickBot="1">
      <c r="A286" s="723" t="str">
        <f>'Base - Módulos'!A89:B89</f>
        <v xml:space="preserve">Resumo do Módulo 4 </v>
      </c>
      <c r="B286" s="724"/>
      <c r="C286" s="124" t="s">
        <v>197</v>
      </c>
      <c r="D286" s="112" t="s">
        <v>20</v>
      </c>
    </row>
    <row r="287" spans="1:6">
      <c r="A287" s="752" t="str">
        <f>'Base - Módulos'!A90:B90</f>
        <v>4.1 - Encargos Previdênciários e FGTS</v>
      </c>
      <c r="B287" s="753"/>
      <c r="C287" s="158">
        <f>C253</f>
        <v>0.3680000000000001</v>
      </c>
      <c r="D287" s="134">
        <f>D253</f>
        <v>93263.098829644965</v>
      </c>
    </row>
    <row r="288" spans="1:6">
      <c r="A288" s="745" t="str">
        <f>'Base - Módulos'!A91:B91</f>
        <v>4.2 - 13º Salário</v>
      </c>
      <c r="B288" s="746"/>
      <c r="C288" s="159">
        <f>C257+C258</f>
        <v>0.114</v>
      </c>
      <c r="D288" s="128">
        <f>D259</f>
        <v>28891.286050487841</v>
      </c>
    </row>
    <row r="289" spans="1:7">
      <c r="A289" s="745" t="str">
        <f>'Base - Módulos'!A92:B92</f>
        <v>4.3 - Afastamento Maternidade</v>
      </c>
      <c r="B289" s="746"/>
      <c r="C289" s="127">
        <f>C262+C263</f>
        <v>1.7733333333333334E-3</v>
      </c>
      <c r="D289" s="128">
        <f>D264</f>
        <v>449.4200052298109</v>
      </c>
    </row>
    <row r="290" spans="1:7">
      <c r="A290" s="745" t="str">
        <f>'Base - Módulos'!A93:B93</f>
        <v>4.4 - Provisão para Rescisão</v>
      </c>
      <c r="B290" s="746"/>
      <c r="C290" s="127">
        <f>SUM(C267:C273)</f>
        <v>5.5075191358024689E-2</v>
      </c>
      <c r="D290" s="128">
        <f>D274</f>
        <v>13957.834279035504</v>
      </c>
      <c r="E290" s="110"/>
    </row>
    <row r="291" spans="1:7" ht="13.5" thickBot="1">
      <c r="A291" s="745" t="str">
        <f>'Base - Módulos'!A94:B94</f>
        <v xml:space="preserve">4.5 - Composição do Custo de Reposição do Profissional Ausente </v>
      </c>
      <c r="B291" s="746"/>
      <c r="C291" s="160">
        <f>SUM(C282:C283)</f>
        <v>0.18709300000000001</v>
      </c>
      <c r="D291" s="157">
        <f>D284</f>
        <v>47415.41562319229</v>
      </c>
    </row>
    <row r="292" spans="1:7" ht="13.5" thickBot="1">
      <c r="A292" s="723" t="str">
        <f>'Base - Módulos'!A95:B95</f>
        <v xml:space="preserve">      Total</v>
      </c>
      <c r="B292" s="724"/>
      <c r="C292" s="161">
        <f>SUM(C287:C291)</f>
        <v>0.72594152469135809</v>
      </c>
      <c r="D292" s="123">
        <f>SUM(D287:D291)</f>
        <v>183977.0547875904</v>
      </c>
      <c r="E292" s="100">
        <f>D292-'Resumo Geral'!BP38</f>
        <v>0</v>
      </c>
    </row>
    <row r="293" spans="1:7">
      <c r="A293" s="725"/>
      <c r="B293" s="726"/>
      <c r="C293" s="726"/>
      <c r="D293" s="162"/>
    </row>
    <row r="294" spans="1:7">
      <c r="A294" s="727" t="s">
        <v>62</v>
      </c>
      <c r="B294" s="728"/>
      <c r="C294" s="728"/>
      <c r="D294" s="728"/>
    </row>
    <row r="295" spans="1:7" ht="13.5" thickBot="1">
      <c r="A295" s="729"/>
      <c r="B295" s="730"/>
      <c r="C295" s="730"/>
      <c r="D295" s="61"/>
    </row>
    <row r="296" spans="1:7" ht="13.5" thickBot="1">
      <c r="A296" s="163" t="str">
        <f>'Base - Módulos'!A99</f>
        <v>5 - Custos Indiretos, Tributos e Lucro</v>
      </c>
      <c r="B296" s="731" t="s">
        <v>197</v>
      </c>
      <c r="C296" s="732"/>
      <c r="D296" s="164" t="s">
        <v>20</v>
      </c>
    </row>
    <row r="297" spans="1:7">
      <c r="A297" s="165" t="str">
        <f>'Base - Módulos'!A100</f>
        <v>A - Custos Indiretos</v>
      </c>
      <c r="B297" s="242">
        <f>'Base - Módulos'!B100:C100</f>
        <v>113.7</v>
      </c>
      <c r="C297" s="166"/>
      <c r="D297" s="167">
        <f>B297*B209</f>
        <v>11938.5</v>
      </c>
    </row>
    <row r="298" spans="1:7">
      <c r="A298" s="48" t="str">
        <f>'Base - Módulos'!A101</f>
        <v>B - Tributos</v>
      </c>
      <c r="B298" s="168" t="str">
        <f>'Base - Módulos'!B101:C101</f>
        <v>%</v>
      </c>
      <c r="C298" s="169" t="str">
        <f>B298</f>
        <v>%</v>
      </c>
      <c r="D298" s="49"/>
      <c r="E298" s="100">
        <f>D292-'Resumo Geral'!BP38</f>
        <v>0</v>
      </c>
      <c r="F298" s="100"/>
    </row>
    <row r="299" spans="1:7">
      <c r="A299" s="48" t="str">
        <f>'Base - Módulos'!A102</f>
        <v xml:space="preserve">      B.1 - Tributos Federais (Cofins)</v>
      </c>
      <c r="B299" s="181">
        <f>'Base - Módulos'!B102:C102</f>
        <v>3</v>
      </c>
      <c r="C299" s="903" t="s">
        <v>266</v>
      </c>
      <c r="D299" s="49">
        <f>'Resumo Geral'!BX38</f>
        <v>17203.648407931258</v>
      </c>
    </row>
    <row r="300" spans="1:7">
      <c r="A300" s="48" t="str">
        <f>'Base - Módulos'!A103</f>
        <v xml:space="preserve">      B.1 - Tributos Federais (PIS)</v>
      </c>
      <c r="B300" s="182">
        <f>'Base - Módulos'!B103:C103</f>
        <v>0.65</v>
      </c>
      <c r="C300" s="904"/>
      <c r="D300" s="49">
        <f>'Resumo Geral'!BZ38</f>
        <v>3727.457155051773</v>
      </c>
    </row>
    <row r="301" spans="1:7">
      <c r="A301" s="48" t="str">
        <f>'Base - Módulos'!A104</f>
        <v xml:space="preserve">      B.2 - Tributos Estaduais (não se aplica)</v>
      </c>
      <c r="B301" s="52"/>
      <c r="C301" s="51"/>
      <c r="D301" s="49">
        <v>0</v>
      </c>
      <c r="G301" s="151"/>
    </row>
    <row r="302" spans="1:7">
      <c r="A302" s="48" t="str">
        <f>'Base - Módulos'!A105</f>
        <v xml:space="preserve">      B.3 - Tributos Municipais (ISS)</v>
      </c>
      <c r="B302" s="901" t="str">
        <f>'Base - Módulos'!B105:C105</f>
        <v>Variável conforme localidade</v>
      </c>
      <c r="C302" s="902"/>
      <c r="D302" s="49">
        <f>'Resumo Geral'!BV38</f>
        <v>21837.921033340946</v>
      </c>
    </row>
    <row r="303" spans="1:7">
      <c r="A303" s="48" t="str">
        <f>'Base - Módulos'!A106</f>
        <v xml:space="preserve">      B.4 - Outros Tributos (não se aplica)</v>
      </c>
      <c r="B303" s="51"/>
      <c r="C303" s="50"/>
      <c r="D303" s="49">
        <v>0</v>
      </c>
    </row>
    <row r="304" spans="1:7">
      <c r="A304" s="48" t="str">
        <f>'Base - Módulos'!A107</f>
        <v xml:space="preserve">      Total Tributos (B)</v>
      </c>
      <c r="B304" s="51"/>
      <c r="C304" s="50"/>
      <c r="D304" s="170">
        <f>SUM(D299:D303)</f>
        <v>42769.02659632398</v>
      </c>
    </row>
    <row r="305" spans="1:6" ht="19.5" customHeight="1" thickBot="1">
      <c r="A305" s="48" t="str">
        <f>'Base - Módulos'!A108</f>
        <v>C - Lucro</v>
      </c>
      <c r="B305" s="243">
        <f>'Base - Módulos'!B108:C108</f>
        <v>136.4</v>
      </c>
      <c r="C305" s="172"/>
      <c r="D305" s="173">
        <f>B305*B209</f>
        <v>14322</v>
      </c>
    </row>
    <row r="306" spans="1:6" ht="23.25" customHeight="1" thickBot="1">
      <c r="A306" s="720" t="str">
        <f>'Base - Módulos'!A109:C109</f>
        <v xml:space="preserve">      Total</v>
      </c>
      <c r="B306" s="721"/>
      <c r="C306" s="900"/>
      <c r="D306" s="142">
        <f>D297+D304+D305</f>
        <v>69029.52659632398</v>
      </c>
      <c r="E306" s="100">
        <f>D306-'Resumo Geral'!CB38</f>
        <v>0</v>
      </c>
    </row>
    <row r="307" spans="1:6" ht="13.5" thickBot="1">
      <c r="A307" s="719"/>
      <c r="B307" s="719"/>
      <c r="C307" s="719"/>
      <c r="D307" s="162"/>
    </row>
    <row r="308" spans="1:6" ht="38.25" customHeight="1" thickBot="1">
      <c r="A308" s="720" t="str">
        <f>'Base - Módulos'!A111:C111</f>
        <v>Total Geral</v>
      </c>
      <c r="B308" s="721"/>
      <c r="C308" s="900"/>
      <c r="D308" s="174">
        <f>D218+D231+D240+D292+D306</f>
        <v>573454.94693104096</v>
      </c>
      <c r="E308" s="175">
        <f>D308-'Resumo Geral'!CC38</f>
        <v>0</v>
      </c>
      <c r="F308" s="100">
        <f>E308*12</f>
        <v>0</v>
      </c>
    </row>
    <row r="310" spans="1:6">
      <c r="B310" s="347"/>
      <c r="D310" s="177"/>
      <c r="F310" s="100"/>
    </row>
    <row r="311" spans="1:6" ht="13.5" thickBot="1">
      <c r="D311" s="178"/>
    </row>
    <row r="312" spans="1:6" ht="28.5" customHeight="1" thickBot="1">
      <c r="A312" s="720" t="s">
        <v>195</v>
      </c>
      <c r="B312" s="721"/>
      <c r="C312" s="900"/>
      <c r="D312" s="142">
        <f>D308*12</f>
        <v>6881459.363172492</v>
      </c>
      <c r="E312" s="100">
        <f>D312-'Resumo Geral'!CC40</f>
        <v>0</v>
      </c>
    </row>
    <row r="314" spans="1:6">
      <c r="E314" s="598"/>
    </row>
    <row r="317" spans="1:6">
      <c r="F317" s="64"/>
    </row>
    <row r="320" spans="1:6">
      <c r="A320" s="347"/>
    </row>
  </sheetData>
  <sheetProtection algorithmName="SHA-512" hashValue="S7yjkDUxiKExQ/ZoTTqv2gnjNLEKia7bi3hWuSyMVc8zf7KbznfICx5R4MITqUfUWfogK592/q/DnUh7Wma9Ew==" saltValue="OSZ1rgMLRU3V8r9UNyDk4Q==" spinCount="100000" sheet="1" objects="1" scenarios="1"/>
  <mergeCells count="149">
    <mergeCell ref="A312:C312"/>
    <mergeCell ref="A40:D40"/>
    <mergeCell ref="A191:D191"/>
    <mergeCell ref="A197:D197"/>
    <mergeCell ref="A76:D76"/>
    <mergeCell ref="A88:D88"/>
    <mergeCell ref="A94:D94"/>
    <mergeCell ref="A101:D101"/>
    <mergeCell ref="A161:D161"/>
    <mergeCell ref="A173:D173"/>
    <mergeCell ref="A119:D119"/>
    <mergeCell ref="A307:C307"/>
    <mergeCell ref="A308:C308"/>
    <mergeCell ref="A287:B287"/>
    <mergeCell ref="A288:B288"/>
    <mergeCell ref="A289:B289"/>
    <mergeCell ref="A290:B290"/>
    <mergeCell ref="A293:C293"/>
    <mergeCell ref="A292:B292"/>
    <mergeCell ref="A306:C306"/>
    <mergeCell ref="A295:C295"/>
    <mergeCell ref="B302:C302"/>
    <mergeCell ref="B296:C296"/>
    <mergeCell ref="C299:C300"/>
    <mergeCell ref="A28:D28"/>
    <mergeCell ref="A155:D155"/>
    <mergeCell ref="A285:C285"/>
    <mergeCell ref="A275:C275"/>
    <mergeCell ref="A276:B276"/>
    <mergeCell ref="A277:B277"/>
    <mergeCell ref="A278:B278"/>
    <mergeCell ref="A279:B279"/>
    <mergeCell ref="A267:B267"/>
    <mergeCell ref="A256:B256"/>
    <mergeCell ref="A257:B257"/>
    <mergeCell ref="A258:B258"/>
    <mergeCell ref="A260:C260"/>
    <mergeCell ref="A261:B261"/>
    <mergeCell ref="A263:B263"/>
    <mergeCell ref="A265:C265"/>
    <mergeCell ref="A266:B266"/>
    <mergeCell ref="A268:B268"/>
    <mergeCell ref="A269:B269"/>
    <mergeCell ref="A270:B270"/>
    <mergeCell ref="A271:B271"/>
    <mergeCell ref="A272:B272"/>
    <mergeCell ref="A262:B262"/>
    <mergeCell ref="A52:D52"/>
    <mergeCell ref="A294:D294"/>
    <mergeCell ref="A273:B273"/>
    <mergeCell ref="A283:B283"/>
    <mergeCell ref="A291:B291"/>
    <mergeCell ref="A286:B286"/>
    <mergeCell ref="A280:B280"/>
    <mergeCell ref="A281:B281"/>
    <mergeCell ref="A282:B282"/>
    <mergeCell ref="A254:C254"/>
    <mergeCell ref="A255:B255"/>
    <mergeCell ref="A253:B253"/>
    <mergeCell ref="A243:C243"/>
    <mergeCell ref="A232:C232"/>
    <mergeCell ref="A233:D233"/>
    <mergeCell ref="A234:C234"/>
    <mergeCell ref="A235:B235"/>
    <mergeCell ref="A236:B236"/>
    <mergeCell ref="A237:B237"/>
    <mergeCell ref="A238:B238"/>
    <mergeCell ref="A239:B239"/>
    <mergeCell ref="A240:C240"/>
    <mergeCell ref="C236:C239"/>
    <mergeCell ref="A244:B244"/>
    <mergeCell ref="A245:B245"/>
    <mergeCell ref="A246:B246"/>
    <mergeCell ref="A247:B247"/>
    <mergeCell ref="A248:B248"/>
    <mergeCell ref="A249:B249"/>
    <mergeCell ref="A250:B250"/>
    <mergeCell ref="A251:B251"/>
    <mergeCell ref="A252:B252"/>
    <mergeCell ref="A224:B224"/>
    <mergeCell ref="A226:B226"/>
    <mergeCell ref="A227:B227"/>
    <mergeCell ref="A225:B225"/>
    <mergeCell ref="A221:C221"/>
    <mergeCell ref="A228:B228"/>
    <mergeCell ref="A242:D242"/>
    <mergeCell ref="A241:C241"/>
    <mergeCell ref="A229:B229"/>
    <mergeCell ref="A231:C231"/>
    <mergeCell ref="A230:B230"/>
    <mergeCell ref="A223:B223"/>
    <mergeCell ref="C223:C229"/>
    <mergeCell ref="A7:C7"/>
    <mergeCell ref="A212:B212"/>
    <mergeCell ref="A211:B211"/>
    <mergeCell ref="A63:D63"/>
    <mergeCell ref="A64:D64"/>
    <mergeCell ref="A125:D125"/>
    <mergeCell ref="A107:D107"/>
    <mergeCell ref="A118:D118"/>
    <mergeCell ref="A190:D190"/>
    <mergeCell ref="A130:D130"/>
    <mergeCell ref="A203:D203"/>
    <mergeCell ref="A184:D184"/>
    <mergeCell ref="A142:D142"/>
    <mergeCell ref="A143:D143"/>
    <mergeCell ref="A179:D179"/>
    <mergeCell ref="A131:D131"/>
    <mergeCell ref="A137:D137"/>
    <mergeCell ref="A136:D136"/>
    <mergeCell ref="A210:B210"/>
    <mergeCell ref="A148:D148"/>
    <mergeCell ref="A185:D185"/>
    <mergeCell ref="A22:D22"/>
    <mergeCell ref="A149:D149"/>
    <mergeCell ref="A167:D167"/>
    <mergeCell ref="A1:D1"/>
    <mergeCell ref="A2:D2"/>
    <mergeCell ref="A5:C5"/>
    <mergeCell ref="A6:C6"/>
    <mergeCell ref="A113:D113"/>
    <mergeCell ref="A112:D112"/>
    <mergeCell ref="A87:D87"/>
    <mergeCell ref="A8:C8"/>
    <mergeCell ref="A70:D70"/>
    <mergeCell ref="A82:D82"/>
    <mergeCell ref="A12:D12"/>
    <mergeCell ref="A9:C9"/>
    <mergeCell ref="A10:D10"/>
    <mergeCell ref="A11:C11"/>
    <mergeCell ref="A13:D13"/>
    <mergeCell ref="A39:D39"/>
    <mergeCell ref="A46:D46"/>
    <mergeCell ref="A51:D51"/>
    <mergeCell ref="A69:D69"/>
    <mergeCell ref="A75:D75"/>
    <mergeCell ref="A16:D16"/>
    <mergeCell ref="A34:D34"/>
    <mergeCell ref="A33:D33"/>
    <mergeCell ref="A58:D58"/>
    <mergeCell ref="A213:B213"/>
    <mergeCell ref="A214:B214"/>
    <mergeCell ref="A219:C219"/>
    <mergeCell ref="A220:D220"/>
    <mergeCell ref="A222:B222"/>
    <mergeCell ref="A215:B215"/>
    <mergeCell ref="A216:B216"/>
    <mergeCell ref="A217:B217"/>
    <mergeCell ref="A218:C218"/>
  </mergeCells>
  <phoneticPr fontId="38" type="noConversion"/>
  <printOptions horizontalCentered="1"/>
  <pageMargins left="0.39370078740157483" right="0.39370078740157483" top="1.1811023622047245" bottom="0.39370078740157483" header="0.39370078740157483" footer="0.39370078740157483"/>
  <pageSetup scale="47" orientation="portrait" r:id="rId1"/>
  <headerFooter alignWithMargins="0"/>
  <rowBreaks count="1" manualBreakCount="1">
    <brk id="265" max="4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V125"/>
  <sheetViews>
    <sheetView showGridLines="0" view="pageBreakPreview" topLeftCell="A32" zoomScale="110" zoomScaleNormal="100" zoomScaleSheetLayoutView="110" workbookViewId="0">
      <selection activeCell="D32" sqref="D32 C60"/>
    </sheetView>
  </sheetViews>
  <sheetFormatPr defaultRowHeight="12.75"/>
  <cols>
    <col min="1" max="1" width="54.28515625" style="53" customWidth="1"/>
    <col min="2" max="2" width="26.28515625" style="53" customWidth="1"/>
    <col min="3" max="3" width="18" style="53" customWidth="1"/>
    <col min="4" max="4" width="19.28515625" style="179" customWidth="1"/>
    <col min="5" max="5" width="12.28515625" style="53" customWidth="1"/>
    <col min="6" max="6" width="10.85546875" style="53" bestFit="1" customWidth="1"/>
    <col min="7" max="16384" width="9.140625" style="53"/>
  </cols>
  <sheetData>
    <row r="1" spans="1:4">
      <c r="A1" s="770" t="str">
        <f>'Base - Módulos'!A1:C1</f>
        <v>Apenso V - Planilha de Composição de Custos</v>
      </c>
      <c r="B1" s="771"/>
      <c r="C1" s="771"/>
      <c r="D1" s="771"/>
    </row>
    <row r="2" spans="1:4">
      <c r="A2" s="772" t="s">
        <v>295</v>
      </c>
      <c r="B2" s="773"/>
      <c r="C2" s="773"/>
      <c r="D2" s="773"/>
    </row>
    <row r="3" spans="1:4" ht="13.5" thickBot="1">
      <c r="A3" s="285"/>
      <c r="B3" s="286"/>
      <c r="C3" s="286"/>
      <c r="D3" s="284"/>
    </row>
    <row r="4" spans="1:4" ht="13.5" thickBot="1">
      <c r="A4" s="54"/>
      <c r="B4" s="55"/>
      <c r="C4" s="55"/>
      <c r="D4" s="56"/>
    </row>
    <row r="5" spans="1:4" ht="12.75" customHeight="1">
      <c r="A5" s="774" t="str">
        <f>'Base - Módulos'!A5:C5</f>
        <v>Tipo de Serviço</v>
      </c>
      <c r="B5" s="775"/>
      <c r="C5" s="864"/>
      <c r="D5" s="57" t="s">
        <v>267</v>
      </c>
    </row>
    <row r="6" spans="1:4">
      <c r="A6" s="865" t="str">
        <f>'Base - Módulos'!A6:C6</f>
        <v>Salário Normativo da Categoria Profissional</v>
      </c>
      <c r="B6" s="866"/>
      <c r="C6" s="867"/>
      <c r="D6" s="58"/>
    </row>
    <row r="7" spans="1:4">
      <c r="A7" s="865" t="str">
        <f>'Base - Módulos'!A7:C7</f>
        <v>Categoria Profissional - Jornada</v>
      </c>
      <c r="B7" s="866"/>
      <c r="C7" s="867"/>
      <c r="D7" s="59" t="s">
        <v>292</v>
      </c>
    </row>
    <row r="8" spans="1:4" ht="13.5" thickBot="1">
      <c r="A8" s="872" t="str">
        <f>'Base - Módulos'!A8:C8</f>
        <v>Data Base da Categoria</v>
      </c>
      <c r="B8" s="873"/>
      <c r="C8" s="874"/>
      <c r="D8" s="60">
        <v>42370</v>
      </c>
    </row>
    <row r="9" spans="1:4" ht="15.75" customHeight="1">
      <c r="A9" s="878"/>
      <c r="B9" s="879"/>
      <c r="C9" s="879"/>
      <c r="D9" s="61"/>
    </row>
    <row r="10" spans="1:4" ht="15.75" customHeight="1">
      <c r="A10" s="880" t="s">
        <v>18</v>
      </c>
      <c r="B10" s="881"/>
      <c r="C10" s="881"/>
      <c r="D10" s="881"/>
    </row>
    <row r="11" spans="1:4" ht="15.75" customHeight="1" thickBot="1">
      <c r="A11" s="772"/>
      <c r="B11" s="773"/>
      <c r="C11" s="773"/>
      <c r="D11" s="61"/>
    </row>
    <row r="12" spans="1:4" ht="27" customHeight="1" thickBot="1">
      <c r="A12" s="907" t="s">
        <v>183</v>
      </c>
      <c r="B12" s="908"/>
      <c r="C12" s="908"/>
      <c r="D12" s="909"/>
    </row>
    <row r="13" spans="1:4" ht="12.75" customHeight="1" thickBot="1">
      <c r="A13" s="910" t="s">
        <v>184</v>
      </c>
      <c r="B13" s="911"/>
      <c r="C13" s="911"/>
      <c r="D13" s="912"/>
    </row>
    <row r="14" spans="1:4" ht="13.5" thickBot="1">
      <c r="A14" s="191" t="s">
        <v>87</v>
      </c>
      <c r="B14" s="287" t="s">
        <v>79</v>
      </c>
      <c r="C14" s="63" t="s">
        <v>182</v>
      </c>
      <c r="D14" s="288" t="s">
        <v>13</v>
      </c>
    </row>
    <row r="15" spans="1:4">
      <c r="A15" s="913"/>
      <c r="B15" s="914"/>
      <c r="C15" s="914"/>
      <c r="D15" s="915"/>
    </row>
    <row r="16" spans="1:4" ht="13.5" thickBot="1">
      <c r="A16" s="916"/>
      <c r="B16" s="917"/>
      <c r="C16" s="917"/>
      <c r="D16" s="918"/>
    </row>
    <row r="17" spans="1:22" ht="30" customHeight="1" thickBot="1">
      <c r="A17" s="885" t="s">
        <v>244</v>
      </c>
      <c r="B17" s="886"/>
      <c r="C17" s="886"/>
      <c r="D17" s="887"/>
    </row>
    <row r="18" spans="1:22">
      <c r="A18" s="65" t="s">
        <v>243</v>
      </c>
      <c r="B18" s="70">
        <f>CCT!F11</f>
        <v>1</v>
      </c>
      <c r="C18" s="192">
        <f>CCT!E11</f>
        <v>1602.86</v>
      </c>
      <c r="D18" s="67">
        <f>B18*C18</f>
        <v>1602.86</v>
      </c>
    </row>
    <row r="19" spans="1:22">
      <c r="A19" s="68" t="s">
        <v>239</v>
      </c>
      <c r="B19" s="72">
        <f>CCT!H11</f>
        <v>0</v>
      </c>
      <c r="C19" s="94">
        <f>CCT!G11</f>
        <v>0</v>
      </c>
      <c r="D19" s="74">
        <f>B19*C19</f>
        <v>0</v>
      </c>
    </row>
    <row r="20" spans="1:22" ht="13.5" thickBot="1">
      <c r="A20" s="48" t="s">
        <v>240</v>
      </c>
      <c r="B20" s="72">
        <f>CCT!J11</f>
        <v>0</v>
      </c>
      <c r="C20" s="94">
        <f>CCT!I11</f>
        <v>0</v>
      </c>
      <c r="D20" s="74">
        <f>B20*C20</f>
        <v>0</v>
      </c>
    </row>
    <row r="21" spans="1:22" ht="13.5" thickBot="1">
      <c r="A21" s="83" t="s">
        <v>245</v>
      </c>
      <c r="B21" s="75">
        <f>SUM(B18:B20)</f>
        <v>1</v>
      </c>
      <c r="C21" s="95"/>
      <c r="D21" s="77">
        <f>SUM(D18:D20)</f>
        <v>1602.86</v>
      </c>
    </row>
    <row r="22" spans="1:22" ht="24" thickBot="1">
      <c r="A22" s="193"/>
      <c r="B22" s="194"/>
      <c r="C22" s="195"/>
      <c r="D22" s="196"/>
      <c r="F22" s="328"/>
      <c r="G22" s="328"/>
      <c r="H22" s="328"/>
      <c r="I22" s="328"/>
      <c r="J22" s="328"/>
      <c r="K22" s="328"/>
      <c r="L22" s="328"/>
      <c r="M22" s="328"/>
      <c r="N22" s="328"/>
      <c r="O22" s="328"/>
      <c r="P22" s="328"/>
      <c r="Q22" s="328"/>
      <c r="R22" s="328"/>
      <c r="S22" s="328"/>
      <c r="T22" s="328"/>
      <c r="U22" s="328"/>
      <c r="V22" s="328"/>
    </row>
    <row r="23" spans="1:22" ht="24" thickBot="1">
      <c r="A23" s="83" t="s">
        <v>185</v>
      </c>
      <c r="B23" s="75">
        <f>B21</f>
        <v>1</v>
      </c>
      <c r="C23" s="83"/>
      <c r="D23" s="197">
        <f>D21</f>
        <v>1602.86</v>
      </c>
      <c r="E23" s="100"/>
      <c r="F23" s="328"/>
      <c r="G23" s="328"/>
      <c r="H23" s="328"/>
      <c r="I23" s="328"/>
      <c r="J23" s="328"/>
      <c r="K23" s="328"/>
      <c r="L23" s="328"/>
      <c r="M23" s="328"/>
      <c r="N23" s="328"/>
      <c r="O23" s="328"/>
      <c r="P23" s="328"/>
      <c r="Q23" s="328"/>
      <c r="R23" s="328"/>
      <c r="S23" s="328"/>
      <c r="T23" s="328"/>
      <c r="U23" s="328"/>
      <c r="V23" s="328"/>
    </row>
    <row r="24" spans="1:22">
      <c r="A24" s="218"/>
      <c r="B24" s="219"/>
      <c r="C24" s="220" t="s">
        <v>197</v>
      </c>
      <c r="D24" s="221" t="s">
        <v>198</v>
      </c>
      <c r="E24" s="100"/>
    </row>
    <row r="25" spans="1:22" ht="12.75" customHeight="1">
      <c r="A25" s="745" t="str">
        <f>'Base - Módulos'!A14:B14</f>
        <v>B - Adicional de Periculosidade</v>
      </c>
      <c r="B25" s="746"/>
      <c r="C25" s="198">
        <f>'Base - Módulos'!C14</f>
        <v>0.3</v>
      </c>
      <c r="D25" s="146">
        <f>C25*$D$23</f>
        <v>480.85799999999995</v>
      </c>
      <c r="E25" s="110"/>
      <c r="G25" s="328"/>
    </row>
    <row r="26" spans="1:22">
      <c r="A26" s="745" t="str">
        <f>'Base - Módulos'!A15:B15</f>
        <v>C - Adicional de Insalubridade</v>
      </c>
      <c r="B26" s="746"/>
      <c r="C26" s="115">
        <f>'Base - Módulos'!C15</f>
        <v>0</v>
      </c>
      <c r="D26" s="104">
        <f t="shared" ref="D26:D29" si="0">C26*$B$23*$D$23</f>
        <v>0</v>
      </c>
    </row>
    <row r="27" spans="1:22" ht="12.75" customHeight="1">
      <c r="A27" s="745" t="str">
        <f>'Base - Módulos'!A16:B16</f>
        <v>D - Adicional Noturno</v>
      </c>
      <c r="B27" s="746"/>
      <c r="C27" s="103">
        <f>'Base - Módulos'!C16</f>
        <v>0.19727272727272727</v>
      </c>
      <c r="D27" s="104">
        <f>(D20+C25*D20)*C27</f>
        <v>0</v>
      </c>
      <c r="E27" s="110"/>
      <c r="G27" s="328"/>
    </row>
    <row r="28" spans="1:22">
      <c r="A28" s="745" t="str">
        <f>'Base - Módulos'!A17:B17</f>
        <v>E - Hora Noturna Adicional</v>
      </c>
      <c r="B28" s="746"/>
      <c r="C28" s="102">
        <f>'Base - Módulos'!C17</f>
        <v>0</v>
      </c>
      <c r="D28" s="104">
        <f t="shared" si="0"/>
        <v>0</v>
      </c>
    </row>
    <row r="29" spans="1:22">
      <c r="A29" s="745" t="str">
        <f>'Base - Módulos'!A18:B18</f>
        <v>F - Adicional de Hora Extra</v>
      </c>
      <c r="B29" s="746"/>
      <c r="C29" s="105">
        <f>'Base - Módulos'!C18</f>
        <v>0</v>
      </c>
      <c r="D29" s="104">
        <f t="shared" si="0"/>
        <v>0</v>
      </c>
    </row>
    <row r="30" spans="1:22" ht="25.5">
      <c r="A30" s="745" t="str">
        <f>'Base - Módulos'!A19:B19</f>
        <v>G - Intervalo Intrajornada</v>
      </c>
      <c r="B30" s="746"/>
      <c r="C30" s="270" t="str">
        <f>'Base - Módulos'!C19</f>
        <v>Varia de acordo com o cargo</v>
      </c>
      <c r="D30" s="104">
        <f>(D18+D18*C25)/220*20+(D19+D19*C25)/220*15.5+(D20+D20*C25+D27)/220*15.5</f>
        <v>189.42890909090909</v>
      </c>
      <c r="E30" s="100"/>
    </row>
    <row r="31" spans="1:22" ht="26.25" thickBot="1">
      <c r="A31" s="745" t="str">
        <f>'Base - Módulos'!A20:B20</f>
        <v>H - Feriado Nacional - Súmula 444/2012 - TST  e Dia do Vigilante</v>
      </c>
      <c r="B31" s="746"/>
      <c r="C31" s="646" t="str">
        <f>'Base - Módulos'!C20</f>
        <v>Varia de acordo com o cargo</v>
      </c>
      <c r="D31" s="104">
        <f>((C18+C18*C25)/220*8.8*2/12)*B18+((C19+C19*C25)/220*12*5/12)*B19+((C20+C20*C25)/220*12*5/12)*B20</f>
        <v>13.891453333333336</v>
      </c>
      <c r="E31" s="100"/>
    </row>
    <row r="32" spans="1:22" ht="13.5" thickBot="1">
      <c r="A32" s="905" t="str">
        <f>'Base - Módulos'!A21:C21</f>
        <v xml:space="preserve">      Total da Remuneração</v>
      </c>
      <c r="B32" s="906"/>
      <c r="C32" s="906"/>
      <c r="D32" s="109">
        <f>SUM(D23:D31)</f>
        <v>2287.0383624242422</v>
      </c>
      <c r="E32" s="110"/>
    </row>
    <row r="33" spans="1:10">
      <c r="A33" s="725"/>
      <c r="B33" s="726"/>
      <c r="C33" s="726"/>
      <c r="D33" s="61"/>
    </row>
    <row r="34" spans="1:10">
      <c r="A34" s="727" t="s">
        <v>28</v>
      </c>
      <c r="B34" s="728"/>
      <c r="C34" s="728"/>
      <c r="D34" s="728"/>
    </row>
    <row r="35" spans="1:10" ht="13.5" thickBot="1">
      <c r="A35" s="729"/>
      <c r="B35" s="730"/>
      <c r="C35" s="759"/>
      <c r="D35" s="61"/>
    </row>
    <row r="36" spans="1:10" ht="13.5" thickBot="1">
      <c r="A36" s="723" t="str">
        <f>'Base - Módulos'!A25:B25</f>
        <v xml:space="preserve">2 - Benefícios Mensais e Diários </v>
      </c>
      <c r="B36" s="754"/>
      <c r="C36" s="111" t="s">
        <v>197</v>
      </c>
      <c r="D36" s="112" t="s">
        <v>20</v>
      </c>
    </row>
    <row r="37" spans="1:10">
      <c r="A37" s="752" t="str">
        <f>'Base - Módulos'!A26:B26</f>
        <v>A - Auxílio Alimentação (Cesta Básica)</v>
      </c>
      <c r="B37" s="753"/>
      <c r="C37" s="113">
        <f>PARÂMETRO!C3</f>
        <v>112.9</v>
      </c>
      <c r="D37" s="104">
        <f>C37*B23</f>
        <v>112.9</v>
      </c>
    </row>
    <row r="38" spans="1:10">
      <c r="A38" s="745" t="str">
        <f>'Base - Módulos'!A27:B27</f>
        <v>B - Auxílio Alimentação (Tíquete Refeição)</v>
      </c>
      <c r="B38" s="747"/>
      <c r="C38" s="115">
        <f>PARÂMETRO!D3</f>
        <v>15.99</v>
      </c>
      <c r="D38" s="114">
        <f>(C38*20-C38*20*10%)*B18+(C38*15.5-C38*15.5*10%)*B19+(C38*15.5-C38*15.5*10%)*B20</f>
        <v>287.82</v>
      </c>
    </row>
    <row r="39" spans="1:10" ht="12.75" customHeight="1">
      <c r="A39" s="745" t="str">
        <f>'Base - Módulos'!A28:B28</f>
        <v>C - Auxílio Transporte -Vr. Total do VT deduzido da parcela descontada do empregado</v>
      </c>
      <c r="B39" s="747"/>
      <c r="C39" s="115">
        <f>PARÂMETRO!E9</f>
        <v>3.7</v>
      </c>
      <c r="D39" s="116">
        <f>(2*C39*20*B18)-(IF(D18*6%&lt;=(2*C39*20*B18),D18*6%,(2*C39*20*B18)))+(2*C39*15.5*B19)-(IF(D19*6%&lt;=(2*C39*15.5*B19),D19*6%,(2*C39*15.5*B19)))+(2*C39*15.5*B20)-(IF(D20*6%&lt;=(2*C39*15.5*B20),D20*6%,(2*C39*15.5*B20)))</f>
        <v>51.828400000000016</v>
      </c>
    </row>
    <row r="40" spans="1:10">
      <c r="A40" s="745" t="str">
        <f>'Base - Módulos'!A29:B29</f>
        <v>D - Auxílio Saúde</v>
      </c>
      <c r="B40" s="746"/>
      <c r="C40" s="117">
        <f>PARÂMETRO!E3</f>
        <v>91.08</v>
      </c>
      <c r="D40" s="118">
        <f>C40*B23</f>
        <v>91.08</v>
      </c>
    </row>
    <row r="41" spans="1:10">
      <c r="A41" s="745" t="str">
        <f>'Base - Módulos'!A30:B30</f>
        <v>E - Seguro de Vida</v>
      </c>
      <c r="B41" s="747"/>
      <c r="C41" s="199">
        <f>PARÂMETRO!F3</f>
        <v>17.03</v>
      </c>
      <c r="D41" s="104">
        <f>C41*B23</f>
        <v>17.03</v>
      </c>
    </row>
    <row r="42" spans="1:10" ht="12.75" customHeight="1">
      <c r="A42" s="745" t="str">
        <f>'Base - Módulos'!A31:B31</f>
        <v>F - PAF/PAT</v>
      </c>
      <c r="B42" s="747"/>
      <c r="C42" s="46">
        <f>PARÂMETRO!G3</f>
        <v>0</v>
      </c>
      <c r="D42" s="118">
        <f>C42*B23</f>
        <v>0</v>
      </c>
    </row>
    <row r="43" spans="1:10">
      <c r="A43" s="745" t="str">
        <f>'Base - Módulos'!A32:B32</f>
        <v>G - PQM</v>
      </c>
      <c r="B43" s="747"/>
      <c r="C43" s="46">
        <f>PARÂMETRO!H3</f>
        <v>0</v>
      </c>
      <c r="D43" s="120">
        <f>C43*B23</f>
        <v>0</v>
      </c>
    </row>
    <row r="44" spans="1:10" ht="13.5" thickBot="1">
      <c r="A44" s="743" t="str">
        <f>'Base - Módulos'!A33:B33</f>
        <v>H - Despesa de Viagem</v>
      </c>
      <c r="B44" s="756"/>
      <c r="C44" s="45">
        <v>0</v>
      </c>
      <c r="D44" s="108">
        <f>C44*B23</f>
        <v>0</v>
      </c>
      <c r="H44" s="64"/>
    </row>
    <row r="45" spans="1:10" ht="13.5" thickBot="1">
      <c r="A45" s="891" t="str">
        <f>'Base - Módulos'!A34:C34</f>
        <v xml:space="preserve">      Total</v>
      </c>
      <c r="B45" s="892"/>
      <c r="C45" s="893"/>
      <c r="D45" s="121">
        <f>SUM(D37:D44)</f>
        <v>560.65840000000003</v>
      </c>
      <c r="E45" s="100"/>
    </row>
    <row r="46" spans="1:10">
      <c r="A46" s="725"/>
      <c r="B46" s="726"/>
      <c r="C46" s="726"/>
      <c r="D46" s="61"/>
    </row>
    <row r="47" spans="1:10">
      <c r="A47" s="727" t="s">
        <v>36</v>
      </c>
      <c r="B47" s="728"/>
      <c r="C47" s="728"/>
      <c r="D47" s="728"/>
    </row>
    <row r="48" spans="1:10" ht="13.5" thickBot="1">
      <c r="A48" s="729"/>
      <c r="B48" s="730"/>
      <c r="C48" s="759"/>
      <c r="D48" s="61"/>
      <c r="J48" s="244"/>
    </row>
    <row r="49" spans="1:10" ht="13.5" thickBot="1">
      <c r="A49" s="723" t="s">
        <v>37</v>
      </c>
      <c r="B49" s="754"/>
      <c r="C49" s="258" t="s">
        <v>197</v>
      </c>
      <c r="D49" s="164" t="s">
        <v>20</v>
      </c>
    </row>
    <row r="50" spans="1:10" ht="13.5" customHeight="1">
      <c r="A50" s="752" t="s">
        <v>208</v>
      </c>
      <c r="B50" s="753"/>
      <c r="C50" s="278">
        <f>Uniformes!H10</f>
        <v>62.374249647944445</v>
      </c>
      <c r="D50" s="277">
        <f>C50*B23</f>
        <v>62.374249647944445</v>
      </c>
    </row>
    <row r="51" spans="1:10">
      <c r="A51" s="745" t="s">
        <v>209</v>
      </c>
      <c r="B51" s="746"/>
      <c r="C51" s="279">
        <v>0</v>
      </c>
      <c r="D51" s="277">
        <f>C51*B23</f>
        <v>0</v>
      </c>
    </row>
    <row r="52" spans="1:10">
      <c r="A52" s="745" t="s">
        <v>210</v>
      </c>
      <c r="B52" s="746"/>
      <c r="C52" s="279">
        <f>Equipamentos!H12</f>
        <v>58.532576741746027</v>
      </c>
      <c r="D52" s="277">
        <f>C52*B23</f>
        <v>58.532576741746027</v>
      </c>
      <c r="E52" s="100"/>
    </row>
    <row r="53" spans="1:10" ht="13.5" thickBot="1">
      <c r="A53" s="743" t="s">
        <v>211</v>
      </c>
      <c r="B53" s="756"/>
      <c r="C53" s="280">
        <v>0</v>
      </c>
      <c r="D53" s="277">
        <f>C53*B23</f>
        <v>0</v>
      </c>
      <c r="J53" s="244"/>
    </row>
    <row r="54" spans="1:10" ht="13.5" thickBot="1">
      <c r="A54" s="723" t="s">
        <v>35</v>
      </c>
      <c r="B54" s="754"/>
      <c r="C54" s="724"/>
      <c r="D54" s="123">
        <f>SUM(D50:D53)</f>
        <v>120.90682638969048</v>
      </c>
    </row>
    <row r="55" spans="1:10">
      <c r="A55" s="725"/>
      <c r="B55" s="726"/>
      <c r="C55" s="726"/>
      <c r="D55" s="61"/>
    </row>
    <row r="56" spans="1:10">
      <c r="A56" s="727" t="s">
        <v>38</v>
      </c>
      <c r="B56" s="728"/>
      <c r="C56" s="728"/>
      <c r="D56" s="728"/>
    </row>
    <row r="57" spans="1:10" ht="13.5" thickBot="1">
      <c r="A57" s="729"/>
      <c r="B57" s="730"/>
      <c r="C57" s="759"/>
      <c r="D57" s="61"/>
    </row>
    <row r="58" spans="1:10" ht="13.5" thickBot="1">
      <c r="A58" s="723" t="str">
        <f>'Base - Módulos'!A47:B47</f>
        <v>4.1 - Encargos Previdenciários e FGTS</v>
      </c>
      <c r="B58" s="724"/>
      <c r="C58" s="124" t="s">
        <v>197</v>
      </c>
      <c r="D58" s="112" t="s">
        <v>20</v>
      </c>
    </row>
    <row r="59" spans="1:10">
      <c r="A59" s="752" t="str">
        <f>'Base - Módulos'!A48:B48</f>
        <v>A - INSS</v>
      </c>
      <c r="B59" s="755"/>
      <c r="C59" s="125">
        <f>'Base - Módulos'!C48</f>
        <v>0.2</v>
      </c>
      <c r="D59" s="126">
        <f>$D$32*C59</f>
        <v>457.40767248484849</v>
      </c>
      <c r="E59" s="100"/>
    </row>
    <row r="60" spans="1:10">
      <c r="A60" s="745" t="str">
        <f>'Base - Módulos'!A49:B49</f>
        <v>B - SESI ou SESC</v>
      </c>
      <c r="B60" s="747"/>
      <c r="C60" s="127">
        <f>'Base - Módulos'!C49</f>
        <v>1.4999999999999999E-2</v>
      </c>
      <c r="D60" s="128">
        <f>$D$32*C60</f>
        <v>34.305575436363632</v>
      </c>
    </row>
    <row r="61" spans="1:10">
      <c r="A61" s="745" t="str">
        <f>'Base - Módulos'!A50:B50</f>
        <v>C - SENAI ou SENAC</v>
      </c>
      <c r="B61" s="747"/>
      <c r="C61" s="127">
        <f>'Base - Módulos'!C50</f>
        <v>0.01</v>
      </c>
      <c r="D61" s="128">
        <f t="shared" ref="D61:D66" si="1">$D$32*C61</f>
        <v>22.870383624242422</v>
      </c>
    </row>
    <row r="62" spans="1:10">
      <c r="A62" s="745" t="str">
        <f>'Base - Módulos'!A51:B51</f>
        <v>D - INCRA</v>
      </c>
      <c r="B62" s="747"/>
      <c r="C62" s="127">
        <f>'Base - Módulos'!C51</f>
        <v>2E-3</v>
      </c>
      <c r="D62" s="128">
        <f t="shared" si="1"/>
        <v>4.5740767248484842</v>
      </c>
    </row>
    <row r="63" spans="1:10">
      <c r="A63" s="745" t="str">
        <f>'Base - Módulos'!A52:B52</f>
        <v>E - Salário Educação</v>
      </c>
      <c r="B63" s="747"/>
      <c r="C63" s="127">
        <f>'Base - Módulos'!C52</f>
        <v>2.5000000000000001E-2</v>
      </c>
      <c r="D63" s="128">
        <f t="shared" si="1"/>
        <v>57.175959060606061</v>
      </c>
    </row>
    <row r="64" spans="1:10">
      <c r="A64" s="745" t="str">
        <f>'Base - Módulos'!A53:B53</f>
        <v>F - FGTS</v>
      </c>
      <c r="B64" s="747"/>
      <c r="C64" s="129">
        <f>'Base - Módulos'!C53</f>
        <v>0.08</v>
      </c>
      <c r="D64" s="49">
        <f t="shared" si="1"/>
        <v>182.96306899393937</v>
      </c>
    </row>
    <row r="65" spans="1:7">
      <c r="A65" s="745" t="str">
        <f>'Base - Módulos'!A54:B54</f>
        <v>G - RAT</v>
      </c>
      <c r="B65" s="747"/>
      <c r="C65" s="129">
        <f>'Base - Módulos'!C54</f>
        <v>0.03</v>
      </c>
      <c r="D65" s="49">
        <f t="shared" si="1"/>
        <v>68.611150872727265</v>
      </c>
    </row>
    <row r="66" spans="1:7" ht="13.5" thickBot="1">
      <c r="A66" s="745" t="str">
        <f>'Base - Módulos'!A55:B55</f>
        <v>H - SEBRAE</v>
      </c>
      <c r="B66" s="747"/>
      <c r="C66" s="129">
        <f>'Base - Módulos'!C55</f>
        <v>6.0000000000000001E-3</v>
      </c>
      <c r="D66" s="49">
        <f t="shared" si="1"/>
        <v>13.722230174545453</v>
      </c>
    </row>
    <row r="67" spans="1:7" ht="13.5" thickBot="1">
      <c r="A67" s="723" t="str">
        <f>'Base - Módulos'!A56:B56</f>
        <v xml:space="preserve">      Total</v>
      </c>
      <c r="B67" s="724"/>
      <c r="C67" s="131">
        <f>SUM(C59:C66)</f>
        <v>0.3680000000000001</v>
      </c>
      <c r="D67" s="132">
        <f>SUM(D59:D66)</f>
        <v>841.63011737212116</v>
      </c>
      <c r="E67" s="100"/>
    </row>
    <row r="68" spans="1:7" ht="13.5" thickBot="1">
      <c r="A68" s="750"/>
      <c r="B68" s="751"/>
      <c r="C68" s="726"/>
      <c r="D68" s="61"/>
    </row>
    <row r="69" spans="1:7" ht="13.5" thickBot="1">
      <c r="A69" s="723" t="str">
        <f>'Base - Módulos'!A58:B58</f>
        <v>4.2 - 13º Salário</v>
      </c>
      <c r="B69" s="724"/>
      <c r="C69" s="124" t="s">
        <v>197</v>
      </c>
      <c r="D69" s="112" t="s">
        <v>20</v>
      </c>
    </row>
    <row r="70" spans="1:7">
      <c r="A70" s="752" t="str">
        <f>'Base - Módulos'!A59:B59</f>
        <v>A - 13º Salário</v>
      </c>
      <c r="B70" s="755"/>
      <c r="C70" s="133">
        <f>'Base - Módulos'!C59</f>
        <v>8.3333333333333329E-2</v>
      </c>
      <c r="D70" s="134">
        <f>C70*D32</f>
        <v>190.58653020202019</v>
      </c>
      <c r="F70" s="135"/>
    </row>
    <row r="71" spans="1:7">
      <c r="A71" s="748" t="str">
        <f>'Base - Módulos'!A60:B60</f>
        <v xml:space="preserve">      Sub-total</v>
      </c>
      <c r="B71" s="749"/>
      <c r="C71" s="136">
        <f>SUM(C70:C70)</f>
        <v>8.3333333333333329E-2</v>
      </c>
      <c r="D71" s="137">
        <f>SUM(D70:D70)</f>
        <v>190.58653020202019</v>
      </c>
    </row>
    <row r="72" spans="1:7" ht="13.5" thickBot="1">
      <c r="A72" s="745" t="str">
        <f>'Base - Módulos'!A61:B61</f>
        <v>B - Incidência Submódulo 4.1 sobre 13º</v>
      </c>
      <c r="B72" s="747"/>
      <c r="C72" s="106">
        <f>'Base - Módulos'!C61</f>
        <v>3.0666666666666675E-2</v>
      </c>
      <c r="D72" s="139">
        <f>D32*C72</f>
        <v>70.135843114343444</v>
      </c>
    </row>
    <row r="73" spans="1:7" ht="13.5" thickBot="1">
      <c r="A73" s="201" t="str">
        <f>'Base - Módulos'!A62</f>
        <v xml:space="preserve">      Total</v>
      </c>
      <c r="B73" s="202"/>
      <c r="C73" s="203">
        <f>SUM(C71:C72)</f>
        <v>0.114</v>
      </c>
      <c r="D73" s="142">
        <f>SUM(D71+D72)</f>
        <v>260.72237331636364</v>
      </c>
      <c r="E73" s="100"/>
    </row>
    <row r="74" spans="1:7" ht="13.5" thickBot="1">
      <c r="A74" s="750"/>
      <c r="B74" s="751"/>
      <c r="C74" s="751"/>
      <c r="D74" s="61"/>
      <c r="F74" s="143"/>
      <c r="G74" s="144"/>
    </row>
    <row r="75" spans="1:7" ht="13.5" thickBot="1">
      <c r="A75" s="723" t="str">
        <f>'Base - Módulos'!A64:B64</f>
        <v>4.3 - Afastamento Maternidade</v>
      </c>
      <c r="B75" s="754"/>
      <c r="C75" s="111" t="s">
        <v>197</v>
      </c>
      <c r="D75" s="112" t="s">
        <v>20</v>
      </c>
    </row>
    <row r="76" spans="1:7">
      <c r="A76" s="752" t="str">
        <f>'Base - Módulos'!A65:B65</f>
        <v>A - Férias, Adicional de Férias e 13º do substituto de Afast. Maternidade</v>
      </c>
      <c r="B76" s="755"/>
      <c r="C76" s="145">
        <f>'Base - Módulos'!C65</f>
        <v>1.2962962962962963E-3</v>
      </c>
      <c r="D76" s="146">
        <f>D32*C76</f>
        <v>2.9646793586980915</v>
      </c>
    </row>
    <row r="77" spans="1:7" ht="13.5" thickBot="1">
      <c r="A77" s="745" t="str">
        <f>'Base - Módulos'!A66:B66</f>
        <v>B - Incidência Submódulo 4.1 sobre Férias, Adicional de Férias e 13º do substituto de Afast. Mat.</v>
      </c>
      <c r="B77" s="746"/>
      <c r="C77" s="103">
        <f>'Base - Módulos'!C66</f>
        <v>4.7703703703703715E-4</v>
      </c>
      <c r="D77" s="104">
        <f>D32*C77</f>
        <v>1.0910020040008981</v>
      </c>
    </row>
    <row r="78" spans="1:7" ht="13.5" thickBot="1">
      <c r="A78" s="201" t="str">
        <f>'Base - Módulos'!A67</f>
        <v xml:space="preserve">      Total</v>
      </c>
      <c r="B78" s="204"/>
      <c r="C78" s="131">
        <f>SUM(C76:C77)</f>
        <v>1.7733333333333334E-3</v>
      </c>
      <c r="D78" s="97">
        <f>SUM(D76:D77)</f>
        <v>4.0556813626989898</v>
      </c>
      <c r="E78" s="110"/>
    </row>
    <row r="79" spans="1:7" ht="13.5" thickBot="1">
      <c r="A79" s="757"/>
      <c r="B79" s="758"/>
      <c r="C79" s="758"/>
      <c r="D79" s="61"/>
    </row>
    <row r="80" spans="1:7" ht="13.5" thickBot="1">
      <c r="A80" s="723" t="str">
        <f>'Base - Módulos'!A69:B69</f>
        <v>4.4 - Provisão para Rescisão</v>
      </c>
      <c r="B80" s="754"/>
      <c r="C80" s="111" t="s">
        <v>197</v>
      </c>
      <c r="D80" s="112" t="s">
        <v>20</v>
      </c>
    </row>
    <row r="81" spans="1:6">
      <c r="A81" s="752" t="str">
        <f>'Base - Módulos'!A70:B70</f>
        <v>A - Aviso Prévio Indenizado e Reflexo do Aviso Prévio Indenizado</v>
      </c>
      <c r="B81" s="755"/>
      <c r="C81" s="147">
        <f>'Base - Módulos'!C70</f>
        <v>5.0183256172839511E-3</v>
      </c>
      <c r="D81" s="126">
        <f t="shared" ref="D81:D87" si="2">C81*$D$32</f>
        <v>11.477103201864711</v>
      </c>
    </row>
    <row r="82" spans="1:6">
      <c r="A82" s="745" t="str">
        <f>'Base - Módulos'!A71:B71</f>
        <v>B -Incidência do FGTS sobre Aviso Prévio Indenizado e Reflexo do Aviso Prévio Indenizado</v>
      </c>
      <c r="B82" s="747"/>
      <c r="C82" s="148">
        <f>'Base - Módulos'!C71</f>
        <v>4.0146604938271608E-4</v>
      </c>
      <c r="D82" s="126">
        <f t="shared" si="2"/>
        <v>0.91816825614917696</v>
      </c>
    </row>
    <row r="83" spans="1:6">
      <c r="A83" s="745" t="str">
        <f>'Base - Módulos'!A72:B72</f>
        <v>C - Multa do FGTS e Contribuição Social do Aviso Prévio Indenizado</v>
      </c>
      <c r="B83" s="747"/>
      <c r="C83" s="148">
        <f>'Base - Módulos'!C72</f>
        <v>2.0073302469135804E-4</v>
      </c>
      <c r="D83" s="126">
        <f t="shared" si="2"/>
        <v>0.45908412807458848</v>
      </c>
    </row>
    <row r="84" spans="1:6">
      <c r="A84" s="745" t="str">
        <f>'Base - Módulos'!A73:B73</f>
        <v>D - Aviso Prévio Trabalhado-APT</v>
      </c>
      <c r="B84" s="747"/>
      <c r="C84" s="148">
        <f>'Base - Módulos'!C73</f>
        <v>3.5000000000000005E-3</v>
      </c>
      <c r="D84" s="126">
        <f t="shared" si="2"/>
        <v>8.0046342684848497</v>
      </c>
    </row>
    <row r="85" spans="1:6">
      <c r="A85" s="745" t="str">
        <f>'Base - Módulos'!A74:B74</f>
        <v>E - Incidência Submódulo 4.1 sobre APT</v>
      </c>
      <c r="B85" s="747"/>
      <c r="C85" s="148">
        <f>'Base - Módulos'!C74</f>
        <v>1.2880000000000005E-3</v>
      </c>
      <c r="D85" s="126">
        <f t="shared" si="2"/>
        <v>2.9457054108024252</v>
      </c>
    </row>
    <row r="86" spans="1:6">
      <c r="A86" s="745" t="str">
        <f>'Base - Módulos'!A75:B75</f>
        <v>F - Multa do FGTS e Contribuição Social do Aviso Prévio Trabalhado</v>
      </c>
      <c r="B86" s="747"/>
      <c r="C86" s="148">
        <f>'Base - Módulos'!C75</f>
        <v>4.2999999999999997E-2</v>
      </c>
      <c r="D86" s="126">
        <f t="shared" si="2"/>
        <v>98.342649584242409</v>
      </c>
    </row>
    <row r="87" spans="1:6" ht="13.5" thickBot="1">
      <c r="A87" s="745" t="str">
        <f>'Base - Módulos'!A76:B76</f>
        <v>G - Indenização Adicional (Art. 9º da Lei nº 7.238/84)</v>
      </c>
      <c r="B87" s="747"/>
      <c r="C87" s="148">
        <f>'Base - Módulos'!C76</f>
        <v>1.6666666666666668E-3</v>
      </c>
      <c r="D87" s="149">
        <f t="shared" si="2"/>
        <v>3.8117306040404038</v>
      </c>
    </row>
    <row r="88" spans="1:6" ht="13.5" thickBot="1">
      <c r="A88" s="140" t="str">
        <f>'Base - Módulos'!A77</f>
        <v xml:space="preserve">      Total</v>
      </c>
      <c r="B88" s="141"/>
      <c r="C88" s="131">
        <f>SUM(C81:C87)</f>
        <v>5.5075191358024689E-2</v>
      </c>
      <c r="D88" s="132">
        <f>SUM(D81:D87)</f>
        <v>125.95907545365856</v>
      </c>
      <c r="E88" s="110"/>
    </row>
    <row r="89" spans="1:6" ht="13.5" thickBot="1">
      <c r="A89" s="750"/>
      <c r="B89" s="751"/>
      <c r="C89" s="759"/>
      <c r="D89" s="61"/>
    </row>
    <row r="90" spans="1:6" ht="13.5" thickBot="1">
      <c r="A90" s="723" t="str">
        <f>'Base - Módulos'!A79:B79</f>
        <v>4.5 - Composição do Custo de Reposição do Profissional Ausente</v>
      </c>
      <c r="B90" s="724"/>
      <c r="C90" s="150" t="s">
        <v>197</v>
      </c>
      <c r="D90" s="112" t="s">
        <v>20</v>
      </c>
      <c r="F90" s="241"/>
    </row>
    <row r="91" spans="1:6">
      <c r="A91" s="752" t="str">
        <f>'Base - Módulos'!A80:B80</f>
        <v>A - Férias e Adicional de Férias</v>
      </c>
      <c r="B91" s="755"/>
      <c r="C91" s="152">
        <f>'Base - Módulos'!C80</f>
        <v>0.1111111111111111</v>
      </c>
      <c r="D91" s="134">
        <f>C91*$D$32</f>
        <v>254.11537360269358</v>
      </c>
    </row>
    <row r="92" spans="1:6">
      <c r="A92" s="745" t="str">
        <f>'Base - Módulos'!A81:B81</f>
        <v>B - Ausência por Doença</v>
      </c>
      <c r="B92" s="746"/>
      <c r="C92" s="153">
        <f>'Base - Módulos'!C81</f>
        <v>1.3888888888888888E-2</v>
      </c>
      <c r="D92" s="126">
        <f>C92*$D$32</f>
        <v>31.764421700336698</v>
      </c>
    </row>
    <row r="93" spans="1:6">
      <c r="A93" s="745" t="str">
        <f>'Base - Módulos'!A82:B82</f>
        <v>C - Licença-Paternidade e Ausências Legais</v>
      </c>
      <c r="B93" s="746"/>
      <c r="C93" s="153">
        <f>'Base - Módulos'!C82</f>
        <v>8.4305555555555557E-3</v>
      </c>
      <c r="D93" s="126">
        <f>C93*$D$32</f>
        <v>19.281003972104376</v>
      </c>
    </row>
    <row r="94" spans="1:6">
      <c r="A94" s="745" t="str">
        <f>'Base - Módulos'!A83:B83</f>
        <v>D - Ausência por Acidente de Trabalho</v>
      </c>
      <c r="B94" s="746"/>
      <c r="C94" s="153">
        <f>'Base - Módulos'!C83</f>
        <v>3.3333333333333335E-3</v>
      </c>
      <c r="D94" s="126">
        <f>C94*$D$32</f>
        <v>7.6234612080808075</v>
      </c>
    </row>
    <row r="95" spans="1:6">
      <c r="A95" s="745" t="str">
        <f>'Base - Módulos'!A84:B84</f>
        <v>E - Outros</v>
      </c>
      <c r="B95" s="746"/>
      <c r="C95" s="153">
        <f>'Base - Módulos'!C84</f>
        <v>0</v>
      </c>
      <c r="D95" s="49">
        <f>C95*$D$32</f>
        <v>0</v>
      </c>
    </row>
    <row r="96" spans="1:6">
      <c r="A96" s="748" t="str">
        <f>'Base - Módulos'!A85:B85</f>
        <v xml:space="preserve">      Sub-Total</v>
      </c>
      <c r="B96" s="898"/>
      <c r="C96" s="154">
        <f>SUM(C91:C95)</f>
        <v>0.13676388888888888</v>
      </c>
      <c r="D96" s="207">
        <f>SUM(D91:D95)</f>
        <v>312.78426048321546</v>
      </c>
    </row>
    <row r="97" spans="1:10" ht="13.5" thickBot="1">
      <c r="A97" s="745" t="str">
        <f>'Base - Módulos'!A86:B86</f>
        <v>F - Incidência Submódulo 4.1 sobre Custo de Reposição</v>
      </c>
      <c r="B97" s="746"/>
      <c r="C97" s="156">
        <f>'Base - Módulos'!C86</f>
        <v>5.0329111111111123E-2</v>
      </c>
      <c r="D97" s="157">
        <f>C97*D32</f>
        <v>115.10460785782331</v>
      </c>
    </row>
    <row r="98" spans="1:10" ht="13.5" thickBot="1">
      <c r="A98" s="201" t="str">
        <f>'Base - Módulos'!A87</f>
        <v xml:space="preserve">      Total</v>
      </c>
      <c r="B98" s="202"/>
      <c r="C98" s="203">
        <f>SUM(C96:C97)</f>
        <v>0.18709300000000001</v>
      </c>
      <c r="D98" s="142">
        <f>D96+D97</f>
        <v>427.8888683410388</v>
      </c>
      <c r="E98" s="110"/>
    </row>
    <row r="99" spans="1:10" ht="13.5" thickBot="1">
      <c r="A99" s="750"/>
      <c r="B99" s="751"/>
      <c r="C99" s="751"/>
      <c r="D99" s="61"/>
    </row>
    <row r="100" spans="1:10" ht="13.5" thickBot="1">
      <c r="A100" s="723" t="str">
        <f>'Base - Módulos'!A89:B89</f>
        <v xml:space="preserve">Resumo do Módulo 4 </v>
      </c>
      <c r="B100" s="724"/>
      <c r="C100" s="124" t="s">
        <v>197</v>
      </c>
      <c r="D100" s="112" t="s">
        <v>20</v>
      </c>
    </row>
    <row r="101" spans="1:10">
      <c r="A101" s="752" t="str">
        <f>'Base - Módulos'!A90:B90</f>
        <v>4.1 - Encargos Previdênciários e FGTS</v>
      </c>
      <c r="B101" s="753"/>
      <c r="C101" s="158">
        <f>C67</f>
        <v>0.3680000000000001</v>
      </c>
      <c r="D101" s="134">
        <f>D67</f>
        <v>841.63011737212116</v>
      </c>
    </row>
    <row r="102" spans="1:10">
      <c r="A102" s="745" t="str">
        <f>'Base - Módulos'!A91:B91</f>
        <v>4.2 - 13º Salário</v>
      </c>
      <c r="B102" s="746"/>
      <c r="C102" s="159">
        <f>C71+C72</f>
        <v>0.114</v>
      </c>
      <c r="D102" s="128">
        <f>D73</f>
        <v>260.72237331636364</v>
      </c>
    </row>
    <row r="103" spans="1:10">
      <c r="A103" s="745" t="str">
        <f>'Base - Módulos'!A92:B92</f>
        <v>4.3 - Afastamento Maternidade</v>
      </c>
      <c r="B103" s="746"/>
      <c r="C103" s="127">
        <f>C76+C77</f>
        <v>1.7733333333333334E-3</v>
      </c>
      <c r="D103" s="128">
        <f>D78</f>
        <v>4.0556813626989898</v>
      </c>
      <c r="I103" s="64"/>
    </row>
    <row r="104" spans="1:10">
      <c r="A104" s="745" t="str">
        <f>'Base - Módulos'!A93:B93</f>
        <v>4.4 - Provisão para Rescisão</v>
      </c>
      <c r="B104" s="746"/>
      <c r="C104" s="127">
        <f>SUM(C81:C87)</f>
        <v>5.5075191358024689E-2</v>
      </c>
      <c r="D104" s="128">
        <f>D88</f>
        <v>125.95907545365856</v>
      </c>
    </row>
    <row r="105" spans="1:10" ht="13.5" thickBot="1">
      <c r="A105" s="745" t="str">
        <f>'Base - Módulos'!A94:B94</f>
        <v xml:space="preserve">4.5 - Composição do Custo de Reposição do Profissional Ausente </v>
      </c>
      <c r="B105" s="746"/>
      <c r="C105" s="160">
        <f>SUM(C96:C97)</f>
        <v>0.18709300000000001</v>
      </c>
      <c r="D105" s="157">
        <f>D98</f>
        <v>427.8888683410388</v>
      </c>
    </row>
    <row r="106" spans="1:10" ht="13.5" thickBot="1">
      <c r="A106" s="723" t="str">
        <f>'Base - Módulos'!A95:B95</f>
        <v xml:space="preserve">      Total</v>
      </c>
      <c r="B106" s="724"/>
      <c r="C106" s="161">
        <f>SUM(C101:C105)</f>
        <v>0.72594152469135809</v>
      </c>
      <c r="D106" s="123">
        <f>SUM(D101:D105)</f>
        <v>1660.2561158458811</v>
      </c>
      <c r="E106" s="100"/>
      <c r="F106" s="100"/>
      <c r="I106" s="64"/>
    </row>
    <row r="107" spans="1:10">
      <c r="A107" s="725"/>
      <c r="B107" s="726"/>
      <c r="C107" s="726"/>
      <c r="D107" s="162"/>
    </row>
    <row r="108" spans="1:10">
      <c r="A108" s="727" t="s">
        <v>62</v>
      </c>
      <c r="B108" s="728"/>
      <c r="C108" s="728"/>
      <c r="D108" s="728"/>
    </row>
    <row r="109" spans="1:10" ht="13.5" thickBot="1">
      <c r="A109" s="729"/>
      <c r="B109" s="730"/>
      <c r="C109" s="730"/>
      <c r="D109" s="61"/>
      <c r="G109" s="241"/>
    </row>
    <row r="110" spans="1:10" ht="13.5" thickBot="1">
      <c r="A110" s="163" t="str">
        <f>'Base - Módulos'!A99</f>
        <v>5 - Custos Indiretos, Tributos e Lucro</v>
      </c>
      <c r="B110" s="731" t="s">
        <v>197</v>
      </c>
      <c r="C110" s="732"/>
      <c r="D110" s="164" t="s">
        <v>20</v>
      </c>
      <c r="J110" s="64"/>
    </row>
    <row r="111" spans="1:10">
      <c r="A111" s="165" t="str">
        <f>'Base - Módulos'!A100</f>
        <v>A - Custos Indiretos</v>
      </c>
      <c r="B111" s="282">
        <f>'Base - Módulos'!B100:C100</f>
        <v>113.7</v>
      </c>
      <c r="C111" s="209"/>
      <c r="D111" s="134">
        <f>B111*B23</f>
        <v>113.7</v>
      </c>
      <c r="I111" s="64"/>
    </row>
    <row r="112" spans="1:10">
      <c r="A112" s="48" t="str">
        <f>'Base - Módulos'!A101</f>
        <v>B - Tributos</v>
      </c>
      <c r="B112" s="168" t="str">
        <f>'Base - Módulos'!B101:C101</f>
        <v>%</v>
      </c>
      <c r="C112" s="210" t="str">
        <f>B112</f>
        <v>%</v>
      </c>
      <c r="D112" s="211"/>
    </row>
    <row r="113" spans="1:9" ht="12.75" customHeight="1">
      <c r="A113" s="48" t="str">
        <f>'Base - Módulos'!A102</f>
        <v xml:space="preserve">      B.1 - Tributos Federais (Cofins)</v>
      </c>
      <c r="B113" s="169">
        <f>'Base - Módulos'!B102:C102</f>
        <v>3</v>
      </c>
      <c r="C113" s="168">
        <f>((100/((100-$B$118)%)-100)*B113)/$B$118</f>
        <v>3.2137118371719318</v>
      </c>
      <c r="D113" s="211">
        <f>((D32+D45+D54+D106+D111+D119)*C113)%</f>
        <v>156.79570555950116</v>
      </c>
    </row>
    <row r="114" spans="1:9">
      <c r="A114" s="48" t="str">
        <f>'Base - Módulos'!A103</f>
        <v xml:space="preserve">      B.1 - Tributos Federais (PIS)</v>
      </c>
      <c r="B114" s="169">
        <f>'Base - Módulos'!B103:C103</f>
        <v>0.65</v>
      </c>
      <c r="C114" s="212">
        <f>((100/((100-$B$118)%)-100)*B114)/$B$118</f>
        <v>0.69630423138725195</v>
      </c>
      <c r="D114" s="211">
        <f>((D32+D45+D54+D106+D111+D119)*C114)%</f>
        <v>33.972402871225256</v>
      </c>
    </row>
    <row r="115" spans="1:9">
      <c r="A115" s="48" t="str">
        <f>'Base - Módulos'!A104</f>
        <v xml:space="preserve">      B.2 - Tributos Estaduais (não se aplica)</v>
      </c>
      <c r="B115" s="169"/>
      <c r="C115" s="212"/>
      <c r="D115" s="211">
        <v>0</v>
      </c>
    </row>
    <row r="116" spans="1:9">
      <c r="A116" s="48" t="str">
        <f>'Base - Módulos'!A105</f>
        <v xml:space="preserve">      B.3 - Tributos Municipais (ISS)</v>
      </c>
      <c r="B116" s="169">
        <f>100*'ISS VIGILANCIA'!B2</f>
        <v>3</v>
      </c>
      <c r="C116" s="212">
        <f>((100/((100-$B$118)%)-100)*B116)/$B$118</f>
        <v>3.2137118371719318</v>
      </c>
      <c r="D116" s="211">
        <f>((D32+D45+D54+D106+D111+D119)*C116)%</f>
        <v>156.79570555950116</v>
      </c>
      <c r="I116" s="64"/>
    </row>
    <row r="117" spans="1:9">
      <c r="A117" s="48" t="str">
        <f>'Base - Módulos'!A106</f>
        <v xml:space="preserve">      B.4 - Outros Tributos (não se aplica)</v>
      </c>
      <c r="B117" s="169"/>
      <c r="C117" s="212"/>
      <c r="D117" s="211">
        <v>0</v>
      </c>
    </row>
    <row r="118" spans="1:9">
      <c r="A118" s="48" t="str">
        <f>'Base - Módulos'!A107</f>
        <v xml:space="preserve">      Total Tributos (B)</v>
      </c>
      <c r="B118" s="213">
        <f>SUM(B113:B117)</f>
        <v>6.65</v>
      </c>
      <c r="C118" s="214">
        <f>SUM(C113:C117)</f>
        <v>7.1237279057311156</v>
      </c>
      <c r="D118" s="215">
        <f>SUM(D113:D117)</f>
        <v>347.56381399022757</v>
      </c>
      <c r="F118" s="100"/>
    </row>
    <row r="119" spans="1:9" ht="13.5" thickBot="1">
      <c r="A119" s="48" t="str">
        <f>'Base - Módulos'!A108</f>
        <v>C - Lucro</v>
      </c>
      <c r="B119" s="216">
        <f>'Base - Módulos'!B108:C108</f>
        <v>136.4</v>
      </c>
      <c r="C119" s="217"/>
      <c r="D119" s="128">
        <f>B119*B23</f>
        <v>136.4</v>
      </c>
    </row>
    <row r="120" spans="1:9" ht="13.5" thickBot="1">
      <c r="A120" s="720" t="str">
        <f>'Base - Módulos'!A109:C109</f>
        <v xml:space="preserve">      Total</v>
      </c>
      <c r="B120" s="721"/>
      <c r="C120" s="900"/>
      <c r="D120" s="142">
        <f>D111+D118+D119</f>
        <v>597.6638139902276</v>
      </c>
      <c r="E120" s="100"/>
    </row>
    <row r="121" spans="1:9" ht="13.5" thickBot="1">
      <c r="A121" s="719"/>
      <c r="B121" s="719"/>
      <c r="C121" s="719"/>
      <c r="D121" s="162"/>
    </row>
    <row r="122" spans="1:9" ht="13.5" thickBot="1">
      <c r="A122" s="720" t="s">
        <v>73</v>
      </c>
      <c r="B122" s="721"/>
      <c r="C122" s="900"/>
      <c r="D122" s="174">
        <f>D32+D45+D54+D106+D120</f>
        <v>5226.5235186500422</v>
      </c>
      <c r="E122" s="175"/>
      <c r="F122" s="100">
        <f>D122-'Resumo Geral'!CC4</f>
        <v>0</v>
      </c>
    </row>
    <row r="123" spans="1:9" ht="13.5" thickBot="1"/>
    <row r="124" spans="1:9" ht="13.5" thickBot="1">
      <c r="A124" s="720" t="s">
        <v>195</v>
      </c>
      <c r="B124" s="721"/>
      <c r="C124" s="900"/>
      <c r="D124" s="174">
        <f>D122*12</f>
        <v>62718.282223800503</v>
      </c>
      <c r="E124" s="240"/>
    </row>
    <row r="125" spans="1:9">
      <c r="D125" s="178"/>
    </row>
  </sheetData>
  <sheetProtection algorithmName="SHA-512" hashValue="K6J06xbIq5h06itIdZzf2kApTfAUSVOqs6PxrcAyyIH0Jeq7/IzIdiC0JJ97L4oswMe85afH0h+ajWogbTLgKg==" saltValue="zK+DqFCSfIElxjjqADnRFg==" spinCount="100000" sheet="1" objects="1" scenarios="1"/>
  <mergeCells count="100">
    <mergeCell ref="A8:C8"/>
    <mergeCell ref="A16:D16"/>
    <mergeCell ref="A17:D17"/>
    <mergeCell ref="A25:B25"/>
    <mergeCell ref="A1:D1"/>
    <mergeCell ref="A2:D2"/>
    <mergeCell ref="A5:C5"/>
    <mergeCell ref="A6:C6"/>
    <mergeCell ref="A7:C7"/>
    <mergeCell ref="A26:B26"/>
    <mergeCell ref="A27:B27"/>
    <mergeCell ref="A28:B28"/>
    <mergeCell ref="A9:C9"/>
    <mergeCell ref="A10:D10"/>
    <mergeCell ref="A11:C11"/>
    <mergeCell ref="A12:D12"/>
    <mergeCell ref="A13:D13"/>
    <mergeCell ref="A15:D15"/>
    <mergeCell ref="A29:B29"/>
    <mergeCell ref="A30:B30"/>
    <mergeCell ref="A31:B31"/>
    <mergeCell ref="A32:C32"/>
    <mergeCell ref="A33:C33"/>
    <mergeCell ref="A45:C45"/>
    <mergeCell ref="A34:D34"/>
    <mergeCell ref="A35:C35"/>
    <mergeCell ref="A36:B36"/>
    <mergeCell ref="A37:B37"/>
    <mergeCell ref="A38:B38"/>
    <mergeCell ref="A39:B39"/>
    <mergeCell ref="A40:B40"/>
    <mergeCell ref="A41:B41"/>
    <mergeCell ref="A42:B42"/>
    <mergeCell ref="A43:B43"/>
    <mergeCell ref="A44:B44"/>
    <mergeCell ref="A57:C57"/>
    <mergeCell ref="A46:C46"/>
    <mergeCell ref="A47:D47"/>
    <mergeCell ref="A48:C48"/>
    <mergeCell ref="A49:B49"/>
    <mergeCell ref="A50:B50"/>
    <mergeCell ref="A51:B51"/>
    <mergeCell ref="A52:B52"/>
    <mergeCell ref="A53:B53"/>
    <mergeCell ref="A54:C54"/>
    <mergeCell ref="A55:C55"/>
    <mergeCell ref="A56:D56"/>
    <mergeCell ref="A69:B69"/>
    <mergeCell ref="A58:B58"/>
    <mergeCell ref="A59:B59"/>
    <mergeCell ref="A60:B60"/>
    <mergeCell ref="A61:B61"/>
    <mergeCell ref="A62:B62"/>
    <mergeCell ref="A63:B63"/>
    <mergeCell ref="A64:B64"/>
    <mergeCell ref="A65:B65"/>
    <mergeCell ref="A66:B66"/>
    <mergeCell ref="A67:B67"/>
    <mergeCell ref="A68:C68"/>
    <mergeCell ref="A82:B82"/>
    <mergeCell ref="A70:B70"/>
    <mergeCell ref="A71:B71"/>
    <mergeCell ref="A72:B72"/>
    <mergeCell ref="A74:C74"/>
    <mergeCell ref="A75:B75"/>
    <mergeCell ref="A76:B76"/>
    <mergeCell ref="A77:B77"/>
    <mergeCell ref="A79:C79"/>
    <mergeCell ref="A80:B80"/>
    <mergeCell ref="A81:B81"/>
    <mergeCell ref="A95:B95"/>
    <mergeCell ref="A83:B83"/>
    <mergeCell ref="A84:B84"/>
    <mergeCell ref="A85:B85"/>
    <mergeCell ref="A86:B86"/>
    <mergeCell ref="A87:B87"/>
    <mergeCell ref="A89:C89"/>
    <mergeCell ref="A90:B90"/>
    <mergeCell ref="A91:B91"/>
    <mergeCell ref="A92:B92"/>
    <mergeCell ref="A93:B93"/>
    <mergeCell ref="A94:B94"/>
    <mergeCell ref="A108:D108"/>
    <mergeCell ref="A96:B96"/>
    <mergeCell ref="A97:B97"/>
    <mergeCell ref="A99:C99"/>
    <mergeCell ref="A100:B100"/>
    <mergeCell ref="A101:B101"/>
    <mergeCell ref="A102:B102"/>
    <mergeCell ref="A103:B103"/>
    <mergeCell ref="A104:B104"/>
    <mergeCell ref="A105:B105"/>
    <mergeCell ref="A106:B106"/>
    <mergeCell ref="A107:C107"/>
    <mergeCell ref="A124:C124"/>
    <mergeCell ref="A109:C109"/>
    <mergeCell ref="B110:C110"/>
    <mergeCell ref="A120:C120"/>
    <mergeCell ref="A121:C121"/>
    <mergeCell ref="A122:C122"/>
  </mergeCells>
  <printOptions horizontalCentered="1"/>
  <pageMargins left="0.39370078740157483" right="0.39370078740157483" top="1.1811023622047245" bottom="0.39370078740157483" header="0.39370078740157483" footer="0.39370078740157483"/>
  <pageSetup scale="40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19" zoomScale="110" zoomScaleNormal="100" zoomScaleSheetLayoutView="110" workbookViewId="0">
      <selection activeCell="H19" sqref="H19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7" style="179" customWidth="1"/>
    <col min="5" max="16384" width="9.140625" style="53"/>
  </cols>
  <sheetData>
    <row r="1" spans="1:5">
      <c r="A1" s="770" t="str">
        <f>'Base - Módulos'!A1:C1</f>
        <v>Apenso V - Planilha de Composição de Custos</v>
      </c>
      <c r="B1" s="771"/>
      <c r="C1" s="771"/>
      <c r="D1" s="771"/>
    </row>
    <row r="2" spans="1:5">
      <c r="A2" s="772" t="s">
        <v>295</v>
      </c>
      <c r="B2" s="773"/>
      <c r="C2" s="773"/>
      <c r="D2" s="773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4" t="str">
        <f>'Base - Módulos'!A5:C5</f>
        <v>Tipo de Serviço</v>
      </c>
      <c r="B5" s="775"/>
      <c r="C5" s="864"/>
      <c r="D5" s="57" t="s">
        <v>267</v>
      </c>
    </row>
    <row r="6" spans="1:5">
      <c r="A6" s="745" t="str">
        <f>'Base - Módulos'!A6:C6</f>
        <v>Salário Normativo da Categoria Profissional</v>
      </c>
      <c r="B6" s="747"/>
      <c r="C6" s="919"/>
      <c r="D6" s="227">
        <f>CCT!E11</f>
        <v>1602.86</v>
      </c>
    </row>
    <row r="7" spans="1:5" ht="25.5">
      <c r="A7" s="745" t="str">
        <f>'Base - Módulos'!A7:C7</f>
        <v>Categoria Profissional - Jornada</v>
      </c>
      <c r="B7" s="747"/>
      <c r="C7" s="919"/>
      <c r="D7" s="59" t="s">
        <v>243</v>
      </c>
    </row>
    <row r="8" spans="1:5" ht="13.5" thickBot="1">
      <c r="A8" s="745" t="str">
        <f>'Base - Módulos'!A8:C8</f>
        <v>Data Base da Categoria</v>
      </c>
      <c r="B8" s="747"/>
      <c r="C8" s="919"/>
      <c r="D8" s="60">
        <v>42370</v>
      </c>
    </row>
    <row r="9" spans="1:5" ht="15.75" customHeight="1">
      <c r="A9" s="725"/>
      <c r="B9" s="726"/>
      <c r="C9" s="726"/>
      <c r="D9" s="61"/>
    </row>
    <row r="10" spans="1:5" ht="15.75" customHeight="1">
      <c r="A10" s="727" t="s">
        <v>18</v>
      </c>
      <c r="B10" s="728"/>
      <c r="C10" s="728"/>
      <c r="D10" s="728"/>
    </row>
    <row r="11" spans="1:5" ht="15.75" customHeight="1" thickBot="1">
      <c r="A11" s="729"/>
      <c r="B11" s="730"/>
      <c r="C11" s="730"/>
      <c r="D11" s="61"/>
    </row>
    <row r="12" spans="1:5" ht="13.5" thickBot="1">
      <c r="A12" s="723" t="str">
        <f>'Base - Módulos'!A12:B12</f>
        <v>1 - Composição da Remuneração</v>
      </c>
      <c r="B12" s="724"/>
      <c r="C12" s="228" t="s">
        <v>197</v>
      </c>
      <c r="D12" s="112" t="s">
        <v>20</v>
      </c>
    </row>
    <row r="13" spans="1:5">
      <c r="A13" s="752" t="str">
        <f>'Base - Módulos'!A13:B13</f>
        <v>A - Salário Base</v>
      </c>
      <c r="B13" s="753"/>
      <c r="C13" s="229">
        <v>1</v>
      </c>
      <c r="D13" s="146">
        <f>D6*C13</f>
        <v>1602.86</v>
      </c>
    </row>
    <row r="14" spans="1:5">
      <c r="A14" s="777" t="str">
        <f>'Base - Módulos'!A14:B14</f>
        <v>B - Adicional de Periculosidade</v>
      </c>
      <c r="B14" s="778"/>
      <c r="C14" s="105">
        <f>'Base - Módulos'!C14</f>
        <v>0.3</v>
      </c>
      <c r="D14" s="69">
        <f>D13*C14</f>
        <v>480.85799999999995</v>
      </c>
    </row>
    <row r="15" spans="1:5">
      <c r="A15" s="777" t="str">
        <f>'Base - Módulos'!A15:B15</f>
        <v>C - Adicional de Insalubridade</v>
      </c>
      <c r="B15" s="778"/>
      <c r="C15" s="115">
        <f>'Base - Módulos'!C15</f>
        <v>0</v>
      </c>
      <c r="D15" s="69">
        <v>0</v>
      </c>
    </row>
    <row r="16" spans="1:5">
      <c r="A16" s="777" t="str">
        <f>'Base - Módulos'!A16:B16</f>
        <v>D - Adicional Noturno</v>
      </c>
      <c r="B16" s="778"/>
      <c r="C16" s="103">
        <v>0</v>
      </c>
      <c r="D16" s="69">
        <f>(D13+D14)*C16</f>
        <v>0</v>
      </c>
    </row>
    <row r="17" spans="1:10">
      <c r="A17" s="777" t="str">
        <f>'Base - Módulos'!A17:B17</f>
        <v>E - Hora Noturna Adicional</v>
      </c>
      <c r="B17" s="778"/>
      <c r="C17" s="105">
        <v>0</v>
      </c>
      <c r="D17" s="69">
        <v>0</v>
      </c>
    </row>
    <row r="18" spans="1:10">
      <c r="A18" s="777" t="str">
        <f>'Base - Módulos'!A18:B18</f>
        <v>F - Adicional de Hora Extra</v>
      </c>
      <c r="B18" s="778"/>
      <c r="C18" s="105">
        <v>0</v>
      </c>
      <c r="D18" s="69">
        <v>0</v>
      </c>
    </row>
    <row r="19" spans="1:10">
      <c r="A19" s="777" t="str">
        <f>'Base - Módulos'!A19:B19</f>
        <v>G - Intervalo Intrajornada</v>
      </c>
      <c r="B19" s="778"/>
      <c r="C19" s="103">
        <f>1/220*20</f>
        <v>9.0909090909090912E-2</v>
      </c>
      <c r="D19" s="69">
        <f>(D13+D14+D16)*C19</f>
        <v>189.42890909090909</v>
      </c>
    </row>
    <row r="20" spans="1:10" ht="13.5" thickBot="1">
      <c r="A20" s="777" t="str">
        <f>'Base - Módulos'!A20:B20</f>
        <v>H - Feriado Nacional - Súmula 444/2012 - TST  e Dia do Vigilante</v>
      </c>
      <c r="B20" s="778"/>
      <c r="C20" s="106">
        <f>(1/220*8.8*2)/12</f>
        <v>6.6666666666666671E-3</v>
      </c>
      <c r="D20" s="325">
        <f>(D13+D14)*C20</f>
        <v>13.891453333333333</v>
      </c>
      <c r="E20" s="107"/>
    </row>
    <row r="21" spans="1:10" ht="13.5" thickBot="1">
      <c r="A21" s="723" t="str">
        <f>'Base - Módulos'!A21:C21</f>
        <v xml:space="preserve">      Total da Remuneração</v>
      </c>
      <c r="B21" s="754"/>
      <c r="C21" s="724"/>
      <c r="D21" s="97">
        <f>SUM(D13:D20)</f>
        <v>2287.0383624242422</v>
      </c>
    </row>
    <row r="22" spans="1:10">
      <c r="A22" s="725"/>
      <c r="B22" s="726"/>
      <c r="C22" s="726"/>
      <c r="D22" s="61"/>
    </row>
    <row r="23" spans="1:10">
      <c r="A23" s="727" t="s">
        <v>28</v>
      </c>
      <c r="B23" s="728"/>
      <c r="C23" s="728"/>
      <c r="D23" s="728"/>
    </row>
    <row r="24" spans="1:10" ht="13.5" thickBot="1">
      <c r="A24" s="729"/>
      <c r="B24" s="730"/>
      <c r="C24" s="730"/>
      <c r="D24" s="61"/>
    </row>
    <row r="25" spans="1:10" ht="13.5" thickBot="1">
      <c r="A25" s="723" t="str">
        <f>'Base - Módulos'!A25:B25</f>
        <v xml:space="preserve">2 - Benefícios Mensais e Diários </v>
      </c>
      <c r="B25" s="754"/>
      <c r="C25" s="111" t="s">
        <v>197</v>
      </c>
      <c r="D25" s="112" t="s">
        <v>20</v>
      </c>
      <c r="F25" s="64"/>
      <c r="J25" s="64"/>
    </row>
    <row r="26" spans="1:10">
      <c r="A26" s="752" t="str">
        <f>'Base - Módulos'!A26:B26</f>
        <v>A - Auxílio Alimentação (Cesta Básica)</v>
      </c>
      <c r="B26" s="753"/>
      <c r="C26" s="113">
        <f>PARÂMETRO!C3</f>
        <v>112.9</v>
      </c>
      <c r="D26" s="104">
        <f>$C$13*C26</f>
        <v>112.9</v>
      </c>
      <c r="H26" s="64"/>
    </row>
    <row r="27" spans="1:10">
      <c r="A27" s="745" t="str">
        <f>'Base - Módulos'!A27:B27</f>
        <v>B - Auxílio Alimentação (Tíquete Refeição)</v>
      </c>
      <c r="B27" s="747"/>
      <c r="C27" s="230">
        <f>PARÂMETRO!D3</f>
        <v>15.99</v>
      </c>
      <c r="D27" s="231">
        <f>(C27*20-C27*20*10%)*C13</f>
        <v>287.82</v>
      </c>
    </row>
    <row r="28" spans="1:10">
      <c r="A28" s="745" t="str">
        <f>'Base - Módulos'!A28:B28</f>
        <v>C - Auxílio Transporte -Vr. Total do VT deduzido da parcela descontada do empregado</v>
      </c>
      <c r="B28" s="747"/>
      <c r="C28" s="115">
        <f>PARÂMETRO!E9</f>
        <v>3.7</v>
      </c>
      <c r="D28" s="116">
        <f>(2*$C$28*20*C13)-(IF(D13*6%&lt;=(2*$C$28*20*C13),D13*6%,(2*$C$28*20*C13)))</f>
        <v>51.828400000000016</v>
      </c>
    </row>
    <row r="29" spans="1:10">
      <c r="A29" s="745" t="str">
        <f>'Base - Módulos'!A29:B29</f>
        <v>D - Auxílio Saúde</v>
      </c>
      <c r="B29" s="746"/>
      <c r="C29" s="117">
        <f>PARÂMETRO!E3</f>
        <v>91.08</v>
      </c>
      <c r="D29" s="118">
        <f>$C$13*C29</f>
        <v>91.08</v>
      </c>
    </row>
    <row r="30" spans="1:10">
      <c r="A30" s="745" t="str">
        <f>'Base - Módulos'!A30:B30</f>
        <v>E - Seguro de Vida</v>
      </c>
      <c r="B30" s="746"/>
      <c r="C30" s="326">
        <f>PARÂMETRO!F3</f>
        <v>17.03</v>
      </c>
      <c r="D30" s="104">
        <f>$C$13*C30</f>
        <v>17.03</v>
      </c>
    </row>
    <row r="31" spans="1:10">
      <c r="A31" s="745" t="str">
        <f>'Base - Módulos'!A31:B31</f>
        <v>F - PAF/PAT</v>
      </c>
      <c r="B31" s="747"/>
      <c r="C31" s="199">
        <f>PARÂMETRO!G3</f>
        <v>0</v>
      </c>
      <c r="D31" s="104">
        <f>$C$13*C31</f>
        <v>0</v>
      </c>
    </row>
    <row r="32" spans="1:10">
      <c r="A32" s="745" t="str">
        <f>'Base - Módulos'!A32:B32</f>
        <v>G - PQM</v>
      </c>
      <c r="B32" s="747"/>
      <c r="C32" s="232">
        <f>PARÂMETRO!H3</f>
        <v>0</v>
      </c>
      <c r="D32" s="104">
        <f>$C$13*C32</f>
        <v>0</v>
      </c>
    </row>
    <row r="33" spans="1:11" ht="13.5" thickBot="1">
      <c r="A33" s="745" t="str">
        <f>'Base - Módulos'!A33:B33</f>
        <v>H - Despesa de Viagem</v>
      </c>
      <c r="B33" s="747"/>
      <c r="C33" s="233">
        <v>0</v>
      </c>
      <c r="D33" s="234">
        <f>C33*C13</f>
        <v>0</v>
      </c>
    </row>
    <row r="34" spans="1:11" ht="13.5" thickBot="1">
      <c r="A34" s="723" t="str">
        <f>'Base - Módulos'!A34:C34</f>
        <v xml:space="preserve">      Total</v>
      </c>
      <c r="B34" s="754"/>
      <c r="C34" s="724"/>
      <c r="D34" s="235">
        <f>SUM(D26:D33)</f>
        <v>560.65840000000003</v>
      </c>
    </row>
    <row r="35" spans="1:11">
      <c r="A35" s="725"/>
      <c r="B35" s="726"/>
      <c r="C35" s="726"/>
      <c r="D35" s="61"/>
    </row>
    <row r="36" spans="1:11">
      <c r="A36" s="727" t="s">
        <v>36</v>
      </c>
      <c r="B36" s="728"/>
      <c r="C36" s="728"/>
      <c r="D36" s="728"/>
      <c r="K36" s="244"/>
    </row>
    <row r="37" spans="1:11" ht="13.5" thickBot="1">
      <c r="A37" s="729"/>
      <c r="B37" s="730"/>
      <c r="C37" s="759"/>
      <c r="D37" s="61"/>
    </row>
    <row r="38" spans="1:11" ht="13.5" thickBot="1">
      <c r="A38" s="723" t="str">
        <f>'Base - Módulos'!A38:B38</f>
        <v>3 - Insumos Diversos</v>
      </c>
      <c r="B38" s="754"/>
      <c r="C38" s="111" t="s">
        <v>197</v>
      </c>
      <c r="D38" s="112" t="s">
        <v>20</v>
      </c>
    </row>
    <row r="39" spans="1:11">
      <c r="A39" s="752" t="str">
        <f>'Base - Módulos'!A39:B39</f>
        <v>A - Uniformes e EPIs</v>
      </c>
      <c r="B39" s="753"/>
      <c r="C39" s="236">
        <f>Uniformes!H10</f>
        <v>62.374249647944445</v>
      </c>
      <c r="D39" s="122">
        <f>C39*$C$13</f>
        <v>62.374249647944445</v>
      </c>
    </row>
    <row r="40" spans="1:11">
      <c r="A40" s="745" t="str">
        <f>'Base - Módulos'!A40:B40</f>
        <v>B - Materiais de Consumo</v>
      </c>
      <c r="B40" s="747"/>
      <c r="C40" s="237">
        <v>0</v>
      </c>
      <c r="D40" s="122">
        <f>C40*$C$13</f>
        <v>0</v>
      </c>
    </row>
    <row r="41" spans="1:11">
      <c r="A41" s="745" t="str">
        <f>'Base - Módulos'!A41:B41</f>
        <v>C - Máquinas e Equipamentos (depreciação)</v>
      </c>
      <c r="B41" s="747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5" t="str">
        <f>'Base - Módulos'!A42:B42</f>
        <v xml:space="preserve">D -Produtos de Limpeza </v>
      </c>
      <c r="B42" s="747"/>
      <c r="C42" s="200">
        <v>0</v>
      </c>
      <c r="D42" s="122">
        <f>C42*$C$13</f>
        <v>0</v>
      </c>
    </row>
    <row r="43" spans="1:11" ht="13.5" thickBot="1">
      <c r="A43" s="723" t="str">
        <f>'Base - Módulos'!A43:C43</f>
        <v xml:space="preserve">      Total</v>
      </c>
      <c r="B43" s="754"/>
      <c r="C43" s="724"/>
      <c r="D43" s="123">
        <f>SUM(D39:D42)</f>
        <v>120.90682638969048</v>
      </c>
    </row>
    <row r="44" spans="1:11">
      <c r="A44" s="725"/>
      <c r="B44" s="726"/>
      <c r="C44" s="726"/>
      <c r="D44" s="61"/>
    </row>
    <row r="45" spans="1:11">
      <c r="A45" s="727" t="s">
        <v>38</v>
      </c>
      <c r="B45" s="728"/>
      <c r="C45" s="728"/>
      <c r="D45" s="728"/>
    </row>
    <row r="46" spans="1:11" ht="13.5" thickBot="1">
      <c r="A46" s="729"/>
      <c r="B46" s="730"/>
      <c r="C46" s="759"/>
      <c r="D46" s="61"/>
    </row>
    <row r="47" spans="1:11" ht="13.5" thickBot="1">
      <c r="A47" s="723" t="str">
        <f>'Base - Módulos'!A47:B47</f>
        <v>4.1 - Encargos Previdenciários e FGTS</v>
      </c>
      <c r="B47" s="724"/>
      <c r="C47" s="124" t="s">
        <v>197</v>
      </c>
      <c r="D47" s="112" t="s">
        <v>20</v>
      </c>
    </row>
    <row r="48" spans="1:11">
      <c r="A48" s="752" t="str">
        <f>'Base - Módulos'!A48:B48</f>
        <v>A - INSS</v>
      </c>
      <c r="B48" s="755"/>
      <c r="C48" s="125">
        <f>'Base - Módulos'!C48</f>
        <v>0.2</v>
      </c>
      <c r="D48" s="126">
        <f>$D$21*C48</f>
        <v>457.40767248484849</v>
      </c>
    </row>
    <row r="49" spans="1:10">
      <c r="A49" s="745" t="str">
        <f>'Base - Módulos'!A49:B49</f>
        <v>B - SESI ou SESC</v>
      </c>
      <c r="B49" s="747"/>
      <c r="C49" s="127">
        <f>'Base - Módulos'!C49</f>
        <v>1.4999999999999999E-2</v>
      </c>
      <c r="D49" s="128">
        <f t="shared" ref="D49:D55" si="0">$D$21*C49</f>
        <v>34.305575436363632</v>
      </c>
    </row>
    <row r="50" spans="1:10">
      <c r="A50" s="745" t="str">
        <f>'Base - Módulos'!A50:B50</f>
        <v>C - SENAI ou SENAC</v>
      </c>
      <c r="B50" s="747"/>
      <c r="C50" s="127">
        <f>'Base - Módulos'!C50</f>
        <v>0.01</v>
      </c>
      <c r="D50" s="128">
        <f t="shared" si="0"/>
        <v>22.870383624242422</v>
      </c>
    </row>
    <row r="51" spans="1:10">
      <c r="A51" s="745" t="str">
        <f>'Base - Módulos'!A51:B51</f>
        <v>D - INCRA</v>
      </c>
      <c r="B51" s="747"/>
      <c r="C51" s="127">
        <f>'Base - Módulos'!C51</f>
        <v>2E-3</v>
      </c>
      <c r="D51" s="128">
        <f t="shared" si="0"/>
        <v>4.5740767248484842</v>
      </c>
    </row>
    <row r="52" spans="1:10">
      <c r="A52" s="745" t="str">
        <f>'Base - Módulos'!A52:B52</f>
        <v>E - Salário Educação</v>
      </c>
      <c r="B52" s="747"/>
      <c r="C52" s="127">
        <f>'Base - Módulos'!C52</f>
        <v>2.5000000000000001E-2</v>
      </c>
      <c r="D52" s="128">
        <f t="shared" si="0"/>
        <v>57.175959060606061</v>
      </c>
    </row>
    <row r="53" spans="1:10">
      <c r="A53" s="745" t="str">
        <f>'Base - Módulos'!A53:B53</f>
        <v>F - FGTS</v>
      </c>
      <c r="B53" s="747"/>
      <c r="C53" s="129">
        <f>'Base - Módulos'!C53</f>
        <v>0.08</v>
      </c>
      <c r="D53" s="49">
        <f t="shared" si="0"/>
        <v>182.96306899393937</v>
      </c>
    </row>
    <row r="54" spans="1:10">
      <c r="A54" s="745" t="str">
        <f>'Base - Módulos'!A54:B54</f>
        <v>G - RAT</v>
      </c>
      <c r="B54" s="747"/>
      <c r="C54" s="129">
        <f>'Base - Módulos'!C54</f>
        <v>0.03</v>
      </c>
      <c r="D54" s="49">
        <f t="shared" si="0"/>
        <v>68.611150872727265</v>
      </c>
    </row>
    <row r="55" spans="1:10" ht="13.5" thickBot="1">
      <c r="A55" s="745" t="str">
        <f>'Base - Módulos'!A55:B55</f>
        <v>H - SEBRAE</v>
      </c>
      <c r="B55" s="747"/>
      <c r="C55" s="129">
        <f>'Base - Módulos'!C55</f>
        <v>6.0000000000000001E-3</v>
      </c>
      <c r="D55" s="49">
        <f t="shared" si="0"/>
        <v>13.722230174545453</v>
      </c>
    </row>
    <row r="56" spans="1:10" ht="13.5" thickBot="1">
      <c r="A56" s="723" t="str">
        <f>'Base - Módulos'!A56:B56</f>
        <v xml:space="preserve">      Total</v>
      </c>
      <c r="B56" s="724"/>
      <c r="C56" s="131">
        <f>SUM(C48:C55)</f>
        <v>0.3680000000000001</v>
      </c>
      <c r="D56" s="132">
        <f>SUM(D48:D55)</f>
        <v>841.63011737212116</v>
      </c>
    </row>
    <row r="57" spans="1:10" ht="13.5" thickBot="1">
      <c r="A57" s="750"/>
      <c r="B57" s="751"/>
      <c r="C57" s="726"/>
      <c r="D57" s="61"/>
    </row>
    <row r="58" spans="1:10" ht="13.5" thickBot="1">
      <c r="A58" s="723" t="str">
        <f>'Base - Módulos'!A58:B58</f>
        <v>4.2 - 13º Salário</v>
      </c>
      <c r="B58" s="724"/>
      <c r="C58" s="124" t="s">
        <v>197</v>
      </c>
      <c r="D58" s="112" t="s">
        <v>20</v>
      </c>
      <c r="J58" s="244"/>
    </row>
    <row r="59" spans="1:10">
      <c r="A59" s="752" t="str">
        <f>'Base - Módulos'!A59:B59</f>
        <v>A - 13º Salário</v>
      </c>
      <c r="B59" s="755"/>
      <c r="C59" s="133">
        <f>'Base - Módulos'!C59</f>
        <v>8.3333333333333329E-2</v>
      </c>
      <c r="D59" s="134">
        <f>C59*D21</f>
        <v>190.58653020202019</v>
      </c>
      <c r="F59" s="135"/>
    </row>
    <row r="60" spans="1:10">
      <c r="A60" s="748" t="str">
        <f>'Base - Módulos'!A60:B60</f>
        <v xml:space="preserve">      Sub-total</v>
      </c>
      <c r="B60" s="749"/>
      <c r="C60" s="136">
        <f>SUM(C59:C59)</f>
        <v>8.3333333333333329E-2</v>
      </c>
      <c r="D60" s="137">
        <f>SUM(D59:D59)</f>
        <v>190.58653020202019</v>
      </c>
    </row>
    <row r="61" spans="1:10" ht="13.5" thickBot="1">
      <c r="A61" s="743" t="str">
        <f>'Base - Módulos'!A61:B61</f>
        <v>B - Incidência Submódulo 4.1 sobre 13º</v>
      </c>
      <c r="B61" s="756"/>
      <c r="C61" s="106">
        <f>'Base - Módulos'!C61</f>
        <v>3.0666666666666675E-2</v>
      </c>
      <c r="D61" s="139">
        <f>D21*C61</f>
        <v>70.135843114343444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260.72237331636364</v>
      </c>
    </row>
    <row r="63" spans="1:10" ht="13.5" thickBot="1">
      <c r="A63" s="750"/>
      <c r="B63" s="751"/>
      <c r="C63" s="759"/>
      <c r="D63" s="61"/>
      <c r="F63" s="143"/>
      <c r="G63" s="144"/>
    </row>
    <row r="64" spans="1:10" ht="13.5" thickBot="1">
      <c r="A64" s="723" t="str">
        <f>'Base - Módulos'!A64:B64</f>
        <v>4.3 - Afastamento Maternidade</v>
      </c>
      <c r="B64" s="754"/>
      <c r="C64" s="111" t="s">
        <v>197</v>
      </c>
      <c r="D64" s="112" t="s">
        <v>20</v>
      </c>
    </row>
    <row r="65" spans="1:8">
      <c r="A65" s="752" t="str">
        <f>'Base - Módulos'!A65:B65</f>
        <v>A - Férias, Adicional de Férias e 13º do substituto de Afast. Maternidade</v>
      </c>
      <c r="B65" s="755"/>
      <c r="C65" s="145">
        <f>'Base - Módulos'!C65</f>
        <v>1.2962962962962963E-3</v>
      </c>
      <c r="D65" s="146">
        <f>D21*C65</f>
        <v>2.9646793586980915</v>
      </c>
    </row>
    <row r="66" spans="1:8" ht="13.5" thickBot="1">
      <c r="A66" s="745" t="str">
        <f>'Base - Módulos'!A66:B66</f>
        <v>B - Incidência Submódulo 4.1 sobre Férias, Adicional de Férias e 13º do substituto de Afast. Mat.</v>
      </c>
      <c r="B66" s="747"/>
      <c r="C66" s="103">
        <f>'Base - Módulos'!C66</f>
        <v>4.7703703703703715E-4</v>
      </c>
      <c r="D66" s="104">
        <f>D21*C66</f>
        <v>1.0910020040008981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4.0556813626989898</v>
      </c>
    </row>
    <row r="68" spans="1:8" ht="13.5" thickBot="1">
      <c r="A68" s="757"/>
      <c r="B68" s="758"/>
      <c r="C68" s="758"/>
      <c r="D68" s="61"/>
    </row>
    <row r="69" spans="1:8" ht="13.5" thickBot="1">
      <c r="A69" s="723" t="str">
        <f>'Base - Módulos'!A69:B69</f>
        <v>4.4 - Provisão para Rescisão</v>
      </c>
      <c r="B69" s="754"/>
      <c r="C69" s="111" t="s">
        <v>197</v>
      </c>
      <c r="D69" s="112" t="s">
        <v>20</v>
      </c>
    </row>
    <row r="70" spans="1:8">
      <c r="A70" s="752" t="str">
        <f>'Base - Módulos'!A70:B70</f>
        <v>A - Aviso Prévio Indenizado e Reflexo do Aviso Prévio Indenizado</v>
      </c>
      <c r="B70" s="755"/>
      <c r="C70" s="147">
        <f>'Base - Módulos'!C70</f>
        <v>5.0183256172839511E-3</v>
      </c>
      <c r="D70" s="126">
        <f t="shared" ref="D70:D76" si="1">C70*$D$21</f>
        <v>11.477103201864711</v>
      </c>
      <c r="H70" s="143"/>
    </row>
    <row r="71" spans="1:8">
      <c r="A71" s="745" t="str">
        <f>'Base - Módulos'!A71:B71</f>
        <v>B -Incidência do FGTS sobre Aviso Prévio Indenizado e Reflexo do Aviso Prévio Indenizado</v>
      </c>
      <c r="B71" s="747"/>
      <c r="C71" s="148">
        <f>'Base - Módulos'!C71</f>
        <v>4.0146604938271608E-4</v>
      </c>
      <c r="D71" s="126">
        <f t="shared" si="1"/>
        <v>0.91816825614917696</v>
      </c>
    </row>
    <row r="72" spans="1:8">
      <c r="A72" s="745" t="str">
        <f>'Base - Módulos'!A72:B72</f>
        <v>C - Multa do FGTS e Contribuição Social do Aviso Prévio Indenizado</v>
      </c>
      <c r="B72" s="747"/>
      <c r="C72" s="148">
        <f>'Base - Módulos'!C72</f>
        <v>2.0073302469135804E-4</v>
      </c>
      <c r="D72" s="126">
        <f t="shared" si="1"/>
        <v>0.45908412807458848</v>
      </c>
    </row>
    <row r="73" spans="1:8">
      <c r="A73" s="745" t="str">
        <f>'Base - Módulos'!A73:B73</f>
        <v>D - Aviso Prévio Trabalhado-APT</v>
      </c>
      <c r="B73" s="747"/>
      <c r="C73" s="148">
        <f>'Base - Módulos'!C73</f>
        <v>3.5000000000000005E-3</v>
      </c>
      <c r="D73" s="126">
        <f t="shared" si="1"/>
        <v>8.0046342684848497</v>
      </c>
    </row>
    <row r="74" spans="1:8">
      <c r="A74" s="745" t="str">
        <f>'Base - Módulos'!A74:B74</f>
        <v>E - Incidência Submódulo 4.1 sobre APT</v>
      </c>
      <c r="B74" s="747"/>
      <c r="C74" s="148">
        <f>'Base - Módulos'!C74</f>
        <v>1.2880000000000005E-3</v>
      </c>
      <c r="D74" s="126">
        <f t="shared" si="1"/>
        <v>2.9457054108024252</v>
      </c>
    </row>
    <row r="75" spans="1:8">
      <c r="A75" s="745" t="str">
        <f>'Base - Módulos'!A75:B75</f>
        <v>F - Multa do FGTS e Contribuição Social do Aviso Prévio Trabalhado</v>
      </c>
      <c r="B75" s="747"/>
      <c r="C75" s="148">
        <f>'Base - Módulos'!C75</f>
        <v>4.2999999999999997E-2</v>
      </c>
      <c r="D75" s="126">
        <f t="shared" si="1"/>
        <v>98.342649584242409</v>
      </c>
    </row>
    <row r="76" spans="1:8" ht="13.5" thickBot="1">
      <c r="A76" s="745" t="str">
        <f>'Base - Módulos'!A76:B76</f>
        <v>G - Indenização Adicional (Art. 9º da Lei nº 7.238/84)</v>
      </c>
      <c r="B76" s="747"/>
      <c r="C76" s="148">
        <f>'Base - Módulos'!C76</f>
        <v>1.6666666666666668E-3</v>
      </c>
      <c r="D76" s="149">
        <f t="shared" si="1"/>
        <v>3.8117306040404038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125.95907545365856</v>
      </c>
    </row>
    <row r="78" spans="1:8" ht="13.5" thickBot="1">
      <c r="A78" s="750"/>
      <c r="B78" s="751"/>
      <c r="C78" s="751"/>
      <c r="D78" s="61"/>
    </row>
    <row r="79" spans="1:8" ht="13.5" thickBot="1">
      <c r="A79" s="723" t="str">
        <f>'Base - Módulos'!A79:B79</f>
        <v>4.5 - Composição do Custo de Reposição do Profissional Ausente</v>
      </c>
      <c r="B79" s="724"/>
      <c r="C79" s="150" t="s">
        <v>197</v>
      </c>
      <c r="D79" s="112" t="s">
        <v>20</v>
      </c>
      <c r="F79" s="241"/>
      <c r="G79" s="64"/>
    </row>
    <row r="80" spans="1:8">
      <c r="A80" s="752" t="str">
        <f>'Base - Módulos'!A80:B80</f>
        <v>A - Férias e Adicional de Férias</v>
      </c>
      <c r="B80" s="755"/>
      <c r="C80" s="152">
        <f>'Base - Módulos'!C80</f>
        <v>0.1111111111111111</v>
      </c>
      <c r="D80" s="134">
        <f>C80*$D$21</f>
        <v>254.11537360269358</v>
      </c>
    </row>
    <row r="81" spans="1:6">
      <c r="A81" s="745" t="str">
        <f>'Base - Módulos'!A81:B81</f>
        <v>B - Ausência por Doença</v>
      </c>
      <c r="B81" s="746"/>
      <c r="C81" s="153">
        <f>'Base - Módulos'!C81</f>
        <v>1.3888888888888888E-2</v>
      </c>
      <c r="D81" s="126">
        <f>C81*$D$21</f>
        <v>31.764421700336698</v>
      </c>
    </row>
    <row r="82" spans="1:6">
      <c r="A82" s="745" t="str">
        <f>'Base - Módulos'!A82:B82</f>
        <v>C - Licença-Paternidade e Ausências Legais</v>
      </c>
      <c r="B82" s="746"/>
      <c r="C82" s="153">
        <f>'Base - Módulos'!C82</f>
        <v>8.4305555555555557E-3</v>
      </c>
      <c r="D82" s="126">
        <f>C82*$D$21</f>
        <v>19.281003972104376</v>
      </c>
    </row>
    <row r="83" spans="1:6">
      <c r="A83" s="745" t="str">
        <f>'Base - Módulos'!A83:B83</f>
        <v>D - Ausência por Acidente de Trabalho</v>
      </c>
      <c r="B83" s="746"/>
      <c r="C83" s="153">
        <f>'Base - Módulos'!C83</f>
        <v>3.3333333333333335E-3</v>
      </c>
      <c r="D83" s="126">
        <f>C83*$D$21</f>
        <v>7.6234612080808075</v>
      </c>
    </row>
    <row r="84" spans="1:6">
      <c r="A84" s="745" t="str">
        <f>'Base - Módulos'!A84:B84</f>
        <v>E - Outros</v>
      </c>
      <c r="B84" s="746"/>
      <c r="C84" s="153">
        <f>'Base - Módulos'!C84</f>
        <v>0</v>
      </c>
      <c r="D84" s="49">
        <f>C84*$D$21</f>
        <v>0</v>
      </c>
    </row>
    <row r="85" spans="1:6">
      <c r="A85" s="748" t="str">
        <f>'Base - Módulos'!A85:B85</f>
        <v xml:space="preserve">      Sub-Total</v>
      </c>
      <c r="B85" s="898"/>
      <c r="C85" s="154">
        <f>SUM(C80:C84)</f>
        <v>0.13676388888888888</v>
      </c>
      <c r="D85" s="207">
        <f>SUM(D80:D84)</f>
        <v>312.78426048321546</v>
      </c>
    </row>
    <row r="86" spans="1:6" ht="13.5" thickBot="1">
      <c r="A86" s="745" t="str">
        <f>'Base - Módulos'!A86:B86</f>
        <v>F - Incidência Submódulo 4.1 sobre Custo de Reposição</v>
      </c>
      <c r="B86" s="746"/>
      <c r="C86" s="156">
        <f>'Base - Módulos'!C86</f>
        <v>5.0329111111111123E-2</v>
      </c>
      <c r="D86" s="157">
        <f>C86*D21</f>
        <v>115.10460785782331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427.8888683410388</v>
      </c>
    </row>
    <row r="88" spans="1:6" ht="13.5" thickBot="1">
      <c r="A88" s="750"/>
      <c r="B88" s="751"/>
      <c r="C88" s="751"/>
      <c r="D88" s="61"/>
    </row>
    <row r="89" spans="1:6" ht="13.5" thickBot="1">
      <c r="A89" s="723" t="str">
        <f>'Base - Módulos'!A89:B89</f>
        <v xml:space="preserve">Resumo do Módulo 4 </v>
      </c>
      <c r="B89" s="724"/>
      <c r="C89" s="124" t="s">
        <v>197</v>
      </c>
      <c r="D89" s="112" t="s">
        <v>20</v>
      </c>
    </row>
    <row r="90" spans="1:6">
      <c r="A90" s="752" t="str">
        <f>'Base - Módulos'!A90:B90</f>
        <v>4.1 - Encargos Previdênciários e FGTS</v>
      </c>
      <c r="B90" s="753"/>
      <c r="C90" s="158">
        <f>C56</f>
        <v>0.3680000000000001</v>
      </c>
      <c r="D90" s="134">
        <f>D56</f>
        <v>841.63011737212116</v>
      </c>
    </row>
    <row r="91" spans="1:6">
      <c r="A91" s="745" t="str">
        <f>'Base - Módulos'!A91:B91</f>
        <v>4.2 - 13º Salário</v>
      </c>
      <c r="B91" s="746"/>
      <c r="C91" s="159">
        <f>C60+C61</f>
        <v>0.114</v>
      </c>
      <c r="D91" s="128">
        <f>D62</f>
        <v>260.72237331636364</v>
      </c>
    </row>
    <row r="92" spans="1:6">
      <c r="A92" s="745" t="str">
        <f>'Base - Módulos'!A92:B92</f>
        <v>4.3 - Afastamento Maternidade</v>
      </c>
      <c r="B92" s="746"/>
      <c r="C92" s="127">
        <f>C65+C66</f>
        <v>1.7733333333333334E-3</v>
      </c>
      <c r="D92" s="128">
        <f>D67</f>
        <v>4.0556813626989898</v>
      </c>
    </row>
    <row r="93" spans="1:6">
      <c r="A93" s="745" t="str">
        <f>'Base - Módulos'!A93:B93</f>
        <v>4.4 - Provisão para Rescisão</v>
      </c>
      <c r="B93" s="746"/>
      <c r="C93" s="127">
        <f>SUM(C70:C76)</f>
        <v>5.5075191358024689E-2</v>
      </c>
      <c r="D93" s="128">
        <f>D77</f>
        <v>125.95907545365856</v>
      </c>
    </row>
    <row r="94" spans="1:6" ht="13.5" thickBot="1">
      <c r="A94" s="745" t="str">
        <f>'Base - Módulos'!A94:B94</f>
        <v xml:space="preserve">4.5 - Composição do Custo de Reposição do Profissional Ausente </v>
      </c>
      <c r="B94" s="746"/>
      <c r="C94" s="160">
        <f>SUM(C85:C86)</f>
        <v>0.18709300000000001</v>
      </c>
      <c r="D94" s="157">
        <f>D87</f>
        <v>427.8888683410388</v>
      </c>
    </row>
    <row r="95" spans="1:6" ht="13.5" thickBot="1">
      <c r="A95" s="723" t="str">
        <f>'Base - Módulos'!A95:B95</f>
        <v xml:space="preserve">      Total</v>
      </c>
      <c r="B95" s="724"/>
      <c r="C95" s="161">
        <f>SUM(C90:C94)</f>
        <v>0.72594152469135809</v>
      </c>
      <c r="D95" s="123">
        <f>SUM(D90:D94)</f>
        <v>1660.2561158458811</v>
      </c>
      <c r="F95" s="100"/>
    </row>
    <row r="96" spans="1:6">
      <c r="A96" s="725"/>
      <c r="B96" s="726"/>
      <c r="C96" s="726"/>
      <c r="D96" s="162"/>
    </row>
    <row r="97" spans="1:7">
      <c r="A97" s="727" t="s">
        <v>62</v>
      </c>
      <c r="B97" s="728"/>
      <c r="C97" s="728"/>
      <c r="D97" s="728"/>
    </row>
    <row r="98" spans="1:7" ht="13.5" thickBot="1">
      <c r="A98" s="729"/>
      <c r="B98" s="730"/>
      <c r="C98" s="730"/>
      <c r="D98" s="61"/>
      <c r="G98" s="241"/>
    </row>
    <row r="99" spans="1:7" ht="13.5" thickBot="1">
      <c r="A99" s="163" t="str">
        <f>'Base - Módulos'!A99</f>
        <v>5 - Custos Indiretos, Tributos e Lucro</v>
      </c>
      <c r="B99" s="731" t="s">
        <v>197</v>
      </c>
      <c r="C99" s="732"/>
      <c r="D99" s="164" t="s">
        <v>20</v>
      </c>
    </row>
    <row r="100" spans="1:7">
      <c r="A100" s="165" t="str">
        <f>'Base - Módulos'!A100</f>
        <v>A - Custos Indiretos</v>
      </c>
      <c r="B100" s="282">
        <f>'Base - Módulos'!B100:C100</f>
        <v>113.7</v>
      </c>
      <c r="C100" s="209"/>
      <c r="D100" s="134">
        <f>B100*C13</f>
        <v>113.7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3.2137118371719318</v>
      </c>
      <c r="D102" s="211">
        <f>((D21+D34+D43+D95+D100+D108)*$C$102)%</f>
        <v>156.79570555950116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0.69630423138725195</v>
      </c>
      <c r="D103" s="211">
        <f>((D21+D34+D43+D95+D100+D108)*$C$103)%</f>
        <v>33.972402871225256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VIGILANCIA'!B2</f>
        <v>3</v>
      </c>
      <c r="C105" s="212">
        <f>((100/((100-$B$107)%)-100)*B105)/$B$107</f>
        <v>3.2137118371719318</v>
      </c>
      <c r="D105" s="211">
        <f>((D21+D34+D43+D95+D100+D108)*$C$105)%</f>
        <v>156.79570555950116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6.65</v>
      </c>
      <c r="C107" s="214">
        <f>SUM(C102:C106)</f>
        <v>7.1237279057311156</v>
      </c>
      <c r="D107" s="215">
        <f>((D21+D34+D43+D95+D100+D108)*$C$107)%</f>
        <v>347.56381399022757</v>
      </c>
      <c r="F107" s="100"/>
    </row>
    <row r="108" spans="1:7" ht="13.5" thickBot="1">
      <c r="A108" s="48" t="str">
        <f>'Base - Módulos'!A108</f>
        <v>C - Lucro</v>
      </c>
      <c r="B108" s="283">
        <f>'Base - Módulos'!B108:C108</f>
        <v>136.4</v>
      </c>
      <c r="C108" s="239"/>
      <c r="D108" s="128">
        <f>B108*C13</f>
        <v>136.4</v>
      </c>
    </row>
    <row r="109" spans="1:7" ht="13.5" thickBot="1">
      <c r="A109" s="720" t="str">
        <f>'Base - Módulos'!A109:C109</f>
        <v xml:space="preserve">      Total</v>
      </c>
      <c r="B109" s="721"/>
      <c r="C109" s="900"/>
      <c r="D109" s="142">
        <f>D100+D107+D108</f>
        <v>597.6638139902276</v>
      </c>
    </row>
    <row r="110" spans="1:7" ht="13.5" thickBot="1">
      <c r="A110" s="719"/>
      <c r="B110" s="719"/>
      <c r="C110" s="719"/>
      <c r="D110" s="162"/>
    </row>
    <row r="111" spans="1:7" ht="13.5" thickBot="1">
      <c r="A111" s="720" t="s">
        <v>73</v>
      </c>
      <c r="B111" s="721"/>
      <c r="C111" s="900"/>
      <c r="D111" s="142">
        <f>D21+D34+D43+D95+D109</f>
        <v>5226.5235186500422</v>
      </c>
    </row>
    <row r="113" spans="1:4">
      <c r="B113"/>
      <c r="D113" s="177"/>
    </row>
    <row r="114" spans="1:4" ht="13.5" thickBot="1">
      <c r="D114" s="178"/>
    </row>
    <row r="115" spans="1:4" ht="13.5" thickBot="1">
      <c r="A115" s="720" t="s">
        <v>294</v>
      </c>
      <c r="B115" s="721"/>
      <c r="C115" s="900"/>
      <c r="D115" s="142">
        <f>D111*12</f>
        <v>62718.282223800503</v>
      </c>
    </row>
  </sheetData>
  <sheetProtection algorithmName="SHA-512" hashValue="S1Mc8Ylt5KlSwjGR/fWVGNbKuf7JHFhwJql79TyxCoSBu5+br7aUp1DWM5jtdlw1AvFSAwP9VZyWkel3u2amsg==" saltValue="7aARIpZUpn2kuIe555ONeg==" spinCount="100000" sheet="1" objects="1" scenarios="1"/>
  <mergeCells count="97">
    <mergeCell ref="A8:C8"/>
    <mergeCell ref="A1:D1"/>
    <mergeCell ref="A2:D2"/>
    <mergeCell ref="A5:C5"/>
    <mergeCell ref="A6:C6"/>
    <mergeCell ref="A7:C7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68:C68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81:B81"/>
    <mergeCell ref="A69:B69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94:B94"/>
    <mergeCell ref="A82:B82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115:C115"/>
    <mergeCell ref="A110:C110"/>
    <mergeCell ref="A111:C111"/>
    <mergeCell ref="A95:B95"/>
    <mergeCell ref="A96:C96"/>
    <mergeCell ref="A97:D97"/>
    <mergeCell ref="A98:C98"/>
    <mergeCell ref="B99:C99"/>
    <mergeCell ref="A109:C109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V125"/>
  <sheetViews>
    <sheetView showGridLines="0" view="pageBreakPreview" topLeftCell="A31" zoomScale="110" zoomScaleNormal="100" zoomScaleSheetLayoutView="110" workbookViewId="0">
      <selection activeCell="G23" sqref="G23"/>
    </sheetView>
  </sheetViews>
  <sheetFormatPr defaultRowHeight="12.75"/>
  <cols>
    <col min="1" max="1" width="54.28515625" style="53" customWidth="1"/>
    <col min="2" max="2" width="26.28515625" style="53" customWidth="1"/>
    <col min="3" max="3" width="18" style="53" customWidth="1"/>
    <col min="4" max="4" width="19.28515625" style="179" customWidth="1"/>
    <col min="5" max="5" width="12.28515625" style="53" customWidth="1"/>
    <col min="6" max="16384" width="9.140625" style="53"/>
  </cols>
  <sheetData>
    <row r="1" spans="1:4">
      <c r="A1" s="770" t="str">
        <f>'Base - Módulos'!A1:C1</f>
        <v>Apenso V - Planilha de Composição de Custos</v>
      </c>
      <c r="B1" s="771"/>
      <c r="C1" s="771"/>
      <c r="D1" s="771"/>
    </row>
    <row r="2" spans="1:4">
      <c r="A2" s="772" t="s">
        <v>296</v>
      </c>
      <c r="B2" s="773"/>
      <c r="C2" s="773"/>
      <c r="D2" s="773"/>
    </row>
    <row r="3" spans="1:4" ht="13.5" thickBot="1">
      <c r="A3" s="285"/>
      <c r="B3" s="286"/>
      <c r="C3" s="286"/>
      <c r="D3" s="284"/>
    </row>
    <row r="4" spans="1:4" ht="13.5" thickBot="1">
      <c r="A4" s="54"/>
      <c r="B4" s="55"/>
      <c r="C4" s="55"/>
      <c r="D4" s="56"/>
    </row>
    <row r="5" spans="1:4" ht="12.75" customHeight="1">
      <c r="A5" s="774" t="str">
        <f>'Base - Módulos'!A5:C5</f>
        <v>Tipo de Serviço</v>
      </c>
      <c r="B5" s="775"/>
      <c r="C5" s="864"/>
      <c r="D5" s="57" t="s">
        <v>267</v>
      </c>
    </row>
    <row r="6" spans="1:4">
      <c r="A6" s="865" t="str">
        <f>'Base - Módulos'!A6:C6</f>
        <v>Salário Normativo da Categoria Profissional</v>
      </c>
      <c r="B6" s="866"/>
      <c r="C6" s="867"/>
      <c r="D6" s="58"/>
    </row>
    <row r="7" spans="1:4">
      <c r="A7" s="865" t="str">
        <f>'Base - Módulos'!A7:C7</f>
        <v>Categoria Profissional - Jornada</v>
      </c>
      <c r="B7" s="866"/>
      <c r="C7" s="867"/>
      <c r="D7" s="59" t="s">
        <v>292</v>
      </c>
    </row>
    <row r="8" spans="1:4" ht="13.5" thickBot="1">
      <c r="A8" s="872" t="str">
        <f>'Base - Módulos'!A8:C8</f>
        <v>Data Base da Categoria</v>
      </c>
      <c r="B8" s="873"/>
      <c r="C8" s="874"/>
      <c r="D8" s="60">
        <v>42370</v>
      </c>
    </row>
    <row r="9" spans="1:4" ht="15.75" customHeight="1">
      <c r="A9" s="878"/>
      <c r="B9" s="879"/>
      <c r="C9" s="879"/>
      <c r="D9" s="61"/>
    </row>
    <row r="10" spans="1:4" ht="15.75" customHeight="1">
      <c r="A10" s="880" t="s">
        <v>18</v>
      </c>
      <c r="B10" s="881"/>
      <c r="C10" s="881"/>
      <c r="D10" s="881"/>
    </row>
    <row r="11" spans="1:4" ht="15.75" customHeight="1" thickBot="1">
      <c r="A11" s="772"/>
      <c r="B11" s="773"/>
      <c r="C11" s="773"/>
      <c r="D11" s="61"/>
    </row>
    <row r="12" spans="1:4" ht="27" customHeight="1" thickBot="1">
      <c r="A12" s="907" t="s">
        <v>183</v>
      </c>
      <c r="B12" s="908"/>
      <c r="C12" s="908"/>
      <c r="D12" s="909"/>
    </row>
    <row r="13" spans="1:4" ht="12.75" customHeight="1" thickBot="1">
      <c r="A13" s="910" t="s">
        <v>184</v>
      </c>
      <c r="B13" s="911"/>
      <c r="C13" s="911"/>
      <c r="D13" s="912"/>
    </row>
    <row r="14" spans="1:4" ht="13.5" thickBot="1">
      <c r="A14" s="191" t="s">
        <v>87</v>
      </c>
      <c r="B14" s="287" t="s">
        <v>79</v>
      </c>
      <c r="C14" s="63" t="s">
        <v>182</v>
      </c>
      <c r="D14" s="288" t="s">
        <v>13</v>
      </c>
    </row>
    <row r="15" spans="1:4">
      <c r="A15" s="913"/>
      <c r="B15" s="914"/>
      <c r="C15" s="914"/>
      <c r="D15" s="915"/>
    </row>
    <row r="16" spans="1:4" ht="13.5" thickBot="1">
      <c r="A16" s="916"/>
      <c r="B16" s="917"/>
      <c r="C16" s="917"/>
      <c r="D16" s="918"/>
    </row>
    <row r="17" spans="1:22" ht="30" customHeight="1" thickBot="1">
      <c r="A17" s="885" t="s">
        <v>275</v>
      </c>
      <c r="B17" s="886"/>
      <c r="C17" s="886"/>
      <c r="D17" s="887"/>
    </row>
    <row r="18" spans="1:22">
      <c r="A18" s="65" t="s">
        <v>243</v>
      </c>
      <c r="B18" s="70">
        <f>CCT!F12</f>
        <v>1</v>
      </c>
      <c r="C18" s="192">
        <f>CCT!E12</f>
        <v>1602.86</v>
      </c>
      <c r="D18" s="67">
        <f>B18*C18</f>
        <v>1602.86</v>
      </c>
    </row>
    <row r="19" spans="1:22">
      <c r="A19" s="68" t="s">
        <v>239</v>
      </c>
      <c r="B19" s="72">
        <f>CCT!H12</f>
        <v>0</v>
      </c>
      <c r="C19" s="94">
        <f>CCT!G12</f>
        <v>0</v>
      </c>
      <c r="D19" s="74">
        <f>B19*C19</f>
        <v>0</v>
      </c>
    </row>
    <row r="20" spans="1:22" ht="13.5" thickBot="1">
      <c r="A20" s="48" t="s">
        <v>240</v>
      </c>
      <c r="B20" s="72">
        <f>CCT!J12</f>
        <v>0</v>
      </c>
      <c r="C20" s="94">
        <f>CCT!I12</f>
        <v>0</v>
      </c>
      <c r="D20" s="74">
        <f>B20*C20</f>
        <v>0</v>
      </c>
    </row>
    <row r="21" spans="1:22" ht="13.5" thickBot="1">
      <c r="A21" s="83" t="s">
        <v>283</v>
      </c>
      <c r="B21" s="75">
        <f>SUM(B18:B20)</f>
        <v>1</v>
      </c>
      <c r="C21" s="95"/>
      <c r="D21" s="77">
        <f>SUM(D18:D20)</f>
        <v>1602.86</v>
      </c>
    </row>
    <row r="22" spans="1:22" ht="24" thickBot="1">
      <c r="A22" s="193"/>
      <c r="B22" s="194"/>
      <c r="C22" s="195"/>
      <c r="D22" s="196"/>
      <c r="F22" s="328"/>
      <c r="G22" s="328"/>
      <c r="H22" s="328"/>
      <c r="I22" s="328"/>
      <c r="J22" s="328"/>
      <c r="K22" s="328"/>
      <c r="L22" s="328"/>
      <c r="M22" s="328"/>
      <c r="N22" s="328"/>
      <c r="O22" s="328"/>
      <c r="P22" s="328"/>
      <c r="Q22" s="328"/>
      <c r="R22" s="328"/>
      <c r="S22" s="328"/>
      <c r="T22" s="328"/>
      <c r="U22" s="328"/>
      <c r="V22" s="328"/>
    </row>
    <row r="23" spans="1:22" ht="24" thickBot="1">
      <c r="A23" s="83" t="s">
        <v>185</v>
      </c>
      <c r="B23" s="75">
        <f>B21</f>
        <v>1</v>
      </c>
      <c r="C23" s="83"/>
      <c r="D23" s="197">
        <f>D21</f>
        <v>1602.86</v>
      </c>
      <c r="E23" s="100"/>
      <c r="F23" s="328"/>
      <c r="G23" s="328"/>
      <c r="H23" s="328"/>
      <c r="I23" s="328"/>
      <c r="J23" s="328"/>
      <c r="K23" s="328"/>
      <c r="L23" s="328"/>
      <c r="M23" s="328"/>
      <c r="N23" s="328"/>
      <c r="O23" s="328"/>
      <c r="P23" s="328"/>
      <c r="Q23" s="328"/>
      <c r="R23" s="328"/>
      <c r="S23" s="328"/>
      <c r="T23" s="328"/>
      <c r="U23" s="328"/>
      <c r="V23" s="328"/>
    </row>
    <row r="24" spans="1:22">
      <c r="A24" s="218"/>
      <c r="B24" s="219"/>
      <c r="C24" s="220" t="s">
        <v>197</v>
      </c>
      <c r="D24" s="221" t="s">
        <v>198</v>
      </c>
      <c r="E24" s="100"/>
    </row>
    <row r="25" spans="1:22" ht="12.75" customHeight="1">
      <c r="A25" s="745" t="str">
        <f>'Base - Módulos'!A14:B14</f>
        <v>B - Adicional de Periculosidade</v>
      </c>
      <c r="B25" s="746"/>
      <c r="C25" s="198">
        <f>'Base - Módulos'!C14</f>
        <v>0.3</v>
      </c>
      <c r="D25" s="146">
        <f>C25*$D$23</f>
        <v>480.85799999999995</v>
      </c>
      <c r="E25" s="110"/>
      <c r="G25" s="328"/>
    </row>
    <row r="26" spans="1:22">
      <c r="A26" s="745" t="str">
        <f>'Base - Módulos'!A15:B15</f>
        <v>C - Adicional de Insalubridade</v>
      </c>
      <c r="B26" s="746"/>
      <c r="C26" s="115">
        <f>'Base - Módulos'!C15</f>
        <v>0</v>
      </c>
      <c r="D26" s="104">
        <f t="shared" ref="D26:D29" si="0">C26*$B$23*$D$23</f>
        <v>0</v>
      </c>
    </row>
    <row r="27" spans="1:22" ht="12.75" customHeight="1">
      <c r="A27" s="745" t="str">
        <f>'Base - Módulos'!A16:B16</f>
        <v>D - Adicional Noturno</v>
      </c>
      <c r="B27" s="746"/>
      <c r="C27" s="103">
        <f>'Base - Módulos'!C16</f>
        <v>0.19727272727272727</v>
      </c>
      <c r="D27" s="104">
        <f>(D20+C25*D20)*C27</f>
        <v>0</v>
      </c>
      <c r="E27" s="110"/>
      <c r="G27" s="328"/>
    </row>
    <row r="28" spans="1:22">
      <c r="A28" s="745" t="str">
        <f>'Base - Módulos'!A17:B17</f>
        <v>E - Hora Noturna Adicional</v>
      </c>
      <c r="B28" s="746"/>
      <c r="C28" s="102">
        <f>'Base - Módulos'!C17</f>
        <v>0</v>
      </c>
      <c r="D28" s="104">
        <f t="shared" si="0"/>
        <v>0</v>
      </c>
    </row>
    <row r="29" spans="1:22">
      <c r="A29" s="745" t="str">
        <f>'Base - Módulos'!A18:B18</f>
        <v>F - Adicional de Hora Extra</v>
      </c>
      <c r="B29" s="746"/>
      <c r="C29" s="105">
        <f>'Base - Módulos'!C18</f>
        <v>0</v>
      </c>
      <c r="D29" s="104">
        <f t="shared" si="0"/>
        <v>0</v>
      </c>
    </row>
    <row r="30" spans="1:22" ht="25.5">
      <c r="A30" s="745" t="str">
        <f>'Base - Módulos'!A19:B19</f>
        <v>G - Intervalo Intrajornada</v>
      </c>
      <c r="B30" s="746"/>
      <c r="C30" s="270" t="str">
        <f>'Base - Módulos'!C19</f>
        <v>Varia de acordo com o cargo</v>
      </c>
      <c r="D30" s="104">
        <f>(D18+D18*C25)/220*20+(D19+D19*C25)/220*15.5+(D20+D20*C25+D27)/220*15.5</f>
        <v>189.42890909090909</v>
      </c>
      <c r="E30" s="100"/>
    </row>
    <row r="31" spans="1:22" ht="26.25" thickBot="1">
      <c r="A31" s="745" t="str">
        <f>'Base - Módulos'!A20:B20</f>
        <v>H - Feriado Nacional - Súmula 444/2012 - TST  e Dia do Vigilante</v>
      </c>
      <c r="B31" s="746"/>
      <c r="C31" s="646" t="str">
        <f>'Base - Módulos'!C20</f>
        <v>Varia de acordo com o cargo</v>
      </c>
      <c r="D31" s="104">
        <f>((C18+C18*C25)/220*8.8*2/12)*B18+((C19+C19*C25)/220*12*5/12)*B19+((C20+C20*C25)/220*12*5/12)*B20</f>
        <v>13.891453333333336</v>
      </c>
      <c r="E31" s="100"/>
    </row>
    <row r="32" spans="1:22" ht="13.5" thickBot="1">
      <c r="A32" s="905" t="str">
        <f>'Base - Módulos'!A21:C21</f>
        <v xml:space="preserve">      Total da Remuneração</v>
      </c>
      <c r="B32" s="906"/>
      <c r="C32" s="906"/>
      <c r="D32" s="109">
        <f>SUM(D23:D31)</f>
        <v>2287.0383624242422</v>
      </c>
      <c r="E32" s="110"/>
    </row>
    <row r="33" spans="1:10">
      <c r="A33" s="725"/>
      <c r="B33" s="726"/>
      <c r="C33" s="726"/>
      <c r="D33" s="61"/>
    </row>
    <row r="34" spans="1:10">
      <c r="A34" s="727" t="s">
        <v>28</v>
      </c>
      <c r="B34" s="728"/>
      <c r="C34" s="728"/>
      <c r="D34" s="728"/>
    </row>
    <row r="35" spans="1:10" ht="13.5" thickBot="1">
      <c r="A35" s="729"/>
      <c r="B35" s="730"/>
      <c r="C35" s="759"/>
      <c r="D35" s="61"/>
    </row>
    <row r="36" spans="1:10" ht="13.5" thickBot="1">
      <c r="A36" s="723" t="str">
        <f>'Base - Módulos'!A25:B25</f>
        <v xml:space="preserve">2 - Benefícios Mensais e Diários </v>
      </c>
      <c r="B36" s="754"/>
      <c r="C36" s="111" t="s">
        <v>197</v>
      </c>
      <c r="D36" s="112" t="s">
        <v>20</v>
      </c>
    </row>
    <row r="37" spans="1:10">
      <c r="A37" s="752" t="str">
        <f>'Base - Módulos'!A26:B26</f>
        <v>A - Auxílio Alimentação (Cesta Básica)</v>
      </c>
      <c r="B37" s="753"/>
      <c r="C37" s="113">
        <f>PARÂMETRO!C3</f>
        <v>112.9</v>
      </c>
      <c r="D37" s="104">
        <f>C37*B23</f>
        <v>112.9</v>
      </c>
    </row>
    <row r="38" spans="1:10">
      <c r="A38" s="745" t="str">
        <f>'Base - Módulos'!A27:B27</f>
        <v>B - Auxílio Alimentação (Tíquete Refeição)</v>
      </c>
      <c r="B38" s="747"/>
      <c r="C38" s="115">
        <f>PARÂMETRO!D3</f>
        <v>15.99</v>
      </c>
      <c r="D38" s="114">
        <f>(C38*20-C38*20*10%)*B18+(C38*15.5-C38*15.5*10%)*B19+(C38*15.5-C38*15.5*10%)*B20</f>
        <v>287.82</v>
      </c>
    </row>
    <row r="39" spans="1:10" ht="12.75" customHeight="1">
      <c r="A39" s="745" t="str">
        <f>'Base - Módulos'!A28:B28</f>
        <v>C - Auxílio Transporte -Vr. Total do VT deduzido da parcela descontada do empregado</v>
      </c>
      <c r="B39" s="747"/>
      <c r="C39" s="115">
        <f>PARÂMETRO!E10</f>
        <v>3.7</v>
      </c>
      <c r="D39" s="116">
        <f>(2*C39*20*B18)-(IF(D18*6%&lt;=(2*C39*20*B18),D18*6%,(2*C39*20*B18)))+(2*C39*15.5*B19)-(IF(D19*6%&lt;=(2*C39*15.5*B19),D19*6%,(2*C39*15.5*B19)))+(2*C39*15.5*B20)-(IF(D20*6%&lt;=(2*C39*15.5*B20),D20*6%,(2*C39*15.5*B20)))</f>
        <v>51.828400000000016</v>
      </c>
    </row>
    <row r="40" spans="1:10">
      <c r="A40" s="745" t="str">
        <f>'Base - Módulos'!A29:B29</f>
        <v>D - Auxílio Saúde</v>
      </c>
      <c r="B40" s="746"/>
      <c r="C40" s="117">
        <f>PARÂMETRO!E3</f>
        <v>91.08</v>
      </c>
      <c r="D40" s="118">
        <f>C40*B23</f>
        <v>91.08</v>
      </c>
    </row>
    <row r="41" spans="1:10">
      <c r="A41" s="745" t="str">
        <f>'Base - Módulos'!A30:B30</f>
        <v>E - Seguro de Vida</v>
      </c>
      <c r="B41" s="747"/>
      <c r="C41" s="199">
        <f>PARÂMETRO!F3</f>
        <v>17.03</v>
      </c>
      <c r="D41" s="104">
        <f>C41*B23</f>
        <v>17.03</v>
      </c>
    </row>
    <row r="42" spans="1:10" ht="12.75" customHeight="1">
      <c r="A42" s="745" t="str">
        <f>'Base - Módulos'!A31:B31</f>
        <v>F - PAF/PAT</v>
      </c>
      <c r="B42" s="747"/>
      <c r="C42" s="46">
        <f>PARÂMETRO!G3</f>
        <v>0</v>
      </c>
      <c r="D42" s="118">
        <f>C42*B23</f>
        <v>0</v>
      </c>
    </row>
    <row r="43" spans="1:10">
      <c r="A43" s="745" t="str">
        <f>'Base - Módulos'!A32:B32</f>
        <v>G - PQM</v>
      </c>
      <c r="B43" s="747"/>
      <c r="C43" s="46">
        <f>PARÂMETRO!H3</f>
        <v>0</v>
      </c>
      <c r="D43" s="120">
        <f>C43*B23</f>
        <v>0</v>
      </c>
    </row>
    <row r="44" spans="1:10" ht="13.5" thickBot="1">
      <c r="A44" s="743" t="str">
        <f>'Base - Módulos'!A33:B33</f>
        <v>H - Despesa de Viagem</v>
      </c>
      <c r="B44" s="756"/>
      <c r="C44" s="45">
        <v>0</v>
      </c>
      <c r="D44" s="108">
        <f>C44*B23</f>
        <v>0</v>
      </c>
      <c r="H44" s="64"/>
    </row>
    <row r="45" spans="1:10" ht="13.5" thickBot="1">
      <c r="A45" s="891" t="str">
        <f>'Base - Módulos'!A34:C34</f>
        <v xml:space="preserve">      Total</v>
      </c>
      <c r="B45" s="892"/>
      <c r="C45" s="893"/>
      <c r="D45" s="121">
        <f>SUM(D37:D44)</f>
        <v>560.65840000000003</v>
      </c>
      <c r="E45" s="100"/>
    </row>
    <row r="46" spans="1:10">
      <c r="A46" s="725"/>
      <c r="B46" s="726"/>
      <c r="C46" s="726"/>
      <c r="D46" s="61"/>
    </row>
    <row r="47" spans="1:10">
      <c r="A47" s="727" t="s">
        <v>36</v>
      </c>
      <c r="B47" s="728"/>
      <c r="C47" s="728"/>
      <c r="D47" s="728"/>
    </row>
    <row r="48" spans="1:10" ht="13.5" thickBot="1">
      <c r="A48" s="729"/>
      <c r="B48" s="730"/>
      <c r="C48" s="759"/>
      <c r="D48" s="61"/>
      <c r="J48" s="244"/>
    </row>
    <row r="49" spans="1:10" ht="13.5" thickBot="1">
      <c r="A49" s="723" t="s">
        <v>37</v>
      </c>
      <c r="B49" s="754"/>
      <c r="C49" s="258" t="s">
        <v>197</v>
      </c>
      <c r="D49" s="164" t="s">
        <v>20</v>
      </c>
    </row>
    <row r="50" spans="1:10" ht="13.5" customHeight="1">
      <c r="A50" s="752" t="s">
        <v>208</v>
      </c>
      <c r="B50" s="753"/>
      <c r="C50" s="278">
        <f>Uniformes!H10</f>
        <v>62.374249647944445</v>
      </c>
      <c r="D50" s="277">
        <f>C50*B23</f>
        <v>62.374249647944445</v>
      </c>
    </row>
    <row r="51" spans="1:10">
      <c r="A51" s="745" t="s">
        <v>209</v>
      </c>
      <c r="B51" s="746"/>
      <c r="C51" s="279">
        <v>0</v>
      </c>
      <c r="D51" s="277">
        <f>C51*B23</f>
        <v>0</v>
      </c>
    </row>
    <row r="52" spans="1:10">
      <c r="A52" s="745" t="s">
        <v>210</v>
      </c>
      <c r="B52" s="746"/>
      <c r="C52" s="279">
        <f>Equipamentos!H12</f>
        <v>58.532576741746027</v>
      </c>
      <c r="D52" s="277">
        <f>C52*B23</f>
        <v>58.532576741746027</v>
      </c>
      <c r="E52" s="100"/>
    </row>
    <row r="53" spans="1:10" ht="13.5" thickBot="1">
      <c r="A53" s="743" t="s">
        <v>211</v>
      </c>
      <c r="B53" s="756"/>
      <c r="C53" s="280">
        <v>0</v>
      </c>
      <c r="D53" s="277">
        <f>C53*B23</f>
        <v>0</v>
      </c>
      <c r="J53" s="244"/>
    </row>
    <row r="54" spans="1:10" ht="13.5" thickBot="1">
      <c r="A54" s="723" t="s">
        <v>35</v>
      </c>
      <c r="B54" s="754"/>
      <c r="C54" s="724"/>
      <c r="D54" s="123">
        <f>SUM(D50:D53)</f>
        <v>120.90682638969048</v>
      </c>
    </row>
    <row r="55" spans="1:10">
      <c r="A55" s="725"/>
      <c r="B55" s="726"/>
      <c r="C55" s="726"/>
      <c r="D55" s="61"/>
    </row>
    <row r="56" spans="1:10">
      <c r="A56" s="727" t="s">
        <v>38</v>
      </c>
      <c r="B56" s="728"/>
      <c r="C56" s="728"/>
      <c r="D56" s="728"/>
    </row>
    <row r="57" spans="1:10" ht="13.5" thickBot="1">
      <c r="A57" s="729"/>
      <c r="B57" s="730"/>
      <c r="C57" s="759"/>
      <c r="D57" s="61"/>
    </row>
    <row r="58" spans="1:10" ht="13.5" thickBot="1">
      <c r="A58" s="723" t="str">
        <f>'Base - Módulos'!A47:B47</f>
        <v>4.1 - Encargos Previdenciários e FGTS</v>
      </c>
      <c r="B58" s="724"/>
      <c r="C58" s="124" t="s">
        <v>197</v>
      </c>
      <c r="D58" s="112" t="s">
        <v>20</v>
      </c>
    </row>
    <row r="59" spans="1:10">
      <c r="A59" s="752" t="str">
        <f>'Base - Módulos'!A48:B48</f>
        <v>A - INSS</v>
      </c>
      <c r="B59" s="755"/>
      <c r="C59" s="125">
        <f>'Base - Módulos'!C48</f>
        <v>0.2</v>
      </c>
      <c r="D59" s="126">
        <f>$D$32*C59</f>
        <v>457.40767248484849</v>
      </c>
      <c r="E59" s="100"/>
    </row>
    <row r="60" spans="1:10">
      <c r="A60" s="745" t="str">
        <f>'Base - Módulos'!A49:B49</f>
        <v>B - SESI ou SESC</v>
      </c>
      <c r="B60" s="747"/>
      <c r="C60" s="127">
        <f>'Base - Módulos'!C49</f>
        <v>1.4999999999999999E-2</v>
      </c>
      <c r="D60" s="128">
        <f>$D$32*C60</f>
        <v>34.305575436363632</v>
      </c>
    </row>
    <row r="61" spans="1:10">
      <c r="A61" s="745" t="str">
        <f>'Base - Módulos'!A50:B50</f>
        <v>C - SENAI ou SENAC</v>
      </c>
      <c r="B61" s="747"/>
      <c r="C61" s="127">
        <f>'Base - Módulos'!C50</f>
        <v>0.01</v>
      </c>
      <c r="D61" s="128">
        <f t="shared" ref="D61:D66" si="1">$D$32*C61</f>
        <v>22.870383624242422</v>
      </c>
    </row>
    <row r="62" spans="1:10">
      <c r="A62" s="745" t="str">
        <f>'Base - Módulos'!A51:B51</f>
        <v>D - INCRA</v>
      </c>
      <c r="B62" s="747"/>
      <c r="C62" s="127">
        <f>'Base - Módulos'!C51</f>
        <v>2E-3</v>
      </c>
      <c r="D62" s="128">
        <f t="shared" si="1"/>
        <v>4.5740767248484842</v>
      </c>
    </row>
    <row r="63" spans="1:10">
      <c r="A63" s="745" t="str">
        <f>'Base - Módulos'!A52:B52</f>
        <v>E - Salário Educação</v>
      </c>
      <c r="B63" s="747"/>
      <c r="C63" s="127">
        <f>'Base - Módulos'!C52</f>
        <v>2.5000000000000001E-2</v>
      </c>
      <c r="D63" s="128">
        <f t="shared" si="1"/>
        <v>57.175959060606061</v>
      </c>
    </row>
    <row r="64" spans="1:10">
      <c r="A64" s="745" t="str">
        <f>'Base - Módulos'!A53:B53</f>
        <v>F - FGTS</v>
      </c>
      <c r="B64" s="747"/>
      <c r="C64" s="129">
        <f>'Base - Módulos'!C53</f>
        <v>0.08</v>
      </c>
      <c r="D64" s="49">
        <f t="shared" si="1"/>
        <v>182.96306899393937</v>
      </c>
    </row>
    <row r="65" spans="1:7">
      <c r="A65" s="745" t="str">
        <f>'Base - Módulos'!A54:B54</f>
        <v>G - RAT</v>
      </c>
      <c r="B65" s="747"/>
      <c r="C65" s="129">
        <f>'Base - Módulos'!C54</f>
        <v>0.03</v>
      </c>
      <c r="D65" s="49">
        <f t="shared" si="1"/>
        <v>68.611150872727265</v>
      </c>
    </row>
    <row r="66" spans="1:7" ht="13.5" thickBot="1">
      <c r="A66" s="745" t="str">
        <f>'Base - Módulos'!A55:B55</f>
        <v>H - SEBRAE</v>
      </c>
      <c r="B66" s="747"/>
      <c r="C66" s="129">
        <f>'Base - Módulos'!C55</f>
        <v>6.0000000000000001E-3</v>
      </c>
      <c r="D66" s="49">
        <f t="shared" si="1"/>
        <v>13.722230174545453</v>
      </c>
    </row>
    <row r="67" spans="1:7" ht="13.5" thickBot="1">
      <c r="A67" s="723" t="str">
        <f>'Base - Módulos'!A56:B56</f>
        <v xml:space="preserve">      Total</v>
      </c>
      <c r="B67" s="724"/>
      <c r="C67" s="131">
        <f>SUM(C59:C66)</f>
        <v>0.3680000000000001</v>
      </c>
      <c r="D67" s="132">
        <f>SUM(D59:D66)</f>
        <v>841.63011737212116</v>
      </c>
      <c r="E67" s="100"/>
    </row>
    <row r="68" spans="1:7" ht="13.5" thickBot="1">
      <c r="A68" s="750"/>
      <c r="B68" s="751"/>
      <c r="C68" s="726"/>
      <c r="D68" s="61"/>
    </row>
    <row r="69" spans="1:7" ht="13.5" thickBot="1">
      <c r="A69" s="723" t="str">
        <f>'Base - Módulos'!A58:B58</f>
        <v>4.2 - 13º Salário</v>
      </c>
      <c r="B69" s="724"/>
      <c r="C69" s="124" t="s">
        <v>197</v>
      </c>
      <c r="D69" s="112" t="s">
        <v>20</v>
      </c>
    </row>
    <row r="70" spans="1:7">
      <c r="A70" s="752" t="str">
        <f>'Base - Módulos'!A59:B59</f>
        <v>A - 13º Salário</v>
      </c>
      <c r="B70" s="755"/>
      <c r="C70" s="133">
        <f>'Base - Módulos'!C59</f>
        <v>8.3333333333333329E-2</v>
      </c>
      <c r="D70" s="134">
        <f>C70*D32</f>
        <v>190.58653020202019</v>
      </c>
      <c r="F70" s="135"/>
    </row>
    <row r="71" spans="1:7">
      <c r="A71" s="748" t="str">
        <f>'Base - Módulos'!A60:B60</f>
        <v xml:space="preserve">      Sub-total</v>
      </c>
      <c r="B71" s="749"/>
      <c r="C71" s="136">
        <f>SUM(C70:C70)</f>
        <v>8.3333333333333329E-2</v>
      </c>
      <c r="D71" s="137">
        <f>SUM(D70:D70)</f>
        <v>190.58653020202019</v>
      </c>
    </row>
    <row r="72" spans="1:7" ht="13.5" thickBot="1">
      <c r="A72" s="745" t="str">
        <f>'Base - Módulos'!A61:B61</f>
        <v>B - Incidência Submódulo 4.1 sobre 13º</v>
      </c>
      <c r="B72" s="747"/>
      <c r="C72" s="106">
        <f>'Base - Módulos'!C61</f>
        <v>3.0666666666666675E-2</v>
      </c>
      <c r="D72" s="139">
        <f>D32*C72</f>
        <v>70.135843114343444</v>
      </c>
    </row>
    <row r="73" spans="1:7" ht="13.5" thickBot="1">
      <c r="A73" s="201" t="str">
        <f>'Base - Módulos'!A62</f>
        <v xml:space="preserve">      Total</v>
      </c>
      <c r="B73" s="202"/>
      <c r="C73" s="203">
        <f>SUM(C71:C72)</f>
        <v>0.114</v>
      </c>
      <c r="D73" s="142">
        <f>SUM(D71+D72)</f>
        <v>260.72237331636364</v>
      </c>
      <c r="E73" s="100"/>
    </row>
    <row r="74" spans="1:7" ht="13.5" thickBot="1">
      <c r="A74" s="750"/>
      <c r="B74" s="751"/>
      <c r="C74" s="751"/>
      <c r="D74" s="61"/>
      <c r="F74" s="143"/>
      <c r="G74" s="144"/>
    </row>
    <row r="75" spans="1:7" ht="13.5" thickBot="1">
      <c r="A75" s="723" t="str">
        <f>'Base - Módulos'!A64:B64</f>
        <v>4.3 - Afastamento Maternidade</v>
      </c>
      <c r="B75" s="754"/>
      <c r="C75" s="111" t="s">
        <v>197</v>
      </c>
      <c r="D75" s="112" t="s">
        <v>20</v>
      </c>
    </row>
    <row r="76" spans="1:7">
      <c r="A76" s="752" t="str">
        <f>'Base - Módulos'!A65:B65</f>
        <v>A - Férias, Adicional de Férias e 13º do substituto de Afast. Maternidade</v>
      </c>
      <c r="B76" s="755"/>
      <c r="C76" s="145">
        <f>'Base - Módulos'!C65</f>
        <v>1.2962962962962963E-3</v>
      </c>
      <c r="D76" s="146">
        <f>D32*C76</f>
        <v>2.9646793586980915</v>
      </c>
    </row>
    <row r="77" spans="1:7" ht="13.5" thickBot="1">
      <c r="A77" s="745" t="str">
        <f>'Base - Módulos'!A66:B66</f>
        <v>B - Incidência Submódulo 4.1 sobre Férias, Adicional de Férias e 13º do substituto de Afast. Mat.</v>
      </c>
      <c r="B77" s="746"/>
      <c r="C77" s="103">
        <f>'Base - Módulos'!C66</f>
        <v>4.7703703703703715E-4</v>
      </c>
      <c r="D77" s="104">
        <f>D32*C77</f>
        <v>1.0910020040008981</v>
      </c>
    </row>
    <row r="78" spans="1:7" ht="13.5" thickBot="1">
      <c r="A78" s="201" t="str">
        <f>'Base - Módulos'!A67</f>
        <v xml:space="preserve">      Total</v>
      </c>
      <c r="B78" s="204"/>
      <c r="C78" s="131">
        <f>SUM(C76:C77)</f>
        <v>1.7733333333333334E-3</v>
      </c>
      <c r="D78" s="97">
        <f>SUM(D76:D77)</f>
        <v>4.0556813626989898</v>
      </c>
      <c r="E78" s="110"/>
    </row>
    <row r="79" spans="1:7" ht="13.5" thickBot="1">
      <c r="A79" s="757"/>
      <c r="B79" s="758"/>
      <c r="C79" s="758"/>
      <c r="D79" s="61"/>
    </row>
    <row r="80" spans="1:7" ht="13.5" thickBot="1">
      <c r="A80" s="723" t="str">
        <f>'Base - Módulos'!A69:B69</f>
        <v>4.4 - Provisão para Rescisão</v>
      </c>
      <c r="B80" s="754"/>
      <c r="C80" s="111" t="s">
        <v>197</v>
      </c>
      <c r="D80" s="112" t="s">
        <v>20</v>
      </c>
    </row>
    <row r="81" spans="1:6">
      <c r="A81" s="752" t="str">
        <f>'Base - Módulos'!A70:B70</f>
        <v>A - Aviso Prévio Indenizado e Reflexo do Aviso Prévio Indenizado</v>
      </c>
      <c r="B81" s="755"/>
      <c r="C81" s="147">
        <f>'Base - Módulos'!C70</f>
        <v>5.0183256172839511E-3</v>
      </c>
      <c r="D81" s="126">
        <f t="shared" ref="D81:D87" si="2">C81*$D$32</f>
        <v>11.477103201864711</v>
      </c>
    </row>
    <row r="82" spans="1:6">
      <c r="A82" s="745" t="str">
        <f>'Base - Módulos'!A71:B71</f>
        <v>B -Incidência do FGTS sobre Aviso Prévio Indenizado e Reflexo do Aviso Prévio Indenizado</v>
      </c>
      <c r="B82" s="747"/>
      <c r="C82" s="148">
        <f>'Base - Módulos'!C71</f>
        <v>4.0146604938271608E-4</v>
      </c>
      <c r="D82" s="126">
        <f t="shared" si="2"/>
        <v>0.91816825614917696</v>
      </c>
    </row>
    <row r="83" spans="1:6">
      <c r="A83" s="745" t="str">
        <f>'Base - Módulos'!A72:B72</f>
        <v>C - Multa do FGTS e Contribuição Social do Aviso Prévio Indenizado</v>
      </c>
      <c r="B83" s="747"/>
      <c r="C83" s="148">
        <f>'Base - Módulos'!C72</f>
        <v>2.0073302469135804E-4</v>
      </c>
      <c r="D83" s="126">
        <f t="shared" si="2"/>
        <v>0.45908412807458848</v>
      </c>
    </row>
    <row r="84" spans="1:6">
      <c r="A84" s="745" t="str">
        <f>'Base - Módulos'!A73:B73</f>
        <v>D - Aviso Prévio Trabalhado-APT</v>
      </c>
      <c r="B84" s="747"/>
      <c r="C84" s="148">
        <f>'Base - Módulos'!C73</f>
        <v>3.5000000000000005E-3</v>
      </c>
      <c r="D84" s="126">
        <f t="shared" si="2"/>
        <v>8.0046342684848497</v>
      </c>
    </row>
    <row r="85" spans="1:6">
      <c r="A85" s="745" t="str">
        <f>'Base - Módulos'!A74:B74</f>
        <v>E - Incidência Submódulo 4.1 sobre APT</v>
      </c>
      <c r="B85" s="747"/>
      <c r="C85" s="148">
        <f>'Base - Módulos'!C74</f>
        <v>1.2880000000000005E-3</v>
      </c>
      <c r="D85" s="126">
        <f t="shared" si="2"/>
        <v>2.9457054108024252</v>
      </c>
    </row>
    <row r="86" spans="1:6">
      <c r="A86" s="745" t="str">
        <f>'Base - Módulos'!A75:B75</f>
        <v>F - Multa do FGTS e Contribuição Social do Aviso Prévio Trabalhado</v>
      </c>
      <c r="B86" s="747"/>
      <c r="C86" s="148">
        <f>'Base - Módulos'!C75</f>
        <v>4.2999999999999997E-2</v>
      </c>
      <c r="D86" s="126">
        <f t="shared" si="2"/>
        <v>98.342649584242409</v>
      </c>
    </row>
    <row r="87" spans="1:6" ht="13.5" thickBot="1">
      <c r="A87" s="745" t="str">
        <f>'Base - Módulos'!A76:B76</f>
        <v>G - Indenização Adicional (Art. 9º da Lei nº 7.238/84)</v>
      </c>
      <c r="B87" s="747"/>
      <c r="C87" s="148">
        <f>'Base - Módulos'!C76</f>
        <v>1.6666666666666668E-3</v>
      </c>
      <c r="D87" s="149">
        <f t="shared" si="2"/>
        <v>3.8117306040404038</v>
      </c>
    </row>
    <row r="88" spans="1:6" ht="13.5" thickBot="1">
      <c r="A88" s="140" t="str">
        <f>'Base - Módulos'!A77</f>
        <v xml:space="preserve">      Total</v>
      </c>
      <c r="B88" s="141"/>
      <c r="C88" s="131">
        <f>SUM(C81:C87)</f>
        <v>5.5075191358024689E-2</v>
      </c>
      <c r="D88" s="132">
        <f>SUM(D81:D87)</f>
        <v>125.95907545365856</v>
      </c>
      <c r="E88" s="110"/>
    </row>
    <row r="89" spans="1:6" ht="13.5" thickBot="1">
      <c r="A89" s="750"/>
      <c r="B89" s="751"/>
      <c r="C89" s="759"/>
      <c r="D89" s="61"/>
    </row>
    <row r="90" spans="1:6" ht="13.5" thickBot="1">
      <c r="A90" s="723" t="str">
        <f>'Base - Módulos'!A79:B79</f>
        <v>4.5 - Composição do Custo de Reposição do Profissional Ausente</v>
      </c>
      <c r="B90" s="724"/>
      <c r="C90" s="150" t="s">
        <v>197</v>
      </c>
      <c r="D90" s="112" t="s">
        <v>20</v>
      </c>
      <c r="F90" s="241"/>
    </row>
    <row r="91" spans="1:6">
      <c r="A91" s="752" t="str">
        <f>'Base - Módulos'!A80:B80</f>
        <v>A - Férias e Adicional de Férias</v>
      </c>
      <c r="B91" s="755"/>
      <c r="C91" s="152">
        <f>'Base - Módulos'!C80</f>
        <v>0.1111111111111111</v>
      </c>
      <c r="D91" s="134">
        <f>C91*$D$32</f>
        <v>254.11537360269358</v>
      </c>
    </row>
    <row r="92" spans="1:6">
      <c r="A92" s="745" t="str">
        <f>'Base - Módulos'!A81:B81</f>
        <v>B - Ausência por Doença</v>
      </c>
      <c r="B92" s="746"/>
      <c r="C92" s="153">
        <f>'Base - Módulos'!C81</f>
        <v>1.3888888888888888E-2</v>
      </c>
      <c r="D92" s="126">
        <f>C92*$D$32</f>
        <v>31.764421700336698</v>
      </c>
    </row>
    <row r="93" spans="1:6">
      <c r="A93" s="745" t="str">
        <f>'Base - Módulos'!A82:B82</f>
        <v>C - Licença-Paternidade e Ausências Legais</v>
      </c>
      <c r="B93" s="746"/>
      <c r="C93" s="153">
        <f>'Base - Módulos'!C82</f>
        <v>8.4305555555555557E-3</v>
      </c>
      <c r="D93" s="126">
        <f>C93*$D$32</f>
        <v>19.281003972104376</v>
      </c>
    </row>
    <row r="94" spans="1:6">
      <c r="A94" s="745" t="str">
        <f>'Base - Módulos'!A83:B83</f>
        <v>D - Ausência por Acidente de Trabalho</v>
      </c>
      <c r="B94" s="746"/>
      <c r="C94" s="153">
        <f>'Base - Módulos'!C83</f>
        <v>3.3333333333333335E-3</v>
      </c>
      <c r="D94" s="126">
        <f>C94*$D$32</f>
        <v>7.6234612080808075</v>
      </c>
    </row>
    <row r="95" spans="1:6">
      <c r="A95" s="745" t="str">
        <f>'Base - Módulos'!A84:B84</f>
        <v>E - Outros</v>
      </c>
      <c r="B95" s="746"/>
      <c r="C95" s="153">
        <f>'Base - Módulos'!C84</f>
        <v>0</v>
      </c>
      <c r="D95" s="49">
        <f>C95*$D$32</f>
        <v>0</v>
      </c>
    </row>
    <row r="96" spans="1:6">
      <c r="A96" s="748" t="str">
        <f>'Base - Módulos'!A85:B85</f>
        <v xml:space="preserve">      Sub-Total</v>
      </c>
      <c r="B96" s="898"/>
      <c r="C96" s="154">
        <f>SUM(C91:C95)</f>
        <v>0.13676388888888888</v>
      </c>
      <c r="D96" s="207">
        <f>SUM(D91:D95)</f>
        <v>312.78426048321546</v>
      </c>
    </row>
    <row r="97" spans="1:10" ht="13.5" thickBot="1">
      <c r="A97" s="745" t="str">
        <f>'Base - Módulos'!A86:B86</f>
        <v>F - Incidência Submódulo 4.1 sobre Custo de Reposição</v>
      </c>
      <c r="B97" s="746"/>
      <c r="C97" s="156">
        <f>'Base - Módulos'!C86</f>
        <v>5.0329111111111123E-2</v>
      </c>
      <c r="D97" s="157">
        <f>C97*D32</f>
        <v>115.10460785782331</v>
      </c>
    </row>
    <row r="98" spans="1:10" ht="13.5" thickBot="1">
      <c r="A98" s="201" t="str">
        <f>'Base - Módulos'!A87</f>
        <v xml:space="preserve">      Total</v>
      </c>
      <c r="B98" s="202"/>
      <c r="C98" s="203">
        <f>SUM(C96:C97)</f>
        <v>0.18709300000000001</v>
      </c>
      <c r="D98" s="142">
        <f>D96+D97</f>
        <v>427.8888683410388</v>
      </c>
      <c r="E98" s="110"/>
    </row>
    <row r="99" spans="1:10" ht="13.5" thickBot="1">
      <c r="A99" s="750"/>
      <c r="B99" s="751"/>
      <c r="C99" s="751"/>
      <c r="D99" s="61"/>
    </row>
    <row r="100" spans="1:10" ht="13.5" thickBot="1">
      <c r="A100" s="723" t="str">
        <f>'Base - Módulos'!A89:B89</f>
        <v xml:space="preserve">Resumo do Módulo 4 </v>
      </c>
      <c r="B100" s="724"/>
      <c r="C100" s="124" t="s">
        <v>197</v>
      </c>
      <c r="D100" s="112" t="s">
        <v>20</v>
      </c>
    </row>
    <row r="101" spans="1:10">
      <c r="A101" s="752" t="str">
        <f>'Base - Módulos'!A90:B90</f>
        <v>4.1 - Encargos Previdênciários e FGTS</v>
      </c>
      <c r="B101" s="753"/>
      <c r="C101" s="158">
        <f>C67</f>
        <v>0.3680000000000001</v>
      </c>
      <c r="D101" s="134">
        <f>D67</f>
        <v>841.63011737212116</v>
      </c>
    </row>
    <row r="102" spans="1:10">
      <c r="A102" s="745" t="str">
        <f>'Base - Módulos'!A91:B91</f>
        <v>4.2 - 13º Salário</v>
      </c>
      <c r="B102" s="746"/>
      <c r="C102" s="159">
        <f>C71+C72</f>
        <v>0.114</v>
      </c>
      <c r="D102" s="128">
        <f>D73</f>
        <v>260.72237331636364</v>
      </c>
    </row>
    <row r="103" spans="1:10">
      <c r="A103" s="745" t="str">
        <f>'Base - Módulos'!A92:B92</f>
        <v>4.3 - Afastamento Maternidade</v>
      </c>
      <c r="B103" s="746"/>
      <c r="C103" s="127">
        <f>C76+C77</f>
        <v>1.7733333333333334E-3</v>
      </c>
      <c r="D103" s="128">
        <f>D78</f>
        <v>4.0556813626989898</v>
      </c>
      <c r="I103" s="64"/>
    </row>
    <row r="104" spans="1:10">
      <c r="A104" s="745" t="str">
        <f>'Base - Módulos'!A93:B93</f>
        <v>4.4 - Provisão para Rescisão</v>
      </c>
      <c r="B104" s="746"/>
      <c r="C104" s="127">
        <f>SUM(C81:C87)</f>
        <v>5.5075191358024689E-2</v>
      </c>
      <c r="D104" s="128">
        <f>D88</f>
        <v>125.95907545365856</v>
      </c>
    </row>
    <row r="105" spans="1:10" ht="13.5" thickBot="1">
      <c r="A105" s="745" t="str">
        <f>'Base - Módulos'!A94:B94</f>
        <v xml:space="preserve">4.5 - Composição do Custo de Reposição do Profissional Ausente </v>
      </c>
      <c r="B105" s="746"/>
      <c r="C105" s="160">
        <f>SUM(C96:C97)</f>
        <v>0.18709300000000001</v>
      </c>
      <c r="D105" s="157">
        <f>D98</f>
        <v>427.8888683410388</v>
      </c>
    </row>
    <row r="106" spans="1:10" ht="13.5" thickBot="1">
      <c r="A106" s="723" t="str">
        <f>'Base - Módulos'!A95:B95</f>
        <v xml:space="preserve">      Total</v>
      </c>
      <c r="B106" s="724"/>
      <c r="C106" s="161">
        <f>SUM(C101:C105)</f>
        <v>0.72594152469135809</v>
      </c>
      <c r="D106" s="123">
        <f>SUM(D101:D105)</f>
        <v>1660.2561158458811</v>
      </c>
      <c r="E106" s="100"/>
      <c r="F106" s="100"/>
      <c r="I106" s="64"/>
    </row>
    <row r="107" spans="1:10">
      <c r="A107" s="725"/>
      <c r="B107" s="726"/>
      <c r="C107" s="726"/>
      <c r="D107" s="162"/>
    </row>
    <row r="108" spans="1:10">
      <c r="A108" s="727" t="s">
        <v>62</v>
      </c>
      <c r="B108" s="728"/>
      <c r="C108" s="728"/>
      <c r="D108" s="728"/>
    </row>
    <row r="109" spans="1:10" ht="13.5" thickBot="1">
      <c r="A109" s="729"/>
      <c r="B109" s="730"/>
      <c r="C109" s="730"/>
      <c r="D109" s="61"/>
      <c r="G109" s="241"/>
    </row>
    <row r="110" spans="1:10" ht="13.5" thickBot="1">
      <c r="A110" s="163" t="str">
        <f>'Base - Módulos'!A99</f>
        <v>5 - Custos Indiretos, Tributos e Lucro</v>
      </c>
      <c r="B110" s="731" t="s">
        <v>197</v>
      </c>
      <c r="C110" s="732"/>
      <c r="D110" s="164" t="s">
        <v>20</v>
      </c>
      <c r="J110" s="64"/>
    </row>
    <row r="111" spans="1:10">
      <c r="A111" s="165" t="str">
        <f>'Base - Módulos'!A100</f>
        <v>A - Custos Indiretos</v>
      </c>
      <c r="B111" s="282">
        <f>'Base - Módulos'!B100:C100</f>
        <v>113.7</v>
      </c>
      <c r="C111" s="209"/>
      <c r="D111" s="134">
        <f>B111*B23</f>
        <v>113.7</v>
      </c>
      <c r="I111" s="64"/>
    </row>
    <row r="112" spans="1:10">
      <c r="A112" s="48" t="str">
        <f>'Base - Módulos'!A101</f>
        <v>B - Tributos</v>
      </c>
      <c r="B112" s="168" t="str">
        <f>'Base - Módulos'!B101:C101</f>
        <v>%</v>
      </c>
      <c r="C112" s="210" t="str">
        <f>B112</f>
        <v>%</v>
      </c>
      <c r="D112" s="211"/>
    </row>
    <row r="113" spans="1:9" ht="12.75" customHeight="1">
      <c r="A113" s="48" t="str">
        <f>'Base - Módulos'!A102</f>
        <v xml:space="preserve">      B.1 - Tributos Federais (Cofins)</v>
      </c>
      <c r="B113" s="169">
        <f>'Base - Módulos'!B102:C102</f>
        <v>3</v>
      </c>
      <c r="C113" s="168">
        <f>((100/((100-$B$118)%)-100)*B113)/$B$118</f>
        <v>3.1796502384737768</v>
      </c>
      <c r="D113" s="211">
        <f>((D32+D45+D54+D106+D111+D119)*C113)%</f>
        <v>155.13385388425525</v>
      </c>
    </row>
    <row r="114" spans="1:9">
      <c r="A114" s="48" t="str">
        <f>'Base - Módulos'!A103</f>
        <v xml:space="preserve">      B.1 - Tributos Federais (PIS)</v>
      </c>
      <c r="B114" s="169">
        <f>'Base - Módulos'!B103:C103</f>
        <v>0.65</v>
      </c>
      <c r="C114" s="212">
        <f>((100/((100-$B$118)%)-100)*B114)/$B$118</f>
        <v>0.68892421833598505</v>
      </c>
      <c r="D114" s="211">
        <f>((D32+D45+D54+D106+D111+D119)*C114)%</f>
        <v>33.612335008255307</v>
      </c>
    </row>
    <row r="115" spans="1:9">
      <c r="A115" s="48" t="str">
        <f>'Base - Módulos'!A104</f>
        <v xml:space="preserve">      B.2 - Tributos Estaduais (não se aplica)</v>
      </c>
      <c r="B115" s="169"/>
      <c r="C115" s="212"/>
      <c r="D115" s="211">
        <v>0</v>
      </c>
    </row>
    <row r="116" spans="1:9">
      <c r="A116" s="48" t="str">
        <f>'Base - Módulos'!A105</f>
        <v xml:space="preserve">      B.3 - Tributos Municipais (ISS)</v>
      </c>
      <c r="B116" s="169">
        <f>100*'ISS VIGILANCIA'!B3</f>
        <v>2</v>
      </c>
      <c r="C116" s="212">
        <f>((100/((100-$B$118)%)-100)*B116)/$B$118</f>
        <v>2.1197668256491848</v>
      </c>
      <c r="D116" s="211">
        <f>((D32+D45+D54+D106+D111+D119)*C116)%</f>
        <v>103.42256925617018</v>
      </c>
      <c r="I116" s="64"/>
    </row>
    <row r="117" spans="1:9">
      <c r="A117" s="48" t="str">
        <f>'Base - Módulos'!A106</f>
        <v xml:space="preserve">      B.4 - Outros Tributos (não se aplica)</v>
      </c>
      <c r="B117" s="169"/>
      <c r="C117" s="212"/>
      <c r="D117" s="211">
        <v>0</v>
      </c>
    </row>
    <row r="118" spans="1:9">
      <c r="A118" s="48" t="str">
        <f>'Base - Módulos'!A107</f>
        <v xml:space="preserve">      Total Tributos (B)</v>
      </c>
      <c r="B118" s="213">
        <f>SUM(B113:B117)</f>
        <v>5.65</v>
      </c>
      <c r="C118" s="214">
        <f>SUM(C113:C117)</f>
        <v>5.988341282458947</v>
      </c>
      <c r="D118" s="215">
        <f>SUM(D113:D117)</f>
        <v>292.16875814868075</v>
      </c>
      <c r="F118" s="100"/>
    </row>
    <row r="119" spans="1:9" ht="13.5" thickBot="1">
      <c r="A119" s="48" t="str">
        <f>'Base - Módulos'!A108</f>
        <v>C - Lucro</v>
      </c>
      <c r="B119" s="216">
        <f>'Base - Módulos'!B108:C108</f>
        <v>136.4</v>
      </c>
      <c r="C119" s="217"/>
      <c r="D119" s="128">
        <f>B119*B23</f>
        <v>136.4</v>
      </c>
    </row>
    <row r="120" spans="1:9" ht="13.5" thickBot="1">
      <c r="A120" s="720" t="str">
        <f>'Base - Módulos'!A109:C109</f>
        <v xml:space="preserve">      Total</v>
      </c>
      <c r="B120" s="721"/>
      <c r="C120" s="900"/>
      <c r="D120" s="142">
        <f>D111+D118+D119</f>
        <v>542.26875814868072</v>
      </c>
      <c r="E120" s="100"/>
    </row>
    <row r="121" spans="1:9" ht="13.5" thickBot="1">
      <c r="A121" s="719"/>
      <c r="B121" s="719"/>
      <c r="C121" s="719"/>
      <c r="D121" s="162"/>
    </row>
    <row r="122" spans="1:9" ht="13.5" thickBot="1">
      <c r="A122" s="720" t="s">
        <v>73</v>
      </c>
      <c r="B122" s="721"/>
      <c r="C122" s="900"/>
      <c r="D122" s="174">
        <f>D32+D45+D54+D106+D120</f>
        <v>5171.128462808495</v>
      </c>
      <c r="E122" s="175"/>
      <c r="F122" s="100">
        <f>D122-'Resumo Geral'!CC5</f>
        <v>0</v>
      </c>
    </row>
    <row r="123" spans="1:9" ht="13.5" thickBot="1"/>
    <row r="124" spans="1:9" ht="13.5" thickBot="1">
      <c r="A124" s="720" t="s">
        <v>195</v>
      </c>
      <c r="B124" s="721"/>
      <c r="C124" s="900"/>
      <c r="D124" s="142">
        <f>D122*12</f>
        <v>62053.541553701943</v>
      </c>
    </row>
    <row r="125" spans="1:9">
      <c r="D125" s="178"/>
    </row>
  </sheetData>
  <sheetProtection algorithmName="SHA-512" hashValue="ua1eFIq+FMDE+cmhnSNReLoo38+ja7FpUdl2DKbA1oU/fH3QSjkZqJFQdABL8J/pMkmtgn37aKfz4xK6OYrBYw==" saltValue="C+AIDNDHcXhJVkyV9kH+wQ==" spinCount="100000" sheet="1" objects="1" scenarios="1"/>
  <mergeCells count="100">
    <mergeCell ref="A8:C8"/>
    <mergeCell ref="A16:D16"/>
    <mergeCell ref="A17:D17"/>
    <mergeCell ref="A25:B25"/>
    <mergeCell ref="A1:D1"/>
    <mergeCell ref="A2:D2"/>
    <mergeCell ref="A5:C5"/>
    <mergeCell ref="A6:C6"/>
    <mergeCell ref="A7:C7"/>
    <mergeCell ref="A26:B26"/>
    <mergeCell ref="A27:B27"/>
    <mergeCell ref="A28:B28"/>
    <mergeCell ref="A9:C9"/>
    <mergeCell ref="A10:D10"/>
    <mergeCell ref="A11:C11"/>
    <mergeCell ref="A12:D12"/>
    <mergeCell ref="A13:D13"/>
    <mergeCell ref="A15:D15"/>
    <mergeCell ref="A29:B29"/>
    <mergeCell ref="A30:B30"/>
    <mergeCell ref="A31:B31"/>
    <mergeCell ref="A32:C32"/>
    <mergeCell ref="A33:C33"/>
    <mergeCell ref="A45:C45"/>
    <mergeCell ref="A34:D34"/>
    <mergeCell ref="A35:C35"/>
    <mergeCell ref="A36:B36"/>
    <mergeCell ref="A37:B37"/>
    <mergeCell ref="A38:B38"/>
    <mergeCell ref="A39:B39"/>
    <mergeCell ref="A40:B40"/>
    <mergeCell ref="A41:B41"/>
    <mergeCell ref="A42:B42"/>
    <mergeCell ref="A43:B43"/>
    <mergeCell ref="A44:B44"/>
    <mergeCell ref="A57:C57"/>
    <mergeCell ref="A46:C46"/>
    <mergeCell ref="A47:D47"/>
    <mergeCell ref="A48:C48"/>
    <mergeCell ref="A49:B49"/>
    <mergeCell ref="A50:B50"/>
    <mergeCell ref="A51:B51"/>
    <mergeCell ref="A52:B52"/>
    <mergeCell ref="A53:B53"/>
    <mergeCell ref="A54:C54"/>
    <mergeCell ref="A55:C55"/>
    <mergeCell ref="A56:D56"/>
    <mergeCell ref="A69:B69"/>
    <mergeCell ref="A58:B58"/>
    <mergeCell ref="A59:B59"/>
    <mergeCell ref="A60:B60"/>
    <mergeCell ref="A61:B61"/>
    <mergeCell ref="A62:B62"/>
    <mergeCell ref="A63:B63"/>
    <mergeCell ref="A64:B64"/>
    <mergeCell ref="A65:B65"/>
    <mergeCell ref="A66:B66"/>
    <mergeCell ref="A67:B67"/>
    <mergeCell ref="A68:C68"/>
    <mergeCell ref="A82:B82"/>
    <mergeCell ref="A70:B70"/>
    <mergeCell ref="A71:B71"/>
    <mergeCell ref="A72:B72"/>
    <mergeCell ref="A74:C74"/>
    <mergeCell ref="A75:B75"/>
    <mergeCell ref="A76:B76"/>
    <mergeCell ref="A77:B77"/>
    <mergeCell ref="A79:C79"/>
    <mergeCell ref="A80:B80"/>
    <mergeCell ref="A81:B81"/>
    <mergeCell ref="A95:B95"/>
    <mergeCell ref="A83:B83"/>
    <mergeCell ref="A84:B84"/>
    <mergeCell ref="A85:B85"/>
    <mergeCell ref="A86:B86"/>
    <mergeCell ref="A87:B87"/>
    <mergeCell ref="A89:C89"/>
    <mergeCell ref="A90:B90"/>
    <mergeCell ref="A91:B91"/>
    <mergeCell ref="A92:B92"/>
    <mergeCell ref="A93:B93"/>
    <mergeCell ref="A94:B94"/>
    <mergeCell ref="A108:D108"/>
    <mergeCell ref="A96:B96"/>
    <mergeCell ref="A97:B97"/>
    <mergeCell ref="A99:C99"/>
    <mergeCell ref="A100:B100"/>
    <mergeCell ref="A101:B101"/>
    <mergeCell ref="A102:B102"/>
    <mergeCell ref="A103:B103"/>
    <mergeCell ref="A104:B104"/>
    <mergeCell ref="A105:B105"/>
    <mergeCell ref="A106:B106"/>
    <mergeCell ref="A107:C107"/>
    <mergeCell ref="A124:C124"/>
    <mergeCell ref="A109:C109"/>
    <mergeCell ref="B110:C110"/>
    <mergeCell ref="A120:C120"/>
    <mergeCell ref="A121:C121"/>
    <mergeCell ref="A122:C122"/>
  </mergeCells>
  <printOptions horizontalCentered="1"/>
  <pageMargins left="0.39370078740157483" right="0.39370078740157483" top="1.1811023622047245" bottom="0.39370078740157483" header="0.39370078740157483" footer="0.39370078740157483"/>
  <pageSetup scale="40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19" zoomScale="110" zoomScaleNormal="100" zoomScaleSheetLayoutView="110" workbookViewId="0">
      <selection activeCell="C19" sqref="C19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7" style="179" customWidth="1"/>
    <col min="5" max="16384" width="9.140625" style="53"/>
  </cols>
  <sheetData>
    <row r="1" spans="1:5">
      <c r="A1" s="770" t="str">
        <f>'Base - Módulos'!A1:C1</f>
        <v>Apenso V - Planilha de Composição de Custos</v>
      </c>
      <c r="B1" s="771"/>
      <c r="C1" s="771"/>
      <c r="D1" s="771"/>
    </row>
    <row r="2" spans="1:5">
      <c r="A2" s="772" t="s">
        <v>296</v>
      </c>
      <c r="B2" s="773"/>
      <c r="C2" s="773"/>
      <c r="D2" s="773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4" t="str">
        <f>'Base - Módulos'!A5:C5</f>
        <v>Tipo de Serviço</v>
      </c>
      <c r="B5" s="775"/>
      <c r="C5" s="864"/>
      <c r="D5" s="57" t="s">
        <v>267</v>
      </c>
    </row>
    <row r="6" spans="1:5">
      <c r="A6" s="745" t="str">
        <f>'Base - Módulos'!A6:C6</f>
        <v>Salário Normativo da Categoria Profissional</v>
      </c>
      <c r="B6" s="747"/>
      <c r="C6" s="919"/>
      <c r="D6" s="227">
        <f>CCT!E12</f>
        <v>1602.86</v>
      </c>
    </row>
    <row r="7" spans="1:5" ht="25.5">
      <c r="A7" s="745" t="str">
        <f>'Base - Módulos'!A7:C7</f>
        <v>Categoria Profissional - Jornada</v>
      </c>
      <c r="B7" s="747"/>
      <c r="C7" s="919"/>
      <c r="D7" s="59" t="s">
        <v>243</v>
      </c>
    </row>
    <row r="8" spans="1:5" ht="13.5" thickBot="1">
      <c r="A8" s="745" t="str">
        <f>'Base - Módulos'!A8:C8</f>
        <v>Data Base da Categoria</v>
      </c>
      <c r="B8" s="747"/>
      <c r="C8" s="919"/>
      <c r="D8" s="60">
        <v>42370</v>
      </c>
    </row>
    <row r="9" spans="1:5" ht="15.75" customHeight="1">
      <c r="A9" s="725"/>
      <c r="B9" s="726"/>
      <c r="C9" s="726"/>
      <c r="D9" s="61"/>
    </row>
    <row r="10" spans="1:5" ht="15.75" customHeight="1">
      <c r="A10" s="727" t="s">
        <v>18</v>
      </c>
      <c r="B10" s="728"/>
      <c r="C10" s="728"/>
      <c r="D10" s="728"/>
    </row>
    <row r="11" spans="1:5" ht="15.75" customHeight="1" thickBot="1">
      <c r="A11" s="729"/>
      <c r="B11" s="730"/>
      <c r="C11" s="730"/>
      <c r="D11" s="61"/>
    </row>
    <row r="12" spans="1:5" ht="13.5" thickBot="1">
      <c r="A12" s="723" t="str">
        <f>'Base - Módulos'!A12:B12</f>
        <v>1 - Composição da Remuneração</v>
      </c>
      <c r="B12" s="724"/>
      <c r="C12" s="228" t="s">
        <v>197</v>
      </c>
      <c r="D12" s="112" t="s">
        <v>20</v>
      </c>
    </row>
    <row r="13" spans="1:5">
      <c r="A13" s="752" t="str">
        <f>'Base - Módulos'!A13:B13</f>
        <v>A - Salário Base</v>
      </c>
      <c r="B13" s="753"/>
      <c r="C13" s="229">
        <v>1</v>
      </c>
      <c r="D13" s="146">
        <f>D6*C13</f>
        <v>1602.86</v>
      </c>
    </row>
    <row r="14" spans="1:5">
      <c r="A14" s="777" t="str">
        <f>'Base - Módulos'!A14:B14</f>
        <v>B - Adicional de Periculosidade</v>
      </c>
      <c r="B14" s="778"/>
      <c r="C14" s="105">
        <f>'Base - Módulos'!C14</f>
        <v>0.3</v>
      </c>
      <c r="D14" s="69">
        <f>D13*C14</f>
        <v>480.85799999999995</v>
      </c>
    </row>
    <row r="15" spans="1:5">
      <c r="A15" s="777" t="str">
        <f>'Base - Módulos'!A15:B15</f>
        <v>C - Adicional de Insalubridade</v>
      </c>
      <c r="B15" s="778"/>
      <c r="C15" s="115">
        <f>'Base - Módulos'!C15</f>
        <v>0</v>
      </c>
      <c r="D15" s="69">
        <v>0</v>
      </c>
    </row>
    <row r="16" spans="1:5">
      <c r="A16" s="777" t="str">
        <f>'Base - Módulos'!A16:B16</f>
        <v>D - Adicional Noturno</v>
      </c>
      <c r="B16" s="778"/>
      <c r="C16" s="103">
        <v>0</v>
      </c>
      <c r="D16" s="69">
        <f>(D13+D14)*C16</f>
        <v>0</v>
      </c>
    </row>
    <row r="17" spans="1:10">
      <c r="A17" s="777" t="str">
        <f>'Base - Módulos'!A17:B17</f>
        <v>E - Hora Noturna Adicional</v>
      </c>
      <c r="B17" s="778"/>
      <c r="C17" s="105">
        <v>0</v>
      </c>
      <c r="D17" s="69">
        <v>0</v>
      </c>
    </row>
    <row r="18" spans="1:10">
      <c r="A18" s="777" t="str">
        <f>'Base - Módulos'!A18:B18</f>
        <v>F - Adicional de Hora Extra</v>
      </c>
      <c r="B18" s="778"/>
      <c r="C18" s="105">
        <v>0</v>
      </c>
      <c r="D18" s="69">
        <v>0</v>
      </c>
    </row>
    <row r="19" spans="1:10">
      <c r="A19" s="777" t="str">
        <f>'Base - Módulos'!A19:B19</f>
        <v>G - Intervalo Intrajornada</v>
      </c>
      <c r="B19" s="778"/>
      <c r="C19" s="103">
        <f>1/220*20</f>
        <v>9.0909090909090912E-2</v>
      </c>
      <c r="D19" s="69">
        <f>(D13+D14+D16)*C19</f>
        <v>189.42890909090909</v>
      </c>
    </row>
    <row r="20" spans="1:10" ht="13.5" thickBot="1">
      <c r="A20" s="777" t="str">
        <f>'Base - Módulos'!A20:B20</f>
        <v>H - Feriado Nacional - Súmula 444/2012 - TST  e Dia do Vigilante</v>
      </c>
      <c r="B20" s="778"/>
      <c r="C20" s="106">
        <f>(1/220*8.8*2)/12</f>
        <v>6.6666666666666671E-3</v>
      </c>
      <c r="D20" s="325">
        <f>(D13+D14)*C20</f>
        <v>13.891453333333333</v>
      </c>
      <c r="E20" s="107"/>
    </row>
    <row r="21" spans="1:10" ht="13.5" thickBot="1">
      <c r="A21" s="723" t="str">
        <f>'Base - Módulos'!A21:C21</f>
        <v xml:space="preserve">      Total da Remuneração</v>
      </c>
      <c r="B21" s="754"/>
      <c r="C21" s="724"/>
      <c r="D21" s="97">
        <f>SUM(D13:D20)</f>
        <v>2287.0383624242422</v>
      </c>
    </row>
    <row r="22" spans="1:10">
      <c r="A22" s="725"/>
      <c r="B22" s="726"/>
      <c r="C22" s="726"/>
      <c r="D22" s="61"/>
    </row>
    <row r="23" spans="1:10">
      <c r="A23" s="727" t="s">
        <v>28</v>
      </c>
      <c r="B23" s="728"/>
      <c r="C23" s="728"/>
      <c r="D23" s="728"/>
    </row>
    <row r="24" spans="1:10" ht="13.5" thickBot="1">
      <c r="A24" s="729"/>
      <c r="B24" s="730"/>
      <c r="C24" s="730"/>
      <c r="D24" s="61"/>
    </row>
    <row r="25" spans="1:10" ht="13.5" thickBot="1">
      <c r="A25" s="723" t="str">
        <f>'Base - Módulos'!A25:B25</f>
        <v xml:space="preserve">2 - Benefícios Mensais e Diários </v>
      </c>
      <c r="B25" s="754"/>
      <c r="C25" s="111" t="s">
        <v>197</v>
      </c>
      <c r="D25" s="112" t="s">
        <v>20</v>
      </c>
      <c r="F25" s="64"/>
      <c r="J25" s="64"/>
    </row>
    <row r="26" spans="1:10">
      <c r="A26" s="752" t="str">
        <f>'Base - Módulos'!A26:B26</f>
        <v>A - Auxílio Alimentação (Cesta Básica)</v>
      </c>
      <c r="B26" s="753"/>
      <c r="C26" s="113">
        <f>PARÂMETRO!C3</f>
        <v>112.9</v>
      </c>
      <c r="D26" s="104">
        <f>$C$13*C26</f>
        <v>112.9</v>
      </c>
      <c r="H26" s="64"/>
    </row>
    <row r="27" spans="1:10">
      <c r="A27" s="745" t="str">
        <f>'Base - Módulos'!A27:B27</f>
        <v>B - Auxílio Alimentação (Tíquete Refeição)</v>
      </c>
      <c r="B27" s="747"/>
      <c r="C27" s="230">
        <f>PARÂMETRO!D3</f>
        <v>15.99</v>
      </c>
      <c r="D27" s="231">
        <f>(C27*20-C27*20*10%)*C13</f>
        <v>287.82</v>
      </c>
    </row>
    <row r="28" spans="1:10">
      <c r="A28" s="745" t="str">
        <f>'Base - Módulos'!A28:B28</f>
        <v>C - Auxílio Transporte -Vr. Total do VT deduzido da parcela descontada do empregado</v>
      </c>
      <c r="B28" s="747"/>
      <c r="C28" s="115">
        <f>PARÂMETRO!E10</f>
        <v>3.7</v>
      </c>
      <c r="D28" s="116">
        <f>(2*$C$28*20*C13)-(IF(D13*6%&lt;=(2*$C$28*20*C13),D13*6%,(2*$C$28*20*C13)))</f>
        <v>51.828400000000016</v>
      </c>
    </row>
    <row r="29" spans="1:10">
      <c r="A29" s="745" t="str">
        <f>'Base - Módulos'!A29:B29</f>
        <v>D - Auxílio Saúde</v>
      </c>
      <c r="B29" s="746"/>
      <c r="C29" s="117">
        <f>PARÂMETRO!E3</f>
        <v>91.08</v>
      </c>
      <c r="D29" s="118">
        <f>$C$13*C29</f>
        <v>91.08</v>
      </c>
    </row>
    <row r="30" spans="1:10">
      <c r="A30" s="745" t="str">
        <f>'Base - Módulos'!A30:B30</f>
        <v>E - Seguro de Vida</v>
      </c>
      <c r="B30" s="746"/>
      <c r="C30" s="326">
        <f>PARÂMETRO!F3</f>
        <v>17.03</v>
      </c>
      <c r="D30" s="104">
        <f>$C$13*C30</f>
        <v>17.03</v>
      </c>
    </row>
    <row r="31" spans="1:10">
      <c r="A31" s="745" t="str">
        <f>'Base - Módulos'!A31:B31</f>
        <v>F - PAF/PAT</v>
      </c>
      <c r="B31" s="747"/>
      <c r="C31" s="199">
        <f>PARÂMETRO!G3</f>
        <v>0</v>
      </c>
      <c r="D31" s="104">
        <f>$C$13*C31</f>
        <v>0</v>
      </c>
    </row>
    <row r="32" spans="1:10">
      <c r="A32" s="745" t="str">
        <f>'Base - Módulos'!A32:B32</f>
        <v>G - PQM</v>
      </c>
      <c r="B32" s="747"/>
      <c r="C32" s="232">
        <f>PARÂMETRO!H3</f>
        <v>0</v>
      </c>
      <c r="D32" s="104">
        <f>$C$13*C32</f>
        <v>0</v>
      </c>
    </row>
    <row r="33" spans="1:11" ht="13.5" thickBot="1">
      <c r="A33" s="745" t="str">
        <f>'Base - Módulos'!A33:B33</f>
        <v>H - Despesa de Viagem</v>
      </c>
      <c r="B33" s="747"/>
      <c r="C33" s="233">
        <v>0</v>
      </c>
      <c r="D33" s="234">
        <f>C33*C13</f>
        <v>0</v>
      </c>
    </row>
    <row r="34" spans="1:11" ht="13.5" thickBot="1">
      <c r="A34" s="723" t="str">
        <f>'Base - Módulos'!A34:C34</f>
        <v xml:space="preserve">      Total</v>
      </c>
      <c r="B34" s="754"/>
      <c r="C34" s="724"/>
      <c r="D34" s="235">
        <f>SUM(D26:D33)</f>
        <v>560.65840000000003</v>
      </c>
    </row>
    <row r="35" spans="1:11">
      <c r="A35" s="725"/>
      <c r="B35" s="726"/>
      <c r="C35" s="726"/>
      <c r="D35" s="61"/>
    </row>
    <row r="36" spans="1:11">
      <c r="A36" s="727" t="s">
        <v>36</v>
      </c>
      <c r="B36" s="728"/>
      <c r="C36" s="728"/>
      <c r="D36" s="728"/>
      <c r="K36" s="244"/>
    </row>
    <row r="37" spans="1:11" ht="13.5" thickBot="1">
      <c r="A37" s="729"/>
      <c r="B37" s="730"/>
      <c r="C37" s="759"/>
      <c r="D37" s="61"/>
    </row>
    <row r="38" spans="1:11" ht="13.5" thickBot="1">
      <c r="A38" s="723" t="str">
        <f>'Base - Módulos'!A38:B38</f>
        <v>3 - Insumos Diversos</v>
      </c>
      <c r="B38" s="754"/>
      <c r="C38" s="111" t="s">
        <v>197</v>
      </c>
      <c r="D38" s="112" t="s">
        <v>20</v>
      </c>
    </row>
    <row r="39" spans="1:11">
      <c r="A39" s="752" t="str">
        <f>'Base - Módulos'!A39:B39</f>
        <v>A - Uniformes e EPIs</v>
      </c>
      <c r="B39" s="753"/>
      <c r="C39" s="236">
        <f>Uniformes!H10</f>
        <v>62.374249647944445</v>
      </c>
      <c r="D39" s="122">
        <f>C39*$C$13</f>
        <v>62.374249647944445</v>
      </c>
    </row>
    <row r="40" spans="1:11">
      <c r="A40" s="745" t="str">
        <f>'Base - Módulos'!A40:B40</f>
        <v>B - Materiais de Consumo</v>
      </c>
      <c r="B40" s="747"/>
      <c r="C40" s="237">
        <v>0</v>
      </c>
      <c r="D40" s="122">
        <f>C40*$C$13</f>
        <v>0</v>
      </c>
    </row>
    <row r="41" spans="1:11">
      <c r="A41" s="745" t="str">
        <f>'Base - Módulos'!A41:B41</f>
        <v>C - Máquinas e Equipamentos (depreciação)</v>
      </c>
      <c r="B41" s="747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5" t="str">
        <f>'Base - Módulos'!A42:B42</f>
        <v xml:space="preserve">D -Produtos de Limpeza </v>
      </c>
      <c r="B42" s="747"/>
      <c r="C42" s="200">
        <v>0</v>
      </c>
      <c r="D42" s="122">
        <f>C42*$C$13</f>
        <v>0</v>
      </c>
    </row>
    <row r="43" spans="1:11" ht="13.5" thickBot="1">
      <c r="A43" s="723" t="str">
        <f>'Base - Módulos'!A43:C43</f>
        <v xml:space="preserve">      Total</v>
      </c>
      <c r="B43" s="754"/>
      <c r="C43" s="724"/>
      <c r="D43" s="123">
        <f>SUM(D39:D42)</f>
        <v>120.90682638969048</v>
      </c>
    </row>
    <row r="44" spans="1:11">
      <c r="A44" s="725"/>
      <c r="B44" s="726"/>
      <c r="C44" s="726"/>
      <c r="D44" s="61"/>
    </row>
    <row r="45" spans="1:11">
      <c r="A45" s="727" t="s">
        <v>38</v>
      </c>
      <c r="B45" s="728"/>
      <c r="C45" s="728"/>
      <c r="D45" s="728"/>
    </row>
    <row r="46" spans="1:11" ht="13.5" thickBot="1">
      <c r="A46" s="729"/>
      <c r="B46" s="730"/>
      <c r="C46" s="759"/>
      <c r="D46" s="61"/>
    </row>
    <row r="47" spans="1:11" ht="13.5" thickBot="1">
      <c r="A47" s="723" t="str">
        <f>'Base - Módulos'!A47:B47</f>
        <v>4.1 - Encargos Previdenciários e FGTS</v>
      </c>
      <c r="B47" s="724"/>
      <c r="C47" s="124" t="s">
        <v>197</v>
      </c>
      <c r="D47" s="112" t="s">
        <v>20</v>
      </c>
    </row>
    <row r="48" spans="1:11">
      <c r="A48" s="752" t="str">
        <f>'Base - Módulos'!A48:B48</f>
        <v>A - INSS</v>
      </c>
      <c r="B48" s="755"/>
      <c r="C48" s="125">
        <f>'Base - Módulos'!C48</f>
        <v>0.2</v>
      </c>
      <c r="D48" s="126">
        <f>$D$21*C48</f>
        <v>457.40767248484849</v>
      </c>
    </row>
    <row r="49" spans="1:10">
      <c r="A49" s="745" t="str">
        <f>'Base - Módulos'!A49:B49</f>
        <v>B - SESI ou SESC</v>
      </c>
      <c r="B49" s="747"/>
      <c r="C49" s="127">
        <f>'Base - Módulos'!C49</f>
        <v>1.4999999999999999E-2</v>
      </c>
      <c r="D49" s="128">
        <f t="shared" ref="D49:D55" si="0">$D$21*C49</f>
        <v>34.305575436363632</v>
      </c>
    </row>
    <row r="50" spans="1:10">
      <c r="A50" s="745" t="str">
        <f>'Base - Módulos'!A50:B50</f>
        <v>C - SENAI ou SENAC</v>
      </c>
      <c r="B50" s="747"/>
      <c r="C50" s="127">
        <f>'Base - Módulos'!C50</f>
        <v>0.01</v>
      </c>
      <c r="D50" s="128">
        <f t="shared" si="0"/>
        <v>22.870383624242422</v>
      </c>
    </row>
    <row r="51" spans="1:10">
      <c r="A51" s="745" t="str">
        <f>'Base - Módulos'!A51:B51</f>
        <v>D - INCRA</v>
      </c>
      <c r="B51" s="747"/>
      <c r="C51" s="127">
        <f>'Base - Módulos'!C51</f>
        <v>2E-3</v>
      </c>
      <c r="D51" s="128">
        <f t="shared" si="0"/>
        <v>4.5740767248484842</v>
      </c>
    </row>
    <row r="52" spans="1:10">
      <c r="A52" s="745" t="str">
        <f>'Base - Módulos'!A52:B52</f>
        <v>E - Salário Educação</v>
      </c>
      <c r="B52" s="747"/>
      <c r="C52" s="127">
        <f>'Base - Módulos'!C52</f>
        <v>2.5000000000000001E-2</v>
      </c>
      <c r="D52" s="128">
        <f t="shared" si="0"/>
        <v>57.175959060606061</v>
      </c>
    </row>
    <row r="53" spans="1:10">
      <c r="A53" s="745" t="str">
        <f>'Base - Módulos'!A53:B53</f>
        <v>F - FGTS</v>
      </c>
      <c r="B53" s="747"/>
      <c r="C53" s="129">
        <f>'Base - Módulos'!C53</f>
        <v>0.08</v>
      </c>
      <c r="D53" s="49">
        <f t="shared" si="0"/>
        <v>182.96306899393937</v>
      </c>
    </row>
    <row r="54" spans="1:10">
      <c r="A54" s="745" t="str">
        <f>'Base - Módulos'!A54:B54</f>
        <v>G - RAT</v>
      </c>
      <c r="B54" s="747"/>
      <c r="C54" s="129">
        <f>'Base - Módulos'!C54</f>
        <v>0.03</v>
      </c>
      <c r="D54" s="49">
        <f t="shared" si="0"/>
        <v>68.611150872727265</v>
      </c>
    </row>
    <row r="55" spans="1:10" ht="13.5" thickBot="1">
      <c r="A55" s="745" t="str">
        <f>'Base - Módulos'!A55:B55</f>
        <v>H - SEBRAE</v>
      </c>
      <c r="B55" s="747"/>
      <c r="C55" s="129">
        <f>'Base - Módulos'!C55</f>
        <v>6.0000000000000001E-3</v>
      </c>
      <c r="D55" s="49">
        <f t="shared" si="0"/>
        <v>13.722230174545453</v>
      </c>
    </row>
    <row r="56" spans="1:10" ht="13.5" thickBot="1">
      <c r="A56" s="723" t="str">
        <f>'Base - Módulos'!A56:B56</f>
        <v xml:space="preserve">      Total</v>
      </c>
      <c r="B56" s="724"/>
      <c r="C56" s="131">
        <f>SUM(C48:C55)</f>
        <v>0.3680000000000001</v>
      </c>
      <c r="D56" s="132">
        <f>SUM(D48:D55)</f>
        <v>841.63011737212116</v>
      </c>
    </row>
    <row r="57" spans="1:10" ht="13.5" thickBot="1">
      <c r="A57" s="750"/>
      <c r="B57" s="751"/>
      <c r="C57" s="726"/>
      <c r="D57" s="61"/>
    </row>
    <row r="58" spans="1:10" ht="13.5" thickBot="1">
      <c r="A58" s="723" t="str">
        <f>'Base - Módulos'!A58:B58</f>
        <v>4.2 - 13º Salário</v>
      </c>
      <c r="B58" s="724"/>
      <c r="C58" s="124" t="s">
        <v>197</v>
      </c>
      <c r="D58" s="112" t="s">
        <v>20</v>
      </c>
      <c r="J58" s="244"/>
    </row>
    <row r="59" spans="1:10">
      <c r="A59" s="752" t="str">
        <f>'Base - Módulos'!A59:B59</f>
        <v>A - 13º Salário</v>
      </c>
      <c r="B59" s="755"/>
      <c r="C59" s="133">
        <f>'Base - Módulos'!C59</f>
        <v>8.3333333333333329E-2</v>
      </c>
      <c r="D59" s="134">
        <f>C59*D21</f>
        <v>190.58653020202019</v>
      </c>
      <c r="F59" s="135"/>
    </row>
    <row r="60" spans="1:10">
      <c r="A60" s="748" t="str">
        <f>'Base - Módulos'!A60:B60</f>
        <v xml:space="preserve">      Sub-total</v>
      </c>
      <c r="B60" s="749"/>
      <c r="C60" s="136">
        <f>SUM(C59:C59)</f>
        <v>8.3333333333333329E-2</v>
      </c>
      <c r="D60" s="137">
        <f>SUM(D59:D59)</f>
        <v>190.58653020202019</v>
      </c>
    </row>
    <row r="61" spans="1:10" ht="13.5" thickBot="1">
      <c r="A61" s="743" t="str">
        <f>'Base - Módulos'!A61:B61</f>
        <v>B - Incidência Submódulo 4.1 sobre 13º</v>
      </c>
      <c r="B61" s="756"/>
      <c r="C61" s="106">
        <f>'Base - Módulos'!C61</f>
        <v>3.0666666666666675E-2</v>
      </c>
      <c r="D61" s="139">
        <f>D21*C61</f>
        <v>70.135843114343444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260.72237331636364</v>
      </c>
    </row>
    <row r="63" spans="1:10" ht="13.5" thickBot="1">
      <c r="A63" s="750"/>
      <c r="B63" s="751"/>
      <c r="C63" s="759"/>
      <c r="D63" s="61"/>
      <c r="F63" s="143"/>
      <c r="G63" s="144"/>
    </row>
    <row r="64" spans="1:10" ht="13.5" thickBot="1">
      <c r="A64" s="723" t="str">
        <f>'Base - Módulos'!A64:B64</f>
        <v>4.3 - Afastamento Maternidade</v>
      </c>
      <c r="B64" s="754"/>
      <c r="C64" s="111" t="s">
        <v>197</v>
      </c>
      <c r="D64" s="112" t="s">
        <v>20</v>
      </c>
    </row>
    <row r="65" spans="1:8">
      <c r="A65" s="752" t="str">
        <f>'Base - Módulos'!A65:B65</f>
        <v>A - Férias, Adicional de Férias e 13º do substituto de Afast. Maternidade</v>
      </c>
      <c r="B65" s="755"/>
      <c r="C65" s="145">
        <f>'Base - Módulos'!C65</f>
        <v>1.2962962962962963E-3</v>
      </c>
      <c r="D65" s="146">
        <f>D21*C65</f>
        <v>2.9646793586980915</v>
      </c>
    </row>
    <row r="66" spans="1:8" ht="13.5" thickBot="1">
      <c r="A66" s="745" t="str">
        <f>'Base - Módulos'!A66:B66</f>
        <v>B - Incidência Submódulo 4.1 sobre Férias, Adicional de Férias e 13º do substituto de Afast. Mat.</v>
      </c>
      <c r="B66" s="747"/>
      <c r="C66" s="103">
        <f>'Base - Módulos'!C66</f>
        <v>4.7703703703703715E-4</v>
      </c>
      <c r="D66" s="104">
        <f>D21*C66</f>
        <v>1.0910020040008981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4.0556813626989898</v>
      </c>
    </row>
    <row r="68" spans="1:8" ht="13.5" thickBot="1">
      <c r="A68" s="757"/>
      <c r="B68" s="758"/>
      <c r="C68" s="758"/>
      <c r="D68" s="61"/>
    </row>
    <row r="69" spans="1:8" ht="13.5" thickBot="1">
      <c r="A69" s="723" t="str">
        <f>'Base - Módulos'!A69:B69</f>
        <v>4.4 - Provisão para Rescisão</v>
      </c>
      <c r="B69" s="754"/>
      <c r="C69" s="111" t="s">
        <v>197</v>
      </c>
      <c r="D69" s="112" t="s">
        <v>20</v>
      </c>
    </row>
    <row r="70" spans="1:8">
      <c r="A70" s="752" t="str">
        <f>'Base - Módulos'!A70:B70</f>
        <v>A - Aviso Prévio Indenizado e Reflexo do Aviso Prévio Indenizado</v>
      </c>
      <c r="B70" s="755"/>
      <c r="C70" s="147">
        <f>'Base - Módulos'!C70</f>
        <v>5.0183256172839511E-3</v>
      </c>
      <c r="D70" s="126">
        <f t="shared" ref="D70:D76" si="1">C70*$D$21</f>
        <v>11.477103201864711</v>
      </c>
      <c r="H70" s="143"/>
    </row>
    <row r="71" spans="1:8">
      <c r="A71" s="745" t="str">
        <f>'Base - Módulos'!A71:B71</f>
        <v>B -Incidência do FGTS sobre Aviso Prévio Indenizado e Reflexo do Aviso Prévio Indenizado</v>
      </c>
      <c r="B71" s="747"/>
      <c r="C71" s="148">
        <f>'Base - Módulos'!C71</f>
        <v>4.0146604938271608E-4</v>
      </c>
      <c r="D71" s="126">
        <f t="shared" si="1"/>
        <v>0.91816825614917696</v>
      </c>
    </row>
    <row r="72" spans="1:8">
      <c r="A72" s="745" t="str">
        <f>'Base - Módulos'!A72:B72</f>
        <v>C - Multa do FGTS e Contribuição Social do Aviso Prévio Indenizado</v>
      </c>
      <c r="B72" s="747"/>
      <c r="C72" s="148">
        <f>'Base - Módulos'!C72</f>
        <v>2.0073302469135804E-4</v>
      </c>
      <c r="D72" s="126">
        <f t="shared" si="1"/>
        <v>0.45908412807458848</v>
      </c>
    </row>
    <row r="73" spans="1:8">
      <c r="A73" s="745" t="str">
        <f>'Base - Módulos'!A73:B73</f>
        <v>D - Aviso Prévio Trabalhado-APT</v>
      </c>
      <c r="B73" s="747"/>
      <c r="C73" s="148">
        <f>'Base - Módulos'!C73</f>
        <v>3.5000000000000005E-3</v>
      </c>
      <c r="D73" s="126">
        <f t="shared" si="1"/>
        <v>8.0046342684848497</v>
      </c>
    </row>
    <row r="74" spans="1:8">
      <c r="A74" s="745" t="str">
        <f>'Base - Módulos'!A74:B74</f>
        <v>E - Incidência Submódulo 4.1 sobre APT</v>
      </c>
      <c r="B74" s="747"/>
      <c r="C74" s="148">
        <f>'Base - Módulos'!C74</f>
        <v>1.2880000000000005E-3</v>
      </c>
      <c r="D74" s="126">
        <f t="shared" si="1"/>
        <v>2.9457054108024252</v>
      </c>
    </row>
    <row r="75" spans="1:8">
      <c r="A75" s="745" t="str">
        <f>'Base - Módulos'!A75:B75</f>
        <v>F - Multa do FGTS e Contribuição Social do Aviso Prévio Trabalhado</v>
      </c>
      <c r="B75" s="747"/>
      <c r="C75" s="148">
        <f>'Base - Módulos'!C75</f>
        <v>4.2999999999999997E-2</v>
      </c>
      <c r="D75" s="126">
        <f t="shared" si="1"/>
        <v>98.342649584242409</v>
      </c>
    </row>
    <row r="76" spans="1:8" ht="13.5" thickBot="1">
      <c r="A76" s="745" t="str">
        <f>'Base - Módulos'!A76:B76</f>
        <v>G - Indenização Adicional (Art. 9º da Lei nº 7.238/84)</v>
      </c>
      <c r="B76" s="747"/>
      <c r="C76" s="148">
        <f>'Base - Módulos'!C76</f>
        <v>1.6666666666666668E-3</v>
      </c>
      <c r="D76" s="149">
        <f t="shared" si="1"/>
        <v>3.8117306040404038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125.95907545365856</v>
      </c>
    </row>
    <row r="78" spans="1:8" ht="13.5" thickBot="1">
      <c r="A78" s="750"/>
      <c r="B78" s="751"/>
      <c r="C78" s="751"/>
      <c r="D78" s="61"/>
    </row>
    <row r="79" spans="1:8" ht="13.5" thickBot="1">
      <c r="A79" s="723" t="str">
        <f>'Base - Módulos'!A79:B79</f>
        <v>4.5 - Composição do Custo de Reposição do Profissional Ausente</v>
      </c>
      <c r="B79" s="724"/>
      <c r="C79" s="150" t="s">
        <v>197</v>
      </c>
      <c r="D79" s="112" t="s">
        <v>20</v>
      </c>
      <c r="F79" s="241"/>
      <c r="G79" s="64"/>
    </row>
    <row r="80" spans="1:8">
      <c r="A80" s="752" t="str">
        <f>'Base - Módulos'!A80:B80</f>
        <v>A - Férias e Adicional de Férias</v>
      </c>
      <c r="B80" s="755"/>
      <c r="C80" s="152">
        <f>'Base - Módulos'!C80</f>
        <v>0.1111111111111111</v>
      </c>
      <c r="D80" s="134">
        <f>C80*$D$21</f>
        <v>254.11537360269358</v>
      </c>
    </row>
    <row r="81" spans="1:6">
      <c r="A81" s="745" t="str">
        <f>'Base - Módulos'!A81:B81</f>
        <v>B - Ausência por Doença</v>
      </c>
      <c r="B81" s="746"/>
      <c r="C81" s="153">
        <f>'Base - Módulos'!C81</f>
        <v>1.3888888888888888E-2</v>
      </c>
      <c r="D81" s="126">
        <f>C81*$D$21</f>
        <v>31.764421700336698</v>
      </c>
    </row>
    <row r="82" spans="1:6">
      <c r="A82" s="745" t="str">
        <f>'Base - Módulos'!A82:B82</f>
        <v>C - Licença-Paternidade e Ausências Legais</v>
      </c>
      <c r="B82" s="746"/>
      <c r="C82" s="153">
        <f>'Base - Módulos'!C82</f>
        <v>8.4305555555555557E-3</v>
      </c>
      <c r="D82" s="126">
        <f>C82*$D$21</f>
        <v>19.281003972104376</v>
      </c>
    </row>
    <row r="83" spans="1:6">
      <c r="A83" s="745" t="str">
        <f>'Base - Módulos'!A83:B83</f>
        <v>D - Ausência por Acidente de Trabalho</v>
      </c>
      <c r="B83" s="746"/>
      <c r="C83" s="153">
        <f>'Base - Módulos'!C83</f>
        <v>3.3333333333333335E-3</v>
      </c>
      <c r="D83" s="126">
        <f>C83*$D$21</f>
        <v>7.6234612080808075</v>
      </c>
    </row>
    <row r="84" spans="1:6">
      <c r="A84" s="745" t="str">
        <f>'Base - Módulos'!A84:B84</f>
        <v>E - Outros</v>
      </c>
      <c r="B84" s="746"/>
      <c r="C84" s="153">
        <f>'Base - Módulos'!C84</f>
        <v>0</v>
      </c>
      <c r="D84" s="49">
        <f>C84*$D$21</f>
        <v>0</v>
      </c>
    </row>
    <row r="85" spans="1:6">
      <c r="A85" s="748" t="str">
        <f>'Base - Módulos'!A85:B85</f>
        <v xml:space="preserve">      Sub-Total</v>
      </c>
      <c r="B85" s="898"/>
      <c r="C85" s="154">
        <f>SUM(C80:C84)</f>
        <v>0.13676388888888888</v>
      </c>
      <c r="D85" s="207">
        <f>SUM(D80:D84)</f>
        <v>312.78426048321546</v>
      </c>
    </row>
    <row r="86" spans="1:6" ht="13.5" thickBot="1">
      <c r="A86" s="745" t="str">
        <f>'Base - Módulos'!A86:B86</f>
        <v>F - Incidência Submódulo 4.1 sobre Custo de Reposição</v>
      </c>
      <c r="B86" s="746"/>
      <c r="C86" s="156">
        <f>'Base - Módulos'!C86</f>
        <v>5.0329111111111123E-2</v>
      </c>
      <c r="D86" s="157">
        <f>C86*D21</f>
        <v>115.10460785782331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427.8888683410388</v>
      </c>
    </row>
    <row r="88" spans="1:6" ht="13.5" thickBot="1">
      <c r="A88" s="750"/>
      <c r="B88" s="751"/>
      <c r="C88" s="751"/>
      <c r="D88" s="61"/>
    </row>
    <row r="89" spans="1:6" ht="13.5" thickBot="1">
      <c r="A89" s="723" t="str">
        <f>'Base - Módulos'!A89:B89</f>
        <v xml:space="preserve">Resumo do Módulo 4 </v>
      </c>
      <c r="B89" s="724"/>
      <c r="C89" s="124" t="s">
        <v>197</v>
      </c>
      <c r="D89" s="112" t="s">
        <v>20</v>
      </c>
    </row>
    <row r="90" spans="1:6">
      <c r="A90" s="752" t="str">
        <f>'Base - Módulos'!A90:B90</f>
        <v>4.1 - Encargos Previdênciários e FGTS</v>
      </c>
      <c r="B90" s="753"/>
      <c r="C90" s="158">
        <f>C56</f>
        <v>0.3680000000000001</v>
      </c>
      <c r="D90" s="134">
        <f>D56</f>
        <v>841.63011737212116</v>
      </c>
    </row>
    <row r="91" spans="1:6">
      <c r="A91" s="745" t="str">
        <f>'Base - Módulos'!A91:B91</f>
        <v>4.2 - 13º Salário</v>
      </c>
      <c r="B91" s="746"/>
      <c r="C91" s="159">
        <f>C60+C61</f>
        <v>0.114</v>
      </c>
      <c r="D91" s="128">
        <f>D62</f>
        <v>260.72237331636364</v>
      </c>
    </row>
    <row r="92" spans="1:6">
      <c r="A92" s="745" t="str">
        <f>'Base - Módulos'!A92:B92</f>
        <v>4.3 - Afastamento Maternidade</v>
      </c>
      <c r="B92" s="746"/>
      <c r="C92" s="127">
        <f>C65+C66</f>
        <v>1.7733333333333334E-3</v>
      </c>
      <c r="D92" s="128">
        <f>D67</f>
        <v>4.0556813626989898</v>
      </c>
    </row>
    <row r="93" spans="1:6">
      <c r="A93" s="745" t="str">
        <f>'Base - Módulos'!A93:B93</f>
        <v>4.4 - Provisão para Rescisão</v>
      </c>
      <c r="B93" s="746"/>
      <c r="C93" s="127">
        <f>SUM(C70:C76)</f>
        <v>5.5075191358024689E-2</v>
      </c>
      <c r="D93" s="128">
        <f>D77</f>
        <v>125.95907545365856</v>
      </c>
    </row>
    <row r="94" spans="1:6" ht="13.5" thickBot="1">
      <c r="A94" s="745" t="str">
        <f>'Base - Módulos'!A94:B94</f>
        <v xml:space="preserve">4.5 - Composição do Custo de Reposição do Profissional Ausente </v>
      </c>
      <c r="B94" s="746"/>
      <c r="C94" s="160">
        <f>SUM(C85:C86)</f>
        <v>0.18709300000000001</v>
      </c>
      <c r="D94" s="157">
        <f>D87</f>
        <v>427.8888683410388</v>
      </c>
    </row>
    <row r="95" spans="1:6" ht="13.5" thickBot="1">
      <c r="A95" s="723" t="str">
        <f>'Base - Módulos'!A95:B95</f>
        <v xml:space="preserve">      Total</v>
      </c>
      <c r="B95" s="724"/>
      <c r="C95" s="161">
        <f>SUM(C90:C94)</f>
        <v>0.72594152469135809</v>
      </c>
      <c r="D95" s="123">
        <f>SUM(D90:D94)</f>
        <v>1660.2561158458811</v>
      </c>
      <c r="F95" s="100"/>
    </row>
    <row r="96" spans="1:6">
      <c r="A96" s="725"/>
      <c r="B96" s="726"/>
      <c r="C96" s="726"/>
      <c r="D96" s="162"/>
    </row>
    <row r="97" spans="1:7">
      <c r="A97" s="727" t="s">
        <v>62</v>
      </c>
      <c r="B97" s="728"/>
      <c r="C97" s="728"/>
      <c r="D97" s="728"/>
    </row>
    <row r="98" spans="1:7" ht="13.5" thickBot="1">
      <c r="A98" s="729"/>
      <c r="B98" s="730"/>
      <c r="C98" s="730"/>
      <c r="D98" s="61"/>
      <c r="G98" s="241"/>
    </row>
    <row r="99" spans="1:7" ht="13.5" thickBot="1">
      <c r="A99" s="163" t="str">
        <f>'Base - Módulos'!A99</f>
        <v>5 - Custos Indiretos, Tributos e Lucro</v>
      </c>
      <c r="B99" s="731" t="s">
        <v>197</v>
      </c>
      <c r="C99" s="732"/>
      <c r="D99" s="164" t="s">
        <v>20</v>
      </c>
    </row>
    <row r="100" spans="1:7">
      <c r="A100" s="165" t="str">
        <f>'Base - Módulos'!A100</f>
        <v>A - Custos Indiretos</v>
      </c>
      <c r="B100" s="282">
        <f>'Base - Módulos'!B100:C100</f>
        <v>113.7</v>
      </c>
      <c r="C100" s="209"/>
      <c r="D100" s="134">
        <f>B100*C13</f>
        <v>113.7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3.1796502384737768</v>
      </c>
      <c r="D102" s="211">
        <f>((D21+D34+D43+D95+D100+D108)*$C$102)%</f>
        <v>155.13385388425525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0.68892421833598505</v>
      </c>
      <c r="D103" s="211">
        <f>((D21+D34+D43+D95+D100+D108)*$C$103)%</f>
        <v>33.612335008255307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VIGILANCIA'!B3</f>
        <v>2</v>
      </c>
      <c r="C105" s="212">
        <f>((100/((100-$B$107)%)-100)*B105)/$B$107</f>
        <v>2.1197668256491848</v>
      </c>
      <c r="D105" s="211">
        <f>((D21+D34+D43+D95+D100+D108)*$C$105)%</f>
        <v>103.42256925617018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5.65</v>
      </c>
      <c r="C107" s="214">
        <f>SUM(C102:C106)</f>
        <v>5.988341282458947</v>
      </c>
      <c r="D107" s="215">
        <f>((D21+D34+D43+D95+D100+D108)*$C$107)%</f>
        <v>292.16875814868075</v>
      </c>
      <c r="F107" s="100"/>
    </row>
    <row r="108" spans="1:7" ht="13.5" thickBot="1">
      <c r="A108" s="48" t="str">
        <f>'Base - Módulos'!A108</f>
        <v>C - Lucro</v>
      </c>
      <c r="B108" s="283">
        <f>'Base - Módulos'!B108:C108</f>
        <v>136.4</v>
      </c>
      <c r="C108" s="239"/>
      <c r="D108" s="128">
        <f>B108*C13</f>
        <v>136.4</v>
      </c>
    </row>
    <row r="109" spans="1:7" ht="13.5" thickBot="1">
      <c r="A109" s="720" t="str">
        <f>'Base - Módulos'!A109:C109</f>
        <v xml:space="preserve">      Total</v>
      </c>
      <c r="B109" s="721"/>
      <c r="C109" s="900"/>
      <c r="D109" s="142">
        <f>D100+D107+D108</f>
        <v>542.26875814868072</v>
      </c>
    </row>
    <row r="110" spans="1:7" ht="13.5" thickBot="1">
      <c r="A110" s="719"/>
      <c r="B110" s="719"/>
      <c r="C110" s="719"/>
      <c r="D110" s="162"/>
    </row>
    <row r="111" spans="1:7" ht="13.5" thickBot="1">
      <c r="A111" s="720" t="s">
        <v>73</v>
      </c>
      <c r="B111" s="721"/>
      <c r="C111" s="900"/>
      <c r="D111" s="142">
        <f>D21+D34+D43+D95+D109</f>
        <v>5171.128462808495</v>
      </c>
    </row>
    <row r="113" spans="1:4">
      <c r="B113"/>
      <c r="D113" s="177"/>
    </row>
    <row r="114" spans="1:4" ht="13.5" thickBot="1">
      <c r="D114" s="178"/>
    </row>
    <row r="115" spans="1:4" ht="13.5" thickBot="1">
      <c r="A115" s="720" t="s">
        <v>294</v>
      </c>
      <c r="B115" s="721"/>
      <c r="C115" s="900"/>
      <c r="D115" s="142">
        <f>D111*12</f>
        <v>62053.541553701943</v>
      </c>
    </row>
  </sheetData>
  <sheetProtection algorithmName="SHA-512" hashValue="XWhu2Qy0D8kE43BrqkYb8rK724fwTWkBdwm6uMGw1bVQ2yqJc8k0Nrs15XIML+yM/E2mwyNf7xUkU+qWgx1J8Q==" saltValue="Jw7OIKQ4RQlss8U1YiCD3Q==" spinCount="100000" sheet="1" objects="1" scenarios="1"/>
  <mergeCells count="97">
    <mergeCell ref="A8:C8"/>
    <mergeCell ref="A1:D1"/>
    <mergeCell ref="A2:D2"/>
    <mergeCell ref="A5:C5"/>
    <mergeCell ref="A6:C6"/>
    <mergeCell ref="A7:C7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68:C68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81:B81"/>
    <mergeCell ref="A69:B69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94:B94"/>
    <mergeCell ref="A82:B82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115:C115"/>
    <mergeCell ref="A110:C110"/>
    <mergeCell ref="A111:C111"/>
    <mergeCell ref="A95:B95"/>
    <mergeCell ref="A96:C96"/>
    <mergeCell ref="A97:D97"/>
    <mergeCell ref="A98:C98"/>
    <mergeCell ref="B99:C99"/>
    <mergeCell ref="A109:C109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V125"/>
  <sheetViews>
    <sheetView showGridLines="0" view="pageBreakPreview" topLeftCell="A34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6.28515625" style="53" customWidth="1"/>
    <col min="3" max="3" width="18" style="53" customWidth="1"/>
    <col min="4" max="4" width="19.28515625" style="179" customWidth="1"/>
    <col min="5" max="5" width="12.28515625" style="53" customWidth="1"/>
    <col min="6" max="16384" width="9.140625" style="53"/>
  </cols>
  <sheetData>
    <row r="1" spans="1:4">
      <c r="A1" s="770" t="str">
        <f>'Base - Módulos'!A1:C1</f>
        <v>Apenso V - Planilha de Composição de Custos</v>
      </c>
      <c r="B1" s="771"/>
      <c r="C1" s="771"/>
      <c r="D1" s="771"/>
    </row>
    <row r="2" spans="1:4">
      <c r="A2" s="772" t="s">
        <v>297</v>
      </c>
      <c r="B2" s="773"/>
      <c r="C2" s="773"/>
      <c r="D2" s="773"/>
    </row>
    <row r="3" spans="1:4" ht="13.5" thickBot="1">
      <c r="A3" s="285"/>
      <c r="B3" s="286"/>
      <c r="C3" s="286"/>
      <c r="D3" s="284"/>
    </row>
    <row r="4" spans="1:4" ht="13.5" thickBot="1">
      <c r="A4" s="54"/>
      <c r="B4" s="55"/>
      <c r="C4" s="55"/>
      <c r="D4" s="56"/>
    </row>
    <row r="5" spans="1:4" ht="12.75" customHeight="1">
      <c r="A5" s="774" t="str">
        <f>'Base - Módulos'!A5:C5</f>
        <v>Tipo de Serviço</v>
      </c>
      <c r="B5" s="775"/>
      <c r="C5" s="864"/>
      <c r="D5" s="57" t="s">
        <v>267</v>
      </c>
    </row>
    <row r="6" spans="1:4">
      <c r="A6" s="865" t="str">
        <f>'Base - Módulos'!A6:C6</f>
        <v>Salário Normativo da Categoria Profissional</v>
      </c>
      <c r="B6" s="866"/>
      <c r="C6" s="867"/>
      <c r="D6" s="58"/>
    </row>
    <row r="7" spans="1:4">
      <c r="A7" s="865" t="str">
        <f>'Base - Módulos'!A7:C7</f>
        <v>Categoria Profissional - Jornada</v>
      </c>
      <c r="B7" s="866"/>
      <c r="C7" s="867"/>
      <c r="D7" s="59" t="s">
        <v>292</v>
      </c>
    </row>
    <row r="8" spans="1:4" ht="13.5" thickBot="1">
      <c r="A8" s="872" t="str">
        <f>'Base - Módulos'!A8:C8</f>
        <v>Data Base da Categoria</v>
      </c>
      <c r="B8" s="873"/>
      <c r="C8" s="874"/>
      <c r="D8" s="60">
        <v>42370</v>
      </c>
    </row>
    <row r="9" spans="1:4" ht="15.75" customHeight="1">
      <c r="A9" s="878"/>
      <c r="B9" s="879"/>
      <c r="C9" s="879"/>
      <c r="D9" s="61"/>
    </row>
    <row r="10" spans="1:4" ht="15.75" customHeight="1">
      <c r="A10" s="880" t="s">
        <v>18</v>
      </c>
      <c r="B10" s="881"/>
      <c r="C10" s="881"/>
      <c r="D10" s="881"/>
    </row>
    <row r="11" spans="1:4" ht="15.75" customHeight="1" thickBot="1">
      <c r="A11" s="772"/>
      <c r="B11" s="773"/>
      <c r="C11" s="773"/>
      <c r="D11" s="61"/>
    </row>
    <row r="12" spans="1:4" ht="27" customHeight="1" thickBot="1">
      <c r="A12" s="907" t="s">
        <v>183</v>
      </c>
      <c r="B12" s="908"/>
      <c r="C12" s="908"/>
      <c r="D12" s="909"/>
    </row>
    <row r="13" spans="1:4" ht="12.75" customHeight="1" thickBot="1">
      <c r="A13" s="910" t="s">
        <v>184</v>
      </c>
      <c r="B13" s="911"/>
      <c r="C13" s="911"/>
      <c r="D13" s="912"/>
    </row>
    <row r="14" spans="1:4" ht="13.5" thickBot="1">
      <c r="A14" s="191" t="s">
        <v>87</v>
      </c>
      <c r="B14" s="287" t="s">
        <v>79</v>
      </c>
      <c r="C14" s="63" t="s">
        <v>182</v>
      </c>
      <c r="D14" s="288" t="s">
        <v>13</v>
      </c>
    </row>
    <row r="15" spans="1:4">
      <c r="A15" s="913"/>
      <c r="B15" s="914"/>
      <c r="C15" s="914"/>
      <c r="D15" s="915"/>
    </row>
    <row r="16" spans="1:4" ht="13.5" thickBot="1">
      <c r="A16" s="916"/>
      <c r="B16" s="917"/>
      <c r="C16" s="917"/>
      <c r="D16" s="918"/>
    </row>
    <row r="17" spans="1:22" ht="30" customHeight="1" thickBot="1">
      <c r="A17" s="885" t="s">
        <v>76</v>
      </c>
      <c r="B17" s="886"/>
      <c r="C17" s="886"/>
      <c r="D17" s="887"/>
    </row>
    <row r="18" spans="1:22">
      <c r="A18" s="65" t="s">
        <v>243</v>
      </c>
      <c r="B18" s="70">
        <f>CCT!F13</f>
        <v>1</v>
      </c>
      <c r="C18" s="192">
        <f>CCT!E13</f>
        <v>1602.86</v>
      </c>
      <c r="D18" s="67">
        <f>B18*C18</f>
        <v>1602.86</v>
      </c>
    </row>
    <row r="19" spans="1:22">
      <c r="A19" s="68" t="s">
        <v>239</v>
      </c>
      <c r="B19" s="72">
        <f>CCT!H13</f>
        <v>0</v>
      </c>
      <c r="C19" s="94">
        <f>CCT!G13</f>
        <v>0</v>
      </c>
      <c r="D19" s="74">
        <f>B19*C19</f>
        <v>0</v>
      </c>
    </row>
    <row r="20" spans="1:22" ht="13.5" thickBot="1">
      <c r="A20" s="48" t="s">
        <v>240</v>
      </c>
      <c r="B20" s="72">
        <f>CCT!J13</f>
        <v>0</v>
      </c>
      <c r="C20" s="94">
        <f>CCT!I13</f>
        <v>0</v>
      </c>
      <c r="D20" s="74">
        <f>B20*C20</f>
        <v>0</v>
      </c>
    </row>
    <row r="21" spans="1:22" ht="13.5" thickBot="1">
      <c r="A21" s="83" t="s">
        <v>246</v>
      </c>
      <c r="B21" s="75">
        <f>SUM(B18:B20)</f>
        <v>1</v>
      </c>
      <c r="C21" s="95"/>
      <c r="D21" s="77">
        <f>SUM(D18:D20)</f>
        <v>1602.86</v>
      </c>
    </row>
    <row r="22" spans="1:22" ht="24" thickBot="1">
      <c r="A22" s="193"/>
      <c r="B22" s="194"/>
      <c r="C22" s="195"/>
      <c r="D22" s="196"/>
      <c r="F22" s="328"/>
      <c r="G22" s="328"/>
      <c r="H22" s="328"/>
      <c r="I22" s="328"/>
      <c r="J22" s="328"/>
      <c r="K22" s="328"/>
      <c r="L22" s="328"/>
      <c r="M22" s="328"/>
      <c r="N22" s="328"/>
      <c r="O22" s="328"/>
      <c r="P22" s="328"/>
      <c r="Q22" s="328"/>
      <c r="R22" s="328"/>
      <c r="S22" s="328"/>
      <c r="T22" s="328"/>
      <c r="U22" s="328"/>
      <c r="V22" s="328"/>
    </row>
    <row r="23" spans="1:22" ht="24" thickBot="1">
      <c r="A23" s="83" t="s">
        <v>185</v>
      </c>
      <c r="B23" s="75">
        <f>B21</f>
        <v>1</v>
      </c>
      <c r="C23" s="83"/>
      <c r="D23" s="197">
        <f>D21</f>
        <v>1602.86</v>
      </c>
      <c r="E23" s="100"/>
      <c r="F23" s="328"/>
      <c r="G23" s="328"/>
      <c r="H23" s="328"/>
      <c r="I23" s="328"/>
      <c r="J23" s="328"/>
      <c r="K23" s="328"/>
      <c r="L23" s="328"/>
      <c r="M23" s="328"/>
      <c r="N23" s="328"/>
      <c r="O23" s="328"/>
      <c r="P23" s="328"/>
      <c r="Q23" s="328"/>
      <c r="R23" s="328"/>
      <c r="S23" s="328"/>
      <c r="T23" s="328"/>
      <c r="U23" s="328"/>
      <c r="V23" s="328"/>
    </row>
    <row r="24" spans="1:22">
      <c r="A24" s="218"/>
      <c r="B24" s="219"/>
      <c r="C24" s="220" t="s">
        <v>197</v>
      </c>
      <c r="D24" s="221" t="s">
        <v>198</v>
      </c>
      <c r="E24" s="100"/>
    </row>
    <row r="25" spans="1:22" ht="12.75" customHeight="1">
      <c r="A25" s="745" t="str">
        <f>'Base - Módulos'!A14:B14</f>
        <v>B - Adicional de Periculosidade</v>
      </c>
      <c r="B25" s="746"/>
      <c r="C25" s="198">
        <f>'Base - Módulos'!C14</f>
        <v>0.3</v>
      </c>
      <c r="D25" s="146">
        <f>C25*$D$23</f>
        <v>480.85799999999995</v>
      </c>
      <c r="E25" s="110"/>
      <c r="G25" s="328"/>
    </row>
    <row r="26" spans="1:22">
      <c r="A26" s="745" t="str">
        <f>'Base - Módulos'!A15:B15</f>
        <v>C - Adicional de Insalubridade</v>
      </c>
      <c r="B26" s="746"/>
      <c r="C26" s="115">
        <f>'Base - Módulos'!C15</f>
        <v>0</v>
      </c>
      <c r="D26" s="104">
        <f t="shared" ref="D26:D29" si="0">C26*$B$23*$D$23</f>
        <v>0</v>
      </c>
    </row>
    <row r="27" spans="1:22" ht="12.75" customHeight="1">
      <c r="A27" s="745" t="str">
        <f>'Base - Módulos'!A16:B16</f>
        <v>D - Adicional Noturno</v>
      </c>
      <c r="B27" s="746"/>
      <c r="C27" s="103">
        <f>'Base - Módulos'!C16</f>
        <v>0.19727272727272727</v>
      </c>
      <c r="D27" s="104">
        <f>(D20+C25*D20)*C27</f>
        <v>0</v>
      </c>
      <c r="E27" s="110"/>
      <c r="G27" s="328"/>
    </row>
    <row r="28" spans="1:22">
      <c r="A28" s="745" t="str">
        <f>'Base - Módulos'!A17:B17</f>
        <v>E - Hora Noturna Adicional</v>
      </c>
      <c r="B28" s="746"/>
      <c r="C28" s="102">
        <f>'Base - Módulos'!C17</f>
        <v>0</v>
      </c>
      <c r="D28" s="104">
        <f t="shared" si="0"/>
        <v>0</v>
      </c>
    </row>
    <row r="29" spans="1:22">
      <c r="A29" s="745" t="str">
        <f>'Base - Módulos'!A18:B18</f>
        <v>F - Adicional de Hora Extra</v>
      </c>
      <c r="B29" s="746"/>
      <c r="C29" s="105">
        <f>'Base - Módulos'!C18</f>
        <v>0</v>
      </c>
      <c r="D29" s="104">
        <f t="shared" si="0"/>
        <v>0</v>
      </c>
    </row>
    <row r="30" spans="1:22" ht="25.5">
      <c r="A30" s="745" t="str">
        <f>'Base - Módulos'!A19:B19</f>
        <v>G - Intervalo Intrajornada</v>
      </c>
      <c r="B30" s="746"/>
      <c r="C30" s="270" t="str">
        <f>'Base - Módulos'!C19</f>
        <v>Varia de acordo com o cargo</v>
      </c>
      <c r="D30" s="104">
        <f>(D18+D18*C25)/220*20+(D19+D19*C25)/220*15.5+(D20+D20*C25+D27)/220*15.5</f>
        <v>189.42890909090909</v>
      </c>
      <c r="E30" s="100">
        <f>'Resumo Geral'!S6-D30</f>
        <v>0</v>
      </c>
    </row>
    <row r="31" spans="1:22" ht="26.25" thickBot="1">
      <c r="A31" s="745" t="str">
        <f>'Base - Módulos'!A20:B20</f>
        <v>H - Feriado Nacional - Súmula 444/2012 - TST  e Dia do Vigilante</v>
      </c>
      <c r="B31" s="746"/>
      <c r="C31" s="646" t="str">
        <f>'Base - Módulos'!C20</f>
        <v>Varia de acordo com o cargo</v>
      </c>
      <c r="D31" s="104">
        <f>((C18+C18*C25)/220*8.8*2/12)*B18+((C19+C19*C25)/220*12*5/12)*B19+((C20+C20*C25)/220*12*5/12)*B20</f>
        <v>13.891453333333336</v>
      </c>
      <c r="E31" s="100"/>
    </row>
    <row r="32" spans="1:22" ht="13.5" thickBot="1">
      <c r="A32" s="905" t="str">
        <f>'Base - Módulos'!A21:C21</f>
        <v xml:space="preserve">      Total da Remuneração</v>
      </c>
      <c r="B32" s="906"/>
      <c r="C32" s="906"/>
      <c r="D32" s="109">
        <f>SUM(D23:D31)</f>
        <v>2287.0383624242422</v>
      </c>
      <c r="E32" s="110"/>
    </row>
    <row r="33" spans="1:10">
      <c r="A33" s="725"/>
      <c r="B33" s="726"/>
      <c r="C33" s="726"/>
      <c r="D33" s="61"/>
    </row>
    <row r="34" spans="1:10">
      <c r="A34" s="727" t="s">
        <v>28</v>
      </c>
      <c r="B34" s="728"/>
      <c r="C34" s="728"/>
      <c r="D34" s="728"/>
    </row>
    <row r="35" spans="1:10" ht="13.5" thickBot="1">
      <c r="A35" s="729"/>
      <c r="B35" s="730"/>
      <c r="C35" s="759"/>
      <c r="D35" s="61"/>
    </row>
    <row r="36" spans="1:10" ht="13.5" thickBot="1">
      <c r="A36" s="723" t="str">
        <f>'Base - Módulos'!A25:B25</f>
        <v xml:space="preserve">2 - Benefícios Mensais e Diários </v>
      </c>
      <c r="B36" s="754"/>
      <c r="C36" s="111" t="s">
        <v>197</v>
      </c>
      <c r="D36" s="112" t="s">
        <v>20</v>
      </c>
    </row>
    <row r="37" spans="1:10">
      <c r="A37" s="752" t="str">
        <f>'Base - Módulos'!A26:B26</f>
        <v>A - Auxílio Alimentação (Cesta Básica)</v>
      </c>
      <c r="B37" s="753"/>
      <c r="C37" s="113">
        <f>PARÂMETRO!C3</f>
        <v>112.9</v>
      </c>
      <c r="D37" s="104">
        <f>C37*B23</f>
        <v>112.9</v>
      </c>
    </row>
    <row r="38" spans="1:10">
      <c r="A38" s="745" t="str">
        <f>'Base - Módulos'!A27:B27</f>
        <v>B - Auxílio Alimentação (Tíquete Refeição)</v>
      </c>
      <c r="B38" s="747"/>
      <c r="C38" s="115">
        <f>PARÂMETRO!D3</f>
        <v>15.99</v>
      </c>
      <c r="D38" s="114">
        <f>(C38*20-C38*20*10%)*B18+(C38*15.5-C38*15.5*10%)*B19+(C38*15.5-C38*15.5*10%)*B20</f>
        <v>287.82</v>
      </c>
    </row>
    <row r="39" spans="1:10" ht="12.75" customHeight="1">
      <c r="A39" s="745" t="str">
        <f>'Base - Módulos'!A28:B28</f>
        <v>C - Auxílio Transporte -Vr. Total do VT deduzido da parcela descontada do empregado</v>
      </c>
      <c r="B39" s="747"/>
      <c r="C39" s="115">
        <f>PARÂMETRO!E11</f>
        <v>3.7</v>
      </c>
      <c r="D39" s="116">
        <f>(2*C39*20*B18)-(IF(D18*6%&lt;=(2*C39*20*B18),D18*6%,(2*C39*20*B18)))+(2*C39*15.5*B19)-(IF(D19*6%&lt;=(2*C39*15.5*B19),D19*6%,(2*C39*15.5*B19)))+(2*C39*15.5*B20)-(IF(D20*6%&lt;=(2*C39*15.5*B20),D20*6%,(2*C39*15.5*B20)))</f>
        <v>51.828400000000016</v>
      </c>
    </row>
    <row r="40" spans="1:10">
      <c r="A40" s="745" t="str">
        <f>'Base - Módulos'!A29:B29</f>
        <v>D - Auxílio Saúde</v>
      </c>
      <c r="B40" s="746"/>
      <c r="C40" s="117">
        <f>PARÂMETRO!E3</f>
        <v>91.08</v>
      </c>
      <c r="D40" s="118">
        <f>C40*B23</f>
        <v>91.08</v>
      </c>
    </row>
    <row r="41" spans="1:10">
      <c r="A41" s="745" t="str">
        <f>'Base - Módulos'!A30:B30</f>
        <v>E - Seguro de Vida</v>
      </c>
      <c r="B41" s="747"/>
      <c r="C41" s="199">
        <f>PARÂMETRO!F3</f>
        <v>17.03</v>
      </c>
      <c r="D41" s="104">
        <f>C41*B23</f>
        <v>17.03</v>
      </c>
    </row>
    <row r="42" spans="1:10" ht="12.75" customHeight="1">
      <c r="A42" s="745" t="str">
        <f>'Base - Módulos'!A31:B31</f>
        <v>F - PAF/PAT</v>
      </c>
      <c r="B42" s="747"/>
      <c r="C42" s="46">
        <f>PARÂMETRO!G3</f>
        <v>0</v>
      </c>
      <c r="D42" s="118">
        <f>C42*B23</f>
        <v>0</v>
      </c>
    </row>
    <row r="43" spans="1:10">
      <c r="A43" s="745" t="str">
        <f>'Base - Módulos'!A32:B32</f>
        <v>G - PQM</v>
      </c>
      <c r="B43" s="747"/>
      <c r="C43" s="46">
        <f>PARÂMETRO!H3</f>
        <v>0</v>
      </c>
      <c r="D43" s="120">
        <f>C43*B23</f>
        <v>0</v>
      </c>
    </row>
    <row r="44" spans="1:10" ht="13.5" thickBot="1">
      <c r="A44" s="743" t="str">
        <f>'Base - Módulos'!A33:B33</f>
        <v>H - Despesa de Viagem</v>
      </c>
      <c r="B44" s="756"/>
      <c r="C44" s="45">
        <v>0</v>
      </c>
      <c r="D44" s="108">
        <f>C44*B23</f>
        <v>0</v>
      </c>
      <c r="H44" s="64"/>
    </row>
    <row r="45" spans="1:10" ht="13.5" thickBot="1">
      <c r="A45" s="891" t="str">
        <f>'Base - Módulos'!A34:C34</f>
        <v xml:space="preserve">      Total</v>
      </c>
      <c r="B45" s="892"/>
      <c r="C45" s="893"/>
      <c r="D45" s="121">
        <f>SUM(D37:D44)</f>
        <v>560.65840000000003</v>
      </c>
      <c r="E45" s="100"/>
    </row>
    <row r="46" spans="1:10">
      <c r="A46" s="725"/>
      <c r="B46" s="726"/>
      <c r="C46" s="726"/>
      <c r="D46" s="61"/>
    </row>
    <row r="47" spans="1:10">
      <c r="A47" s="727" t="s">
        <v>36</v>
      </c>
      <c r="B47" s="728"/>
      <c r="C47" s="728"/>
      <c r="D47" s="728"/>
    </row>
    <row r="48" spans="1:10" ht="13.5" thickBot="1">
      <c r="A48" s="729"/>
      <c r="B48" s="730"/>
      <c r="C48" s="759"/>
      <c r="D48" s="61"/>
      <c r="J48" s="244"/>
    </row>
    <row r="49" spans="1:10" ht="13.5" thickBot="1">
      <c r="A49" s="723" t="s">
        <v>37</v>
      </c>
      <c r="B49" s="754"/>
      <c r="C49" s="258" t="s">
        <v>197</v>
      </c>
      <c r="D49" s="164" t="s">
        <v>20</v>
      </c>
    </row>
    <row r="50" spans="1:10" ht="13.5" customHeight="1">
      <c r="A50" s="752" t="s">
        <v>208</v>
      </c>
      <c r="B50" s="753"/>
      <c r="C50" s="278">
        <f>Uniformes!H10</f>
        <v>62.374249647944445</v>
      </c>
      <c r="D50" s="277">
        <f>C50*B23</f>
        <v>62.374249647944445</v>
      </c>
    </row>
    <row r="51" spans="1:10">
      <c r="A51" s="745" t="s">
        <v>209</v>
      </c>
      <c r="B51" s="746"/>
      <c r="C51" s="279">
        <v>0</v>
      </c>
      <c r="D51" s="277">
        <f>C51*B23</f>
        <v>0</v>
      </c>
    </row>
    <row r="52" spans="1:10">
      <c r="A52" s="745" t="s">
        <v>210</v>
      </c>
      <c r="B52" s="746"/>
      <c r="C52" s="279">
        <f>Equipamentos!H12</f>
        <v>58.532576741746027</v>
      </c>
      <c r="D52" s="277">
        <f>C52*B23</f>
        <v>58.532576741746027</v>
      </c>
      <c r="E52" s="100"/>
    </row>
    <row r="53" spans="1:10" ht="13.5" thickBot="1">
      <c r="A53" s="743" t="s">
        <v>211</v>
      </c>
      <c r="B53" s="756"/>
      <c r="C53" s="280">
        <v>0</v>
      </c>
      <c r="D53" s="277">
        <f>C53*B23</f>
        <v>0</v>
      </c>
      <c r="J53" s="244"/>
    </row>
    <row r="54" spans="1:10" ht="13.5" thickBot="1">
      <c r="A54" s="723" t="s">
        <v>35</v>
      </c>
      <c r="B54" s="754"/>
      <c r="C54" s="724"/>
      <c r="D54" s="123">
        <f>SUM(D50:D53)</f>
        <v>120.90682638969048</v>
      </c>
    </row>
    <row r="55" spans="1:10">
      <c r="A55" s="725"/>
      <c r="B55" s="726"/>
      <c r="C55" s="726"/>
      <c r="D55" s="61"/>
    </row>
    <row r="56" spans="1:10">
      <c r="A56" s="727" t="s">
        <v>38</v>
      </c>
      <c r="B56" s="728"/>
      <c r="C56" s="728"/>
      <c r="D56" s="728"/>
    </row>
    <row r="57" spans="1:10" ht="13.5" thickBot="1">
      <c r="A57" s="729"/>
      <c r="B57" s="730"/>
      <c r="C57" s="759"/>
      <c r="D57" s="61"/>
    </row>
    <row r="58" spans="1:10" ht="13.5" thickBot="1">
      <c r="A58" s="723" t="str">
        <f>'Base - Módulos'!A47:B47</f>
        <v>4.1 - Encargos Previdenciários e FGTS</v>
      </c>
      <c r="B58" s="724"/>
      <c r="C58" s="124" t="s">
        <v>197</v>
      </c>
      <c r="D58" s="112" t="s">
        <v>20</v>
      </c>
    </row>
    <row r="59" spans="1:10">
      <c r="A59" s="752" t="str">
        <f>'Base - Módulos'!A48:B48</f>
        <v>A - INSS</v>
      </c>
      <c r="B59" s="755"/>
      <c r="C59" s="125">
        <f>'Base - Módulos'!C48</f>
        <v>0.2</v>
      </c>
      <c r="D59" s="126">
        <f>$D$32*C59</f>
        <v>457.40767248484849</v>
      </c>
      <c r="E59" s="100"/>
    </row>
    <row r="60" spans="1:10">
      <c r="A60" s="745" t="str">
        <f>'Base - Módulos'!A49:B49</f>
        <v>B - SESI ou SESC</v>
      </c>
      <c r="B60" s="747"/>
      <c r="C60" s="127">
        <f>'Base - Módulos'!C49</f>
        <v>1.4999999999999999E-2</v>
      </c>
      <c r="D60" s="128">
        <f>$D$32*C60</f>
        <v>34.305575436363632</v>
      </c>
    </row>
    <row r="61" spans="1:10">
      <c r="A61" s="745" t="str">
        <f>'Base - Módulos'!A50:B50</f>
        <v>C - SENAI ou SENAC</v>
      </c>
      <c r="B61" s="747"/>
      <c r="C61" s="127">
        <f>'Base - Módulos'!C50</f>
        <v>0.01</v>
      </c>
      <c r="D61" s="128">
        <f t="shared" ref="D61:D66" si="1">$D$32*C61</f>
        <v>22.870383624242422</v>
      </c>
    </row>
    <row r="62" spans="1:10">
      <c r="A62" s="745" t="str">
        <f>'Base - Módulos'!A51:B51</f>
        <v>D - INCRA</v>
      </c>
      <c r="B62" s="747"/>
      <c r="C62" s="127">
        <f>'Base - Módulos'!C51</f>
        <v>2E-3</v>
      </c>
      <c r="D62" s="128">
        <f t="shared" si="1"/>
        <v>4.5740767248484842</v>
      </c>
    </row>
    <row r="63" spans="1:10">
      <c r="A63" s="745" t="str">
        <f>'Base - Módulos'!A52:B52</f>
        <v>E - Salário Educação</v>
      </c>
      <c r="B63" s="747"/>
      <c r="C63" s="127">
        <f>'Base - Módulos'!C52</f>
        <v>2.5000000000000001E-2</v>
      </c>
      <c r="D63" s="128">
        <f t="shared" si="1"/>
        <v>57.175959060606061</v>
      </c>
    </row>
    <row r="64" spans="1:10">
      <c r="A64" s="745" t="str">
        <f>'Base - Módulos'!A53:B53</f>
        <v>F - FGTS</v>
      </c>
      <c r="B64" s="747"/>
      <c r="C64" s="129">
        <f>'Base - Módulos'!C53</f>
        <v>0.08</v>
      </c>
      <c r="D64" s="49">
        <f t="shared" si="1"/>
        <v>182.96306899393937</v>
      </c>
    </row>
    <row r="65" spans="1:7">
      <c r="A65" s="745" t="str">
        <f>'Base - Módulos'!A54:B54</f>
        <v>G - RAT</v>
      </c>
      <c r="B65" s="747"/>
      <c r="C65" s="129">
        <f>'Base - Módulos'!C54</f>
        <v>0.03</v>
      </c>
      <c r="D65" s="49">
        <f t="shared" si="1"/>
        <v>68.611150872727265</v>
      </c>
    </row>
    <row r="66" spans="1:7" ht="13.5" thickBot="1">
      <c r="A66" s="745" t="str">
        <f>'Base - Módulos'!A55:B55</f>
        <v>H - SEBRAE</v>
      </c>
      <c r="B66" s="747"/>
      <c r="C66" s="129">
        <f>'Base - Módulos'!C55</f>
        <v>6.0000000000000001E-3</v>
      </c>
      <c r="D66" s="49">
        <f t="shared" si="1"/>
        <v>13.722230174545453</v>
      </c>
    </row>
    <row r="67" spans="1:7" ht="13.5" thickBot="1">
      <c r="A67" s="723" t="str">
        <f>'Base - Módulos'!A56:B56</f>
        <v xml:space="preserve">      Total</v>
      </c>
      <c r="B67" s="724"/>
      <c r="C67" s="131">
        <f>SUM(C59:C66)</f>
        <v>0.3680000000000001</v>
      </c>
      <c r="D67" s="132">
        <f>SUM(D59:D66)</f>
        <v>841.63011737212116</v>
      </c>
      <c r="E67" s="100"/>
    </row>
    <row r="68" spans="1:7" ht="13.5" thickBot="1">
      <c r="A68" s="750"/>
      <c r="B68" s="751"/>
      <c r="C68" s="726"/>
      <c r="D68" s="61"/>
    </row>
    <row r="69" spans="1:7" ht="13.5" thickBot="1">
      <c r="A69" s="723" t="str">
        <f>'Base - Módulos'!A58:B58</f>
        <v>4.2 - 13º Salário</v>
      </c>
      <c r="B69" s="724"/>
      <c r="C69" s="124" t="s">
        <v>197</v>
      </c>
      <c r="D69" s="112" t="s">
        <v>20</v>
      </c>
    </row>
    <row r="70" spans="1:7">
      <c r="A70" s="752" t="str">
        <f>'Base - Módulos'!A59:B59</f>
        <v>A - 13º Salário</v>
      </c>
      <c r="B70" s="755"/>
      <c r="C70" s="133">
        <f>'Base - Módulos'!C59</f>
        <v>8.3333333333333329E-2</v>
      </c>
      <c r="D70" s="134">
        <f>C70*D32</f>
        <v>190.58653020202019</v>
      </c>
      <c r="F70" s="135"/>
    </row>
    <row r="71" spans="1:7">
      <c r="A71" s="748" t="str">
        <f>'Base - Módulos'!A60:B60</f>
        <v xml:space="preserve">      Sub-total</v>
      </c>
      <c r="B71" s="749"/>
      <c r="C71" s="136">
        <f>SUM(C70:C70)</f>
        <v>8.3333333333333329E-2</v>
      </c>
      <c r="D71" s="137">
        <f>SUM(D70:D70)</f>
        <v>190.58653020202019</v>
      </c>
    </row>
    <row r="72" spans="1:7" ht="13.5" thickBot="1">
      <c r="A72" s="745" t="str">
        <f>'Base - Módulos'!A61:B61</f>
        <v>B - Incidência Submódulo 4.1 sobre 13º</v>
      </c>
      <c r="B72" s="747"/>
      <c r="C72" s="106">
        <f>'Base - Módulos'!C61</f>
        <v>3.0666666666666675E-2</v>
      </c>
      <c r="D72" s="139">
        <f>D32*C72</f>
        <v>70.135843114343444</v>
      </c>
    </row>
    <row r="73" spans="1:7" ht="13.5" thickBot="1">
      <c r="A73" s="201" t="str">
        <f>'Base - Módulos'!A62</f>
        <v xml:space="preserve">      Total</v>
      </c>
      <c r="B73" s="202"/>
      <c r="C73" s="203">
        <f>SUM(C71:C72)</f>
        <v>0.114</v>
      </c>
      <c r="D73" s="142">
        <f>SUM(D71+D72)</f>
        <v>260.72237331636364</v>
      </c>
      <c r="E73" s="100"/>
    </row>
    <row r="74" spans="1:7" ht="13.5" thickBot="1">
      <c r="A74" s="750"/>
      <c r="B74" s="751"/>
      <c r="C74" s="751"/>
      <c r="D74" s="61"/>
      <c r="F74" s="143"/>
      <c r="G74" s="144"/>
    </row>
    <row r="75" spans="1:7" ht="13.5" thickBot="1">
      <c r="A75" s="723" t="str">
        <f>'Base - Módulos'!A64:B64</f>
        <v>4.3 - Afastamento Maternidade</v>
      </c>
      <c r="B75" s="754"/>
      <c r="C75" s="111" t="s">
        <v>197</v>
      </c>
      <c r="D75" s="112" t="s">
        <v>20</v>
      </c>
    </row>
    <row r="76" spans="1:7">
      <c r="A76" s="752" t="str">
        <f>'Base - Módulos'!A65:B65</f>
        <v>A - Férias, Adicional de Férias e 13º do substituto de Afast. Maternidade</v>
      </c>
      <c r="B76" s="755"/>
      <c r="C76" s="145">
        <f>'Base - Módulos'!C65</f>
        <v>1.2962962962962963E-3</v>
      </c>
      <c r="D76" s="146">
        <f>D32*C76</f>
        <v>2.9646793586980915</v>
      </c>
    </row>
    <row r="77" spans="1:7" ht="13.5" thickBot="1">
      <c r="A77" s="745" t="str">
        <f>'Base - Módulos'!A66:B66</f>
        <v>B - Incidência Submódulo 4.1 sobre Férias, Adicional de Férias e 13º do substituto de Afast. Mat.</v>
      </c>
      <c r="B77" s="746"/>
      <c r="C77" s="103">
        <f>'Base - Módulos'!C66</f>
        <v>4.7703703703703715E-4</v>
      </c>
      <c r="D77" s="104">
        <f>D32*C77</f>
        <v>1.0910020040008981</v>
      </c>
    </row>
    <row r="78" spans="1:7" ht="13.5" thickBot="1">
      <c r="A78" s="201" t="str">
        <f>'Base - Módulos'!A67</f>
        <v xml:space="preserve">      Total</v>
      </c>
      <c r="B78" s="204"/>
      <c r="C78" s="131">
        <f>SUM(C76:C77)</f>
        <v>1.7733333333333334E-3</v>
      </c>
      <c r="D78" s="97">
        <f>SUM(D76:D77)</f>
        <v>4.0556813626989898</v>
      </c>
      <c r="E78" s="110"/>
    </row>
    <row r="79" spans="1:7" ht="13.5" thickBot="1">
      <c r="A79" s="757"/>
      <c r="B79" s="758"/>
      <c r="C79" s="758"/>
      <c r="D79" s="61"/>
    </row>
    <row r="80" spans="1:7" ht="13.5" thickBot="1">
      <c r="A80" s="723" t="str">
        <f>'Base - Módulos'!A69:B69</f>
        <v>4.4 - Provisão para Rescisão</v>
      </c>
      <c r="B80" s="754"/>
      <c r="C80" s="111" t="s">
        <v>197</v>
      </c>
      <c r="D80" s="112" t="s">
        <v>20</v>
      </c>
    </row>
    <row r="81" spans="1:6">
      <c r="A81" s="752" t="str">
        <f>'Base - Módulos'!A70:B70</f>
        <v>A - Aviso Prévio Indenizado e Reflexo do Aviso Prévio Indenizado</v>
      </c>
      <c r="B81" s="755"/>
      <c r="C81" s="147">
        <f>'Base - Módulos'!C70</f>
        <v>5.0183256172839511E-3</v>
      </c>
      <c r="D81" s="126">
        <f t="shared" ref="D81:D87" si="2">C81*$D$32</f>
        <v>11.477103201864711</v>
      </c>
    </row>
    <row r="82" spans="1:6">
      <c r="A82" s="745" t="str">
        <f>'Base - Módulos'!A71:B71</f>
        <v>B -Incidência do FGTS sobre Aviso Prévio Indenizado e Reflexo do Aviso Prévio Indenizado</v>
      </c>
      <c r="B82" s="747"/>
      <c r="C82" s="148">
        <f>'Base - Módulos'!C71</f>
        <v>4.0146604938271608E-4</v>
      </c>
      <c r="D82" s="126">
        <f t="shared" si="2"/>
        <v>0.91816825614917696</v>
      </c>
    </row>
    <row r="83" spans="1:6">
      <c r="A83" s="745" t="str">
        <f>'Base - Módulos'!A72:B72</f>
        <v>C - Multa do FGTS e Contribuição Social do Aviso Prévio Indenizado</v>
      </c>
      <c r="B83" s="747"/>
      <c r="C83" s="148">
        <f>'Base - Módulos'!C72</f>
        <v>2.0073302469135804E-4</v>
      </c>
      <c r="D83" s="126">
        <f t="shared" si="2"/>
        <v>0.45908412807458848</v>
      </c>
    </row>
    <row r="84" spans="1:6">
      <c r="A84" s="745" t="str">
        <f>'Base - Módulos'!A73:B73</f>
        <v>D - Aviso Prévio Trabalhado-APT</v>
      </c>
      <c r="B84" s="747"/>
      <c r="C84" s="148">
        <f>'Base - Módulos'!C73</f>
        <v>3.5000000000000005E-3</v>
      </c>
      <c r="D84" s="126">
        <f t="shared" si="2"/>
        <v>8.0046342684848497</v>
      </c>
    </row>
    <row r="85" spans="1:6">
      <c r="A85" s="745" t="str">
        <f>'Base - Módulos'!A74:B74</f>
        <v>E - Incidência Submódulo 4.1 sobre APT</v>
      </c>
      <c r="B85" s="747"/>
      <c r="C85" s="148">
        <f>'Base - Módulos'!C74</f>
        <v>1.2880000000000005E-3</v>
      </c>
      <c r="D85" s="126">
        <f t="shared" si="2"/>
        <v>2.9457054108024252</v>
      </c>
    </row>
    <row r="86" spans="1:6">
      <c r="A86" s="745" t="str">
        <f>'Base - Módulos'!A75:B75</f>
        <v>F - Multa do FGTS e Contribuição Social do Aviso Prévio Trabalhado</v>
      </c>
      <c r="B86" s="747"/>
      <c r="C86" s="148">
        <f>'Base - Módulos'!C75</f>
        <v>4.2999999999999997E-2</v>
      </c>
      <c r="D86" s="126">
        <f t="shared" si="2"/>
        <v>98.342649584242409</v>
      </c>
    </row>
    <row r="87" spans="1:6" ht="13.5" thickBot="1">
      <c r="A87" s="745" t="str">
        <f>'Base - Módulos'!A76:B76</f>
        <v>G - Indenização Adicional (Art. 9º da Lei nº 7.238/84)</v>
      </c>
      <c r="B87" s="747"/>
      <c r="C87" s="148">
        <f>'Base - Módulos'!C76</f>
        <v>1.6666666666666668E-3</v>
      </c>
      <c r="D87" s="149">
        <f t="shared" si="2"/>
        <v>3.8117306040404038</v>
      </c>
    </row>
    <row r="88" spans="1:6" ht="13.5" thickBot="1">
      <c r="A88" s="140" t="str">
        <f>'Base - Módulos'!A77</f>
        <v xml:space="preserve">      Total</v>
      </c>
      <c r="B88" s="141"/>
      <c r="C88" s="131">
        <f>SUM(C81:C87)</f>
        <v>5.5075191358024689E-2</v>
      </c>
      <c r="D88" s="132">
        <f>SUM(D81:D87)</f>
        <v>125.95907545365856</v>
      </c>
      <c r="E88" s="110"/>
    </row>
    <row r="89" spans="1:6" ht="13.5" thickBot="1">
      <c r="A89" s="750"/>
      <c r="B89" s="751"/>
      <c r="C89" s="759"/>
      <c r="D89" s="61"/>
    </row>
    <row r="90" spans="1:6" ht="13.5" thickBot="1">
      <c r="A90" s="723" t="str">
        <f>'Base - Módulos'!A79:B79</f>
        <v>4.5 - Composição do Custo de Reposição do Profissional Ausente</v>
      </c>
      <c r="B90" s="724"/>
      <c r="C90" s="150" t="s">
        <v>197</v>
      </c>
      <c r="D90" s="112" t="s">
        <v>20</v>
      </c>
      <c r="F90" s="241"/>
    </row>
    <row r="91" spans="1:6">
      <c r="A91" s="752" t="str">
        <f>'Base - Módulos'!A80:B80</f>
        <v>A - Férias e Adicional de Férias</v>
      </c>
      <c r="B91" s="755"/>
      <c r="C91" s="152">
        <f>'Base - Módulos'!C80</f>
        <v>0.1111111111111111</v>
      </c>
      <c r="D91" s="134">
        <f>C91*$D$32</f>
        <v>254.11537360269358</v>
      </c>
    </row>
    <row r="92" spans="1:6">
      <c r="A92" s="745" t="str">
        <f>'Base - Módulos'!A81:B81</f>
        <v>B - Ausência por Doença</v>
      </c>
      <c r="B92" s="746"/>
      <c r="C92" s="153">
        <f>'Base - Módulos'!C81</f>
        <v>1.3888888888888888E-2</v>
      </c>
      <c r="D92" s="126">
        <f>C92*$D$32</f>
        <v>31.764421700336698</v>
      </c>
    </row>
    <row r="93" spans="1:6">
      <c r="A93" s="745" t="str">
        <f>'Base - Módulos'!A82:B82</f>
        <v>C - Licença-Paternidade e Ausências Legais</v>
      </c>
      <c r="B93" s="746"/>
      <c r="C93" s="153">
        <f>'Base - Módulos'!C82</f>
        <v>8.4305555555555557E-3</v>
      </c>
      <c r="D93" s="126">
        <f>C93*$D$32</f>
        <v>19.281003972104376</v>
      </c>
    </row>
    <row r="94" spans="1:6">
      <c r="A94" s="745" t="str">
        <f>'Base - Módulos'!A83:B83</f>
        <v>D - Ausência por Acidente de Trabalho</v>
      </c>
      <c r="B94" s="746"/>
      <c r="C94" s="153">
        <f>'Base - Módulos'!C83</f>
        <v>3.3333333333333335E-3</v>
      </c>
      <c r="D94" s="126">
        <f>C94*$D$32</f>
        <v>7.6234612080808075</v>
      </c>
    </row>
    <row r="95" spans="1:6">
      <c r="A95" s="745" t="str">
        <f>'Base - Módulos'!A84:B84</f>
        <v>E - Outros</v>
      </c>
      <c r="B95" s="746"/>
      <c r="C95" s="153">
        <f>'Base - Módulos'!C84</f>
        <v>0</v>
      </c>
      <c r="D95" s="49">
        <f>C95*$D$32</f>
        <v>0</v>
      </c>
    </row>
    <row r="96" spans="1:6">
      <c r="A96" s="748" t="str">
        <f>'Base - Módulos'!A85:B85</f>
        <v xml:space="preserve">      Sub-Total</v>
      </c>
      <c r="B96" s="898"/>
      <c r="C96" s="154">
        <f>SUM(C91:C95)</f>
        <v>0.13676388888888888</v>
      </c>
      <c r="D96" s="207">
        <f>SUM(D91:D95)</f>
        <v>312.78426048321546</v>
      </c>
    </row>
    <row r="97" spans="1:10" ht="13.5" thickBot="1">
      <c r="A97" s="745" t="str">
        <f>'Base - Módulos'!A86:B86</f>
        <v>F - Incidência Submódulo 4.1 sobre Custo de Reposição</v>
      </c>
      <c r="B97" s="746"/>
      <c r="C97" s="156">
        <f>'Base - Módulos'!C86</f>
        <v>5.0329111111111123E-2</v>
      </c>
      <c r="D97" s="157">
        <f>C97*D32</f>
        <v>115.10460785782331</v>
      </c>
    </row>
    <row r="98" spans="1:10" ht="13.5" thickBot="1">
      <c r="A98" s="201" t="str">
        <f>'Base - Módulos'!A87</f>
        <v xml:space="preserve">      Total</v>
      </c>
      <c r="B98" s="202"/>
      <c r="C98" s="203">
        <f>SUM(C96:C97)</f>
        <v>0.18709300000000001</v>
      </c>
      <c r="D98" s="142">
        <f>D96+D97</f>
        <v>427.8888683410388</v>
      </c>
      <c r="E98" s="110"/>
    </row>
    <row r="99" spans="1:10" ht="13.5" thickBot="1">
      <c r="A99" s="750"/>
      <c r="B99" s="751"/>
      <c r="C99" s="751"/>
      <c r="D99" s="61"/>
    </row>
    <row r="100" spans="1:10" ht="13.5" thickBot="1">
      <c r="A100" s="723" t="str">
        <f>'Base - Módulos'!A89:B89</f>
        <v xml:space="preserve">Resumo do Módulo 4 </v>
      </c>
      <c r="B100" s="724"/>
      <c r="C100" s="124" t="s">
        <v>197</v>
      </c>
      <c r="D100" s="112" t="s">
        <v>20</v>
      </c>
    </row>
    <row r="101" spans="1:10">
      <c r="A101" s="752" t="str">
        <f>'Base - Módulos'!A90:B90</f>
        <v>4.1 - Encargos Previdênciários e FGTS</v>
      </c>
      <c r="B101" s="753"/>
      <c r="C101" s="158">
        <f>C67</f>
        <v>0.3680000000000001</v>
      </c>
      <c r="D101" s="134">
        <f>D67</f>
        <v>841.63011737212116</v>
      </c>
    </row>
    <row r="102" spans="1:10">
      <c r="A102" s="745" t="str">
        <f>'Base - Módulos'!A91:B91</f>
        <v>4.2 - 13º Salário</v>
      </c>
      <c r="B102" s="746"/>
      <c r="C102" s="159">
        <f>C71+C72</f>
        <v>0.114</v>
      </c>
      <c r="D102" s="128">
        <f>D73</f>
        <v>260.72237331636364</v>
      </c>
    </row>
    <row r="103" spans="1:10">
      <c r="A103" s="745" t="str">
        <f>'Base - Módulos'!A92:B92</f>
        <v>4.3 - Afastamento Maternidade</v>
      </c>
      <c r="B103" s="746"/>
      <c r="C103" s="127">
        <f>C76+C77</f>
        <v>1.7733333333333334E-3</v>
      </c>
      <c r="D103" s="128">
        <f>D78</f>
        <v>4.0556813626989898</v>
      </c>
      <c r="I103" s="64"/>
    </row>
    <row r="104" spans="1:10">
      <c r="A104" s="745" t="str">
        <f>'Base - Módulos'!A93:B93</f>
        <v>4.4 - Provisão para Rescisão</v>
      </c>
      <c r="B104" s="746"/>
      <c r="C104" s="127">
        <f>SUM(C81:C87)</f>
        <v>5.5075191358024689E-2</v>
      </c>
      <c r="D104" s="128">
        <f>D88</f>
        <v>125.95907545365856</v>
      </c>
    </row>
    <row r="105" spans="1:10" ht="13.5" thickBot="1">
      <c r="A105" s="745" t="str">
        <f>'Base - Módulos'!A94:B94</f>
        <v xml:space="preserve">4.5 - Composição do Custo de Reposição do Profissional Ausente </v>
      </c>
      <c r="B105" s="746"/>
      <c r="C105" s="160">
        <f>SUM(C96:C97)</f>
        <v>0.18709300000000001</v>
      </c>
      <c r="D105" s="157">
        <f>D98</f>
        <v>427.8888683410388</v>
      </c>
    </row>
    <row r="106" spans="1:10" ht="13.5" thickBot="1">
      <c r="A106" s="723" t="str">
        <f>'Base - Módulos'!A95:B95</f>
        <v xml:space="preserve">      Total</v>
      </c>
      <c r="B106" s="724"/>
      <c r="C106" s="161">
        <f>SUM(C101:C105)</f>
        <v>0.72594152469135809</v>
      </c>
      <c r="D106" s="123">
        <f>SUM(D101:D105)</f>
        <v>1660.2561158458811</v>
      </c>
      <c r="E106" s="100"/>
      <c r="F106" s="100"/>
      <c r="I106" s="64"/>
    </row>
    <row r="107" spans="1:10">
      <c r="A107" s="725"/>
      <c r="B107" s="726"/>
      <c r="C107" s="726"/>
      <c r="D107" s="162"/>
    </row>
    <row r="108" spans="1:10">
      <c r="A108" s="727" t="s">
        <v>62</v>
      </c>
      <c r="B108" s="728"/>
      <c r="C108" s="728"/>
      <c r="D108" s="728"/>
    </row>
    <row r="109" spans="1:10" ht="13.5" thickBot="1">
      <c r="A109" s="729"/>
      <c r="B109" s="730"/>
      <c r="C109" s="730"/>
      <c r="D109" s="61"/>
      <c r="G109" s="241"/>
    </row>
    <row r="110" spans="1:10" ht="13.5" thickBot="1">
      <c r="A110" s="163" t="str">
        <f>'Base - Módulos'!A99</f>
        <v>5 - Custos Indiretos, Tributos e Lucro</v>
      </c>
      <c r="B110" s="731" t="s">
        <v>197</v>
      </c>
      <c r="C110" s="732"/>
      <c r="D110" s="164" t="s">
        <v>20</v>
      </c>
      <c r="J110" s="64"/>
    </row>
    <row r="111" spans="1:10">
      <c r="A111" s="165" t="str">
        <f>'Base - Módulos'!A100</f>
        <v>A - Custos Indiretos</v>
      </c>
      <c r="B111" s="282">
        <f>'Base - Módulos'!B100:C100</f>
        <v>113.7</v>
      </c>
      <c r="C111" s="209"/>
      <c r="D111" s="134">
        <f>B111*B23</f>
        <v>113.7</v>
      </c>
      <c r="I111" s="64"/>
    </row>
    <row r="112" spans="1:10">
      <c r="A112" s="48" t="str">
        <f>'Base - Módulos'!A101</f>
        <v>B - Tributos</v>
      </c>
      <c r="B112" s="168" t="str">
        <f>'Base - Módulos'!B101:C101</f>
        <v>%</v>
      </c>
      <c r="C112" s="210" t="str">
        <f>B112</f>
        <v>%</v>
      </c>
      <c r="D112" s="211"/>
    </row>
    <row r="113" spans="1:9" ht="12.75" customHeight="1">
      <c r="A113" s="48" t="str">
        <f>'Base - Módulos'!A102</f>
        <v xml:space="preserve">      B.1 - Tributos Federais (Cofins)</v>
      </c>
      <c r="B113" s="169">
        <f>'Base - Módulos'!B102:C102</f>
        <v>3</v>
      </c>
      <c r="C113" s="168">
        <f>((100/((100-$B$118)%)-100)*B113)/$B$118</f>
        <v>3.2310177705977394</v>
      </c>
      <c r="D113" s="211">
        <f>((D32+D45+D54+D106+D111+D119)*C113)%</f>
        <v>157.64005507786158</v>
      </c>
    </row>
    <row r="114" spans="1:9">
      <c r="A114" s="48" t="str">
        <f>'Base - Módulos'!A103</f>
        <v xml:space="preserve">      B.1 - Tributos Federais (PIS)</v>
      </c>
      <c r="B114" s="169">
        <f>'Base - Módulos'!B103:C103</f>
        <v>0.65</v>
      </c>
      <c r="C114" s="212">
        <f>((100/((100-$B$118)%)-100)*B114)/$B$118</f>
        <v>0.70005385029617695</v>
      </c>
      <c r="D114" s="211">
        <f>((D32+D45+D54+D106+D111+D119)*C114)%</f>
        <v>34.155345266870007</v>
      </c>
    </row>
    <row r="115" spans="1:9">
      <c r="A115" s="48" t="str">
        <f>'Base - Módulos'!A104</f>
        <v xml:space="preserve">      B.2 - Tributos Estaduais (não se aplica)</v>
      </c>
      <c r="B115" s="169"/>
      <c r="C115" s="212"/>
      <c r="D115" s="211">
        <v>0</v>
      </c>
    </row>
    <row r="116" spans="1:9">
      <c r="A116" s="48" t="str">
        <f>'Base - Módulos'!A105</f>
        <v xml:space="preserve">      B.3 - Tributos Municipais (ISS)</v>
      </c>
      <c r="B116" s="169">
        <f>100*'ISS VIGILANCIA'!B4</f>
        <v>3.5000000000000004</v>
      </c>
      <c r="C116" s="212">
        <f>((100/((100-$B$118)%)-100)*B116)/$B$118</f>
        <v>3.7695207323640298</v>
      </c>
      <c r="D116" s="211">
        <f>((D32+D45+D54+D106+D111+D119)*C116)%</f>
        <v>183.91339759083851</v>
      </c>
      <c r="I116" s="64"/>
    </row>
    <row r="117" spans="1:9">
      <c r="A117" s="48" t="str">
        <f>'Base - Módulos'!A106</f>
        <v xml:space="preserve">      B.4 - Outros Tributos (não se aplica)</v>
      </c>
      <c r="B117" s="169"/>
      <c r="C117" s="212"/>
      <c r="D117" s="211">
        <v>0</v>
      </c>
    </row>
    <row r="118" spans="1:9">
      <c r="A118" s="48" t="str">
        <f>'Base - Módulos'!A107</f>
        <v xml:space="preserve">      Total Tributos (B)</v>
      </c>
      <c r="B118" s="213">
        <f>SUM(B113:B117)</f>
        <v>7.15</v>
      </c>
      <c r="C118" s="214">
        <f>SUM(C113:C117)</f>
        <v>7.7005923532579459</v>
      </c>
      <c r="D118" s="215">
        <f>SUM(D113:D117)</f>
        <v>375.70879793557009</v>
      </c>
      <c r="F118" s="100"/>
    </row>
    <row r="119" spans="1:9" ht="13.5" thickBot="1">
      <c r="A119" s="48" t="str">
        <f>'Base - Módulos'!A108</f>
        <v>C - Lucro</v>
      </c>
      <c r="B119" s="216">
        <f>'Base - Módulos'!B108:C108</f>
        <v>136.4</v>
      </c>
      <c r="C119" s="217"/>
      <c r="D119" s="128">
        <f>B119*B23</f>
        <v>136.4</v>
      </c>
    </row>
    <row r="120" spans="1:9" ht="13.5" thickBot="1">
      <c r="A120" s="720" t="str">
        <f>'Base - Módulos'!A109:C109</f>
        <v xml:space="preserve">      Total</v>
      </c>
      <c r="B120" s="721"/>
      <c r="C120" s="900"/>
      <c r="D120" s="142">
        <f>D111+D118+D119</f>
        <v>625.80879793557006</v>
      </c>
      <c r="E120" s="100"/>
    </row>
    <row r="121" spans="1:9" ht="13.5" thickBot="1">
      <c r="A121" s="719"/>
      <c r="B121" s="719"/>
      <c r="C121" s="719"/>
      <c r="D121" s="162"/>
    </row>
    <row r="122" spans="1:9" ht="13.5" thickBot="1">
      <c r="A122" s="720" t="s">
        <v>73</v>
      </c>
      <c r="B122" s="721"/>
      <c r="C122" s="900"/>
      <c r="D122" s="174">
        <f>D32+D45+D54+D106+D120</f>
        <v>5254.6685025953848</v>
      </c>
      <c r="E122" s="175"/>
      <c r="F122" s="100">
        <f>D122-'Resumo Geral'!CC6</f>
        <v>0</v>
      </c>
    </row>
    <row r="123" spans="1:9" ht="13.5" thickBot="1"/>
    <row r="124" spans="1:9" ht="13.5" thickBot="1">
      <c r="A124" s="720" t="s">
        <v>195</v>
      </c>
      <c r="B124" s="721"/>
      <c r="C124" s="900"/>
      <c r="D124" s="174">
        <f>D122*12</f>
        <v>63056.022031144617</v>
      </c>
      <c r="E124" s="240"/>
    </row>
    <row r="125" spans="1:9">
      <c r="D125" s="178"/>
    </row>
  </sheetData>
  <sheetProtection algorithmName="SHA-512" hashValue="65mOry/OXoxjUrKsoH3AM8DmEsffTisKQEM+9z09vbjYuJJVkuO0emAkBEH0jB2CjydO8TvajN1sijG/nEMYVA==" saltValue="9PlGX79vYbdzsvZbaEX/Bw==" spinCount="100000" sheet="1" objects="1" scenarios="1"/>
  <mergeCells count="100">
    <mergeCell ref="A8:C8"/>
    <mergeCell ref="A16:D16"/>
    <mergeCell ref="A17:D17"/>
    <mergeCell ref="A25:B25"/>
    <mergeCell ref="A1:D1"/>
    <mergeCell ref="A2:D2"/>
    <mergeCell ref="A5:C5"/>
    <mergeCell ref="A6:C6"/>
    <mergeCell ref="A7:C7"/>
    <mergeCell ref="A26:B26"/>
    <mergeCell ref="A27:B27"/>
    <mergeCell ref="A28:B28"/>
    <mergeCell ref="A9:C9"/>
    <mergeCell ref="A10:D10"/>
    <mergeCell ref="A11:C11"/>
    <mergeCell ref="A12:D12"/>
    <mergeCell ref="A13:D13"/>
    <mergeCell ref="A15:D15"/>
    <mergeCell ref="A29:B29"/>
    <mergeCell ref="A30:B30"/>
    <mergeCell ref="A31:B31"/>
    <mergeCell ref="A32:C32"/>
    <mergeCell ref="A33:C33"/>
    <mergeCell ref="A45:C45"/>
    <mergeCell ref="A34:D34"/>
    <mergeCell ref="A35:C35"/>
    <mergeCell ref="A36:B36"/>
    <mergeCell ref="A37:B37"/>
    <mergeCell ref="A38:B38"/>
    <mergeCell ref="A39:B39"/>
    <mergeCell ref="A40:B40"/>
    <mergeCell ref="A41:B41"/>
    <mergeCell ref="A42:B42"/>
    <mergeCell ref="A43:B43"/>
    <mergeCell ref="A44:B44"/>
    <mergeCell ref="A57:C57"/>
    <mergeCell ref="A46:C46"/>
    <mergeCell ref="A47:D47"/>
    <mergeCell ref="A48:C48"/>
    <mergeCell ref="A49:B49"/>
    <mergeCell ref="A50:B50"/>
    <mergeCell ref="A51:B51"/>
    <mergeCell ref="A52:B52"/>
    <mergeCell ref="A53:B53"/>
    <mergeCell ref="A54:C54"/>
    <mergeCell ref="A55:C55"/>
    <mergeCell ref="A56:D56"/>
    <mergeCell ref="A69:B69"/>
    <mergeCell ref="A58:B58"/>
    <mergeCell ref="A59:B59"/>
    <mergeCell ref="A60:B60"/>
    <mergeCell ref="A61:B61"/>
    <mergeCell ref="A62:B62"/>
    <mergeCell ref="A63:B63"/>
    <mergeCell ref="A64:B64"/>
    <mergeCell ref="A65:B65"/>
    <mergeCell ref="A66:B66"/>
    <mergeCell ref="A67:B67"/>
    <mergeCell ref="A68:C68"/>
    <mergeCell ref="A82:B82"/>
    <mergeCell ref="A70:B70"/>
    <mergeCell ref="A71:B71"/>
    <mergeCell ref="A72:B72"/>
    <mergeCell ref="A74:C74"/>
    <mergeCell ref="A75:B75"/>
    <mergeCell ref="A76:B76"/>
    <mergeCell ref="A77:B77"/>
    <mergeCell ref="A79:C79"/>
    <mergeCell ref="A80:B80"/>
    <mergeCell ref="A81:B81"/>
    <mergeCell ref="A95:B95"/>
    <mergeCell ref="A83:B83"/>
    <mergeCell ref="A84:B84"/>
    <mergeCell ref="A85:B85"/>
    <mergeCell ref="A86:B86"/>
    <mergeCell ref="A87:B87"/>
    <mergeCell ref="A89:C89"/>
    <mergeCell ref="A90:B90"/>
    <mergeCell ref="A91:B91"/>
    <mergeCell ref="A92:B92"/>
    <mergeCell ref="A93:B93"/>
    <mergeCell ref="A94:B94"/>
    <mergeCell ref="A108:D108"/>
    <mergeCell ref="A96:B96"/>
    <mergeCell ref="A97:B97"/>
    <mergeCell ref="A99:C99"/>
    <mergeCell ref="A100:B100"/>
    <mergeCell ref="A101:B101"/>
    <mergeCell ref="A102:B102"/>
    <mergeCell ref="A103:B103"/>
    <mergeCell ref="A104:B104"/>
    <mergeCell ref="A105:B105"/>
    <mergeCell ref="A106:B106"/>
    <mergeCell ref="A107:C107"/>
    <mergeCell ref="A124:C124"/>
    <mergeCell ref="A109:C109"/>
    <mergeCell ref="B110:C110"/>
    <mergeCell ref="A120:C120"/>
    <mergeCell ref="A121:C121"/>
    <mergeCell ref="A122:C122"/>
  </mergeCells>
  <printOptions horizontalCentered="1"/>
  <pageMargins left="0.39370078740157483" right="0.39370078740157483" top="1.1811023622047245" bottom="0.39370078740157483" header="0.39370078740157483" footer="0.39370078740157483"/>
  <pageSetup scale="39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19" zoomScale="110" zoomScaleNormal="100" zoomScaleSheetLayoutView="110" workbookViewId="0">
      <selection activeCell="D9" sqref="D9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7" style="179" customWidth="1"/>
    <col min="5" max="16384" width="9.140625" style="53"/>
  </cols>
  <sheetData>
    <row r="1" spans="1:5">
      <c r="A1" s="770" t="str">
        <f>'Base - Módulos'!A1:C1</f>
        <v>Apenso V - Planilha de Composição de Custos</v>
      </c>
      <c r="B1" s="771"/>
      <c r="C1" s="771"/>
      <c r="D1" s="771"/>
    </row>
    <row r="2" spans="1:5">
      <c r="A2" s="772" t="s">
        <v>297</v>
      </c>
      <c r="B2" s="773"/>
      <c r="C2" s="773"/>
      <c r="D2" s="773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4" t="str">
        <f>'Base - Módulos'!A5:C5</f>
        <v>Tipo de Serviço</v>
      </c>
      <c r="B5" s="775"/>
      <c r="C5" s="864"/>
      <c r="D5" s="57" t="s">
        <v>267</v>
      </c>
    </row>
    <row r="6" spans="1:5">
      <c r="A6" s="745" t="str">
        <f>'Base - Módulos'!A6:C6</f>
        <v>Salário Normativo da Categoria Profissional</v>
      </c>
      <c r="B6" s="747"/>
      <c r="C6" s="919"/>
      <c r="D6" s="227">
        <f>CCT!E13</f>
        <v>1602.86</v>
      </c>
    </row>
    <row r="7" spans="1:5" ht="25.5">
      <c r="A7" s="745" t="str">
        <f>'Base - Módulos'!A7:C7</f>
        <v>Categoria Profissional - Jornada</v>
      </c>
      <c r="B7" s="747"/>
      <c r="C7" s="919"/>
      <c r="D7" s="59" t="s">
        <v>243</v>
      </c>
    </row>
    <row r="8" spans="1:5" ht="13.5" thickBot="1">
      <c r="A8" s="745" t="str">
        <f>'Base - Módulos'!A8:C8</f>
        <v>Data Base da Categoria</v>
      </c>
      <c r="B8" s="747"/>
      <c r="C8" s="919"/>
      <c r="D8" s="60">
        <v>42370</v>
      </c>
    </row>
    <row r="9" spans="1:5" ht="15.75" customHeight="1">
      <c r="A9" s="725"/>
      <c r="B9" s="726"/>
      <c r="C9" s="726"/>
      <c r="D9" s="61"/>
    </row>
    <row r="10" spans="1:5" ht="15.75" customHeight="1">
      <c r="A10" s="727" t="s">
        <v>18</v>
      </c>
      <c r="B10" s="728"/>
      <c r="C10" s="728"/>
      <c r="D10" s="728"/>
    </row>
    <row r="11" spans="1:5" ht="15.75" customHeight="1" thickBot="1">
      <c r="A11" s="729"/>
      <c r="B11" s="730"/>
      <c r="C11" s="730"/>
      <c r="D11" s="61"/>
    </row>
    <row r="12" spans="1:5" ht="13.5" thickBot="1">
      <c r="A12" s="723" t="str">
        <f>'Base - Módulos'!A12:B12</f>
        <v>1 - Composição da Remuneração</v>
      </c>
      <c r="B12" s="724"/>
      <c r="C12" s="228" t="s">
        <v>197</v>
      </c>
      <c r="D12" s="112" t="s">
        <v>20</v>
      </c>
    </row>
    <row r="13" spans="1:5">
      <c r="A13" s="752" t="str">
        <f>'Base - Módulos'!A13:B13</f>
        <v>A - Salário Base</v>
      </c>
      <c r="B13" s="753"/>
      <c r="C13" s="229">
        <v>1</v>
      </c>
      <c r="D13" s="146">
        <f>D6*C13</f>
        <v>1602.86</v>
      </c>
    </row>
    <row r="14" spans="1:5">
      <c r="A14" s="777" t="str">
        <f>'Base - Módulos'!A14:B14</f>
        <v>B - Adicional de Periculosidade</v>
      </c>
      <c r="B14" s="778"/>
      <c r="C14" s="105">
        <f>'Base - Módulos'!C14</f>
        <v>0.3</v>
      </c>
      <c r="D14" s="69">
        <f>D13*C14</f>
        <v>480.85799999999995</v>
      </c>
    </row>
    <row r="15" spans="1:5">
      <c r="A15" s="777" t="str">
        <f>'Base - Módulos'!A15:B15</f>
        <v>C - Adicional de Insalubridade</v>
      </c>
      <c r="B15" s="778"/>
      <c r="C15" s="115">
        <f>'Base - Módulos'!C15</f>
        <v>0</v>
      </c>
      <c r="D15" s="69">
        <v>0</v>
      </c>
    </row>
    <row r="16" spans="1:5">
      <c r="A16" s="777" t="str">
        <f>'Base - Módulos'!A16:B16</f>
        <v>D - Adicional Noturno</v>
      </c>
      <c r="B16" s="778"/>
      <c r="C16" s="103">
        <v>0</v>
      </c>
      <c r="D16" s="69">
        <f>(D13+D14)*C16</f>
        <v>0</v>
      </c>
    </row>
    <row r="17" spans="1:10">
      <c r="A17" s="777" t="str">
        <f>'Base - Módulos'!A17:B17</f>
        <v>E - Hora Noturna Adicional</v>
      </c>
      <c r="B17" s="778"/>
      <c r="C17" s="105">
        <v>0</v>
      </c>
      <c r="D17" s="69">
        <v>0</v>
      </c>
    </row>
    <row r="18" spans="1:10">
      <c r="A18" s="777" t="str">
        <f>'Base - Módulos'!A18:B18</f>
        <v>F - Adicional de Hora Extra</v>
      </c>
      <c r="B18" s="778"/>
      <c r="C18" s="105">
        <v>0</v>
      </c>
      <c r="D18" s="69">
        <v>0</v>
      </c>
    </row>
    <row r="19" spans="1:10">
      <c r="A19" s="777" t="str">
        <f>'Base - Módulos'!A19:B19</f>
        <v>G - Intervalo Intrajornada</v>
      </c>
      <c r="B19" s="778"/>
      <c r="C19" s="103">
        <f>1/220*20</f>
        <v>9.0909090909090912E-2</v>
      </c>
      <c r="D19" s="69">
        <f>(D13+D14+D16)*C19</f>
        <v>189.42890909090909</v>
      </c>
    </row>
    <row r="20" spans="1:10" ht="13.5" thickBot="1">
      <c r="A20" s="777" t="str">
        <f>'Base - Módulos'!A20:B20</f>
        <v>H - Feriado Nacional - Súmula 444/2012 - TST  e Dia do Vigilante</v>
      </c>
      <c r="B20" s="778"/>
      <c r="C20" s="106">
        <f>1/220*8.8*2/12</f>
        <v>6.6666666666666671E-3</v>
      </c>
      <c r="D20" s="325">
        <f>(D13+D14)*C20</f>
        <v>13.891453333333333</v>
      </c>
      <c r="E20" s="107"/>
    </row>
    <row r="21" spans="1:10" ht="13.5" thickBot="1">
      <c r="A21" s="723" t="str">
        <f>'Base - Módulos'!A21:C21</f>
        <v xml:space="preserve">      Total da Remuneração</v>
      </c>
      <c r="B21" s="754"/>
      <c r="C21" s="724"/>
      <c r="D21" s="97">
        <f>SUM(D13:D20)</f>
        <v>2287.0383624242422</v>
      </c>
    </row>
    <row r="22" spans="1:10">
      <c r="A22" s="725"/>
      <c r="B22" s="726"/>
      <c r="C22" s="726"/>
      <c r="D22" s="61"/>
    </row>
    <row r="23" spans="1:10">
      <c r="A23" s="727" t="s">
        <v>28</v>
      </c>
      <c r="B23" s="728"/>
      <c r="C23" s="728"/>
      <c r="D23" s="728"/>
    </row>
    <row r="24" spans="1:10" ht="13.5" thickBot="1">
      <c r="A24" s="729"/>
      <c r="B24" s="730"/>
      <c r="C24" s="730"/>
      <c r="D24" s="61"/>
    </row>
    <row r="25" spans="1:10" ht="13.5" thickBot="1">
      <c r="A25" s="723" t="str">
        <f>'Base - Módulos'!A25:B25</f>
        <v xml:space="preserve">2 - Benefícios Mensais e Diários </v>
      </c>
      <c r="B25" s="754"/>
      <c r="C25" s="111" t="s">
        <v>197</v>
      </c>
      <c r="D25" s="112" t="s">
        <v>20</v>
      </c>
      <c r="F25" s="64"/>
      <c r="J25" s="64"/>
    </row>
    <row r="26" spans="1:10">
      <c r="A26" s="752" t="str">
        <f>'Base - Módulos'!A26:B26</f>
        <v>A - Auxílio Alimentação (Cesta Básica)</v>
      </c>
      <c r="B26" s="753"/>
      <c r="C26" s="113">
        <f>PARÂMETRO!C3</f>
        <v>112.9</v>
      </c>
      <c r="D26" s="104">
        <f>$C$13*C26</f>
        <v>112.9</v>
      </c>
      <c r="H26" s="64"/>
    </row>
    <row r="27" spans="1:10">
      <c r="A27" s="745" t="str">
        <f>'Base - Módulos'!A27:B27</f>
        <v>B - Auxílio Alimentação (Tíquete Refeição)</v>
      </c>
      <c r="B27" s="747"/>
      <c r="C27" s="230">
        <f>PARÂMETRO!D3</f>
        <v>15.99</v>
      </c>
      <c r="D27" s="231">
        <f>(C27*20-C27*20*10%)*C13</f>
        <v>287.82</v>
      </c>
    </row>
    <row r="28" spans="1:10">
      <c r="A28" s="745" t="str">
        <f>'Base - Módulos'!A28:B28</f>
        <v>C - Auxílio Transporte -Vr. Total do VT deduzido da parcela descontada do empregado</v>
      </c>
      <c r="B28" s="747"/>
      <c r="C28" s="115">
        <f>PARÂMETRO!E11</f>
        <v>3.7</v>
      </c>
      <c r="D28" s="116">
        <f>(2*$C$28*20*C13)-(IF(D13*6%&lt;=(2*$C$28*20*C13),D13*6%,(2*$C$28*20*C13)))</f>
        <v>51.828400000000016</v>
      </c>
    </row>
    <row r="29" spans="1:10">
      <c r="A29" s="745" t="str">
        <f>'Base - Módulos'!A29:B29</f>
        <v>D - Auxílio Saúde</v>
      </c>
      <c r="B29" s="746"/>
      <c r="C29" s="117">
        <f>PARÂMETRO!E3</f>
        <v>91.08</v>
      </c>
      <c r="D29" s="118">
        <f>$C$13*C29</f>
        <v>91.08</v>
      </c>
    </row>
    <row r="30" spans="1:10">
      <c r="A30" s="745" t="str">
        <f>'Base - Módulos'!A30:B30</f>
        <v>E - Seguro de Vida</v>
      </c>
      <c r="B30" s="746"/>
      <c r="C30" s="326">
        <f>PARÂMETRO!F3</f>
        <v>17.03</v>
      </c>
      <c r="D30" s="104">
        <f>$C$13*C30</f>
        <v>17.03</v>
      </c>
    </row>
    <row r="31" spans="1:10">
      <c r="A31" s="745" t="str">
        <f>'Base - Módulos'!A31:B31</f>
        <v>F - PAF/PAT</v>
      </c>
      <c r="B31" s="747"/>
      <c r="C31" s="199">
        <f>PARÂMETRO!G3</f>
        <v>0</v>
      </c>
      <c r="D31" s="104">
        <f>$C$13*C31</f>
        <v>0</v>
      </c>
    </row>
    <row r="32" spans="1:10">
      <c r="A32" s="745" t="str">
        <f>'Base - Módulos'!A32:B32</f>
        <v>G - PQM</v>
      </c>
      <c r="B32" s="747"/>
      <c r="C32" s="232">
        <f>PARÂMETRO!H3</f>
        <v>0</v>
      </c>
      <c r="D32" s="104">
        <f>$C$13*C32</f>
        <v>0</v>
      </c>
    </row>
    <row r="33" spans="1:11" ht="13.5" thickBot="1">
      <c r="A33" s="745" t="str">
        <f>'Base - Módulos'!A33:B33</f>
        <v>H - Despesa de Viagem</v>
      </c>
      <c r="B33" s="747"/>
      <c r="C33" s="233">
        <v>0</v>
      </c>
      <c r="D33" s="234">
        <f>C33*C13</f>
        <v>0</v>
      </c>
    </row>
    <row r="34" spans="1:11" ht="13.5" thickBot="1">
      <c r="A34" s="723" t="str">
        <f>'Base - Módulos'!A34:C34</f>
        <v xml:space="preserve">      Total</v>
      </c>
      <c r="B34" s="754"/>
      <c r="C34" s="724"/>
      <c r="D34" s="235">
        <f>SUM(D26:D33)</f>
        <v>560.65840000000003</v>
      </c>
    </row>
    <row r="35" spans="1:11">
      <c r="A35" s="725"/>
      <c r="B35" s="726"/>
      <c r="C35" s="726"/>
      <c r="D35" s="61"/>
    </row>
    <row r="36" spans="1:11">
      <c r="A36" s="727" t="s">
        <v>36</v>
      </c>
      <c r="B36" s="728"/>
      <c r="C36" s="728"/>
      <c r="D36" s="728"/>
      <c r="K36" s="244"/>
    </row>
    <row r="37" spans="1:11" ht="13.5" thickBot="1">
      <c r="A37" s="729"/>
      <c r="B37" s="730"/>
      <c r="C37" s="759"/>
      <c r="D37" s="61"/>
    </row>
    <row r="38" spans="1:11" ht="13.5" thickBot="1">
      <c r="A38" s="723" t="str">
        <f>'Base - Módulos'!A38:B38</f>
        <v>3 - Insumos Diversos</v>
      </c>
      <c r="B38" s="754"/>
      <c r="C38" s="111" t="s">
        <v>197</v>
      </c>
      <c r="D38" s="112" t="s">
        <v>20</v>
      </c>
    </row>
    <row r="39" spans="1:11">
      <c r="A39" s="752" t="str">
        <f>'Base - Módulos'!A39:B39</f>
        <v>A - Uniformes e EPIs</v>
      </c>
      <c r="B39" s="753"/>
      <c r="C39" s="236">
        <f>Uniformes!H10</f>
        <v>62.374249647944445</v>
      </c>
      <c r="D39" s="122">
        <f>C39*$C$13</f>
        <v>62.374249647944445</v>
      </c>
    </row>
    <row r="40" spans="1:11">
      <c r="A40" s="745" t="str">
        <f>'Base - Módulos'!A40:B40</f>
        <v>B - Materiais de Consumo</v>
      </c>
      <c r="B40" s="747"/>
      <c r="C40" s="237">
        <v>0</v>
      </c>
      <c r="D40" s="122">
        <f>C40*$C$13</f>
        <v>0</v>
      </c>
    </row>
    <row r="41" spans="1:11">
      <c r="A41" s="745" t="str">
        <f>'Base - Módulos'!A41:B41</f>
        <v>C - Máquinas e Equipamentos (depreciação)</v>
      </c>
      <c r="B41" s="747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5" t="str">
        <f>'Base - Módulos'!A42:B42</f>
        <v xml:space="preserve">D -Produtos de Limpeza </v>
      </c>
      <c r="B42" s="747"/>
      <c r="C42" s="200">
        <v>0</v>
      </c>
      <c r="D42" s="122">
        <f>C42*$C$13</f>
        <v>0</v>
      </c>
    </row>
    <row r="43" spans="1:11" ht="13.5" thickBot="1">
      <c r="A43" s="723" t="str">
        <f>'Base - Módulos'!A43:C43</f>
        <v xml:space="preserve">      Total</v>
      </c>
      <c r="B43" s="754"/>
      <c r="C43" s="724"/>
      <c r="D43" s="123">
        <f>SUM(D39:D42)</f>
        <v>120.90682638969048</v>
      </c>
    </row>
    <row r="44" spans="1:11">
      <c r="A44" s="725"/>
      <c r="B44" s="726"/>
      <c r="C44" s="726"/>
      <c r="D44" s="61"/>
    </row>
    <row r="45" spans="1:11">
      <c r="A45" s="727" t="s">
        <v>38</v>
      </c>
      <c r="B45" s="728"/>
      <c r="C45" s="728"/>
      <c r="D45" s="728"/>
    </row>
    <row r="46" spans="1:11" ht="13.5" thickBot="1">
      <c r="A46" s="729"/>
      <c r="B46" s="730"/>
      <c r="C46" s="759"/>
      <c r="D46" s="61"/>
    </row>
    <row r="47" spans="1:11" ht="13.5" thickBot="1">
      <c r="A47" s="723" t="str">
        <f>'Base - Módulos'!A47:B47</f>
        <v>4.1 - Encargos Previdenciários e FGTS</v>
      </c>
      <c r="B47" s="724"/>
      <c r="C47" s="124" t="s">
        <v>197</v>
      </c>
      <c r="D47" s="112" t="s">
        <v>20</v>
      </c>
    </row>
    <row r="48" spans="1:11">
      <c r="A48" s="752" t="str">
        <f>'Base - Módulos'!A48:B48</f>
        <v>A - INSS</v>
      </c>
      <c r="B48" s="755"/>
      <c r="C48" s="125">
        <f>'Base - Módulos'!C48</f>
        <v>0.2</v>
      </c>
      <c r="D48" s="126">
        <f>$D$21*C48</f>
        <v>457.40767248484849</v>
      </c>
    </row>
    <row r="49" spans="1:10">
      <c r="A49" s="745" t="str">
        <f>'Base - Módulos'!A49:B49</f>
        <v>B - SESI ou SESC</v>
      </c>
      <c r="B49" s="747"/>
      <c r="C49" s="127">
        <f>'Base - Módulos'!C49</f>
        <v>1.4999999999999999E-2</v>
      </c>
      <c r="D49" s="128">
        <f t="shared" ref="D49:D55" si="0">$D$21*C49</f>
        <v>34.305575436363632</v>
      </c>
    </row>
    <row r="50" spans="1:10">
      <c r="A50" s="745" t="str">
        <f>'Base - Módulos'!A50:B50</f>
        <v>C - SENAI ou SENAC</v>
      </c>
      <c r="B50" s="747"/>
      <c r="C50" s="127">
        <f>'Base - Módulos'!C50</f>
        <v>0.01</v>
      </c>
      <c r="D50" s="128">
        <f t="shared" si="0"/>
        <v>22.870383624242422</v>
      </c>
    </row>
    <row r="51" spans="1:10">
      <c r="A51" s="745" t="str">
        <f>'Base - Módulos'!A51:B51</f>
        <v>D - INCRA</v>
      </c>
      <c r="B51" s="747"/>
      <c r="C51" s="127">
        <f>'Base - Módulos'!C51</f>
        <v>2E-3</v>
      </c>
      <c r="D51" s="128">
        <f t="shared" si="0"/>
        <v>4.5740767248484842</v>
      </c>
    </row>
    <row r="52" spans="1:10">
      <c r="A52" s="745" t="str">
        <f>'Base - Módulos'!A52:B52</f>
        <v>E - Salário Educação</v>
      </c>
      <c r="B52" s="747"/>
      <c r="C52" s="127">
        <f>'Base - Módulos'!C52</f>
        <v>2.5000000000000001E-2</v>
      </c>
      <c r="D52" s="128">
        <f t="shared" si="0"/>
        <v>57.175959060606061</v>
      </c>
    </row>
    <row r="53" spans="1:10">
      <c r="A53" s="745" t="str">
        <f>'Base - Módulos'!A53:B53</f>
        <v>F - FGTS</v>
      </c>
      <c r="B53" s="747"/>
      <c r="C53" s="129">
        <f>'Base - Módulos'!C53</f>
        <v>0.08</v>
      </c>
      <c r="D53" s="49">
        <f t="shared" si="0"/>
        <v>182.96306899393937</v>
      </c>
    </row>
    <row r="54" spans="1:10">
      <c r="A54" s="745" t="str">
        <f>'Base - Módulos'!A54:B54</f>
        <v>G - RAT</v>
      </c>
      <c r="B54" s="747"/>
      <c r="C54" s="129">
        <f>'Base - Módulos'!C54</f>
        <v>0.03</v>
      </c>
      <c r="D54" s="49">
        <f t="shared" si="0"/>
        <v>68.611150872727265</v>
      </c>
    </row>
    <row r="55" spans="1:10" ht="13.5" thickBot="1">
      <c r="A55" s="745" t="str">
        <f>'Base - Módulos'!A55:B55</f>
        <v>H - SEBRAE</v>
      </c>
      <c r="B55" s="747"/>
      <c r="C55" s="129">
        <f>'Base - Módulos'!C55</f>
        <v>6.0000000000000001E-3</v>
      </c>
      <c r="D55" s="49">
        <f t="shared" si="0"/>
        <v>13.722230174545453</v>
      </c>
    </row>
    <row r="56" spans="1:10" ht="13.5" thickBot="1">
      <c r="A56" s="723" t="str">
        <f>'Base - Módulos'!A56:B56</f>
        <v xml:space="preserve">      Total</v>
      </c>
      <c r="B56" s="724"/>
      <c r="C56" s="131">
        <f>SUM(C48:C55)</f>
        <v>0.3680000000000001</v>
      </c>
      <c r="D56" s="132">
        <f>SUM(D48:D55)</f>
        <v>841.63011737212116</v>
      </c>
    </row>
    <row r="57" spans="1:10" ht="13.5" thickBot="1">
      <c r="A57" s="750"/>
      <c r="B57" s="751"/>
      <c r="C57" s="726"/>
      <c r="D57" s="61"/>
    </row>
    <row r="58" spans="1:10" ht="13.5" thickBot="1">
      <c r="A58" s="723" t="str">
        <f>'Base - Módulos'!A58:B58</f>
        <v>4.2 - 13º Salário</v>
      </c>
      <c r="B58" s="724"/>
      <c r="C58" s="124" t="s">
        <v>197</v>
      </c>
      <c r="D58" s="112" t="s">
        <v>20</v>
      </c>
      <c r="J58" s="244"/>
    </row>
    <row r="59" spans="1:10">
      <c r="A59" s="752" t="str">
        <f>'Base - Módulos'!A59:B59</f>
        <v>A - 13º Salário</v>
      </c>
      <c r="B59" s="755"/>
      <c r="C59" s="133">
        <f>'Base - Módulos'!C59</f>
        <v>8.3333333333333329E-2</v>
      </c>
      <c r="D59" s="134">
        <f>C59*D21</f>
        <v>190.58653020202019</v>
      </c>
      <c r="F59" s="135"/>
    </row>
    <row r="60" spans="1:10">
      <c r="A60" s="748" t="str">
        <f>'Base - Módulos'!A60:B60</f>
        <v xml:space="preserve">      Sub-total</v>
      </c>
      <c r="B60" s="749"/>
      <c r="C60" s="136">
        <f>SUM(C59:C59)</f>
        <v>8.3333333333333329E-2</v>
      </c>
      <c r="D60" s="137">
        <f>SUM(D59:D59)</f>
        <v>190.58653020202019</v>
      </c>
    </row>
    <row r="61" spans="1:10" ht="13.5" thickBot="1">
      <c r="A61" s="743" t="str">
        <f>'Base - Módulos'!A61:B61</f>
        <v>B - Incidência Submódulo 4.1 sobre 13º</v>
      </c>
      <c r="B61" s="756"/>
      <c r="C61" s="106">
        <f>'Base - Módulos'!C61</f>
        <v>3.0666666666666675E-2</v>
      </c>
      <c r="D61" s="139">
        <f>D21*C61</f>
        <v>70.135843114343444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260.72237331636364</v>
      </c>
    </row>
    <row r="63" spans="1:10" ht="13.5" thickBot="1">
      <c r="A63" s="750"/>
      <c r="B63" s="751"/>
      <c r="C63" s="759"/>
      <c r="D63" s="61"/>
      <c r="F63" s="143"/>
      <c r="G63" s="144"/>
    </row>
    <row r="64" spans="1:10" ht="13.5" thickBot="1">
      <c r="A64" s="723" t="str">
        <f>'Base - Módulos'!A64:B64</f>
        <v>4.3 - Afastamento Maternidade</v>
      </c>
      <c r="B64" s="754"/>
      <c r="C64" s="111" t="s">
        <v>197</v>
      </c>
      <c r="D64" s="112" t="s">
        <v>20</v>
      </c>
    </row>
    <row r="65" spans="1:8">
      <c r="A65" s="752" t="str">
        <f>'Base - Módulos'!A65:B65</f>
        <v>A - Férias, Adicional de Férias e 13º do substituto de Afast. Maternidade</v>
      </c>
      <c r="B65" s="755"/>
      <c r="C65" s="145">
        <f>'Base - Módulos'!C65</f>
        <v>1.2962962962962963E-3</v>
      </c>
      <c r="D65" s="146">
        <f>D21*C65</f>
        <v>2.9646793586980915</v>
      </c>
    </row>
    <row r="66" spans="1:8" ht="13.5" thickBot="1">
      <c r="A66" s="745" t="str">
        <f>'Base - Módulos'!A66:B66</f>
        <v>B - Incidência Submódulo 4.1 sobre Férias, Adicional de Férias e 13º do substituto de Afast. Mat.</v>
      </c>
      <c r="B66" s="747"/>
      <c r="C66" s="103">
        <f>'Base - Módulos'!C66</f>
        <v>4.7703703703703715E-4</v>
      </c>
      <c r="D66" s="104">
        <f>D21*C66</f>
        <v>1.0910020040008981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4.0556813626989898</v>
      </c>
    </row>
    <row r="68" spans="1:8" ht="13.5" thickBot="1">
      <c r="A68" s="757"/>
      <c r="B68" s="758"/>
      <c r="C68" s="758"/>
      <c r="D68" s="61"/>
    </row>
    <row r="69" spans="1:8" ht="13.5" thickBot="1">
      <c r="A69" s="723" t="str">
        <f>'Base - Módulos'!A69:B69</f>
        <v>4.4 - Provisão para Rescisão</v>
      </c>
      <c r="B69" s="754"/>
      <c r="C69" s="111" t="s">
        <v>197</v>
      </c>
      <c r="D69" s="112" t="s">
        <v>20</v>
      </c>
    </row>
    <row r="70" spans="1:8">
      <c r="A70" s="752" t="str">
        <f>'Base - Módulos'!A70:B70</f>
        <v>A - Aviso Prévio Indenizado e Reflexo do Aviso Prévio Indenizado</v>
      </c>
      <c r="B70" s="755"/>
      <c r="C70" s="147">
        <f>'Base - Módulos'!C70</f>
        <v>5.0183256172839511E-3</v>
      </c>
      <c r="D70" s="126">
        <f t="shared" ref="D70:D76" si="1">C70*$D$21</f>
        <v>11.477103201864711</v>
      </c>
      <c r="H70" s="143"/>
    </row>
    <row r="71" spans="1:8">
      <c r="A71" s="745" t="str">
        <f>'Base - Módulos'!A71:B71</f>
        <v>B -Incidência do FGTS sobre Aviso Prévio Indenizado e Reflexo do Aviso Prévio Indenizado</v>
      </c>
      <c r="B71" s="747"/>
      <c r="C71" s="148">
        <f>'Base - Módulos'!C71</f>
        <v>4.0146604938271608E-4</v>
      </c>
      <c r="D71" s="126">
        <f t="shared" si="1"/>
        <v>0.91816825614917696</v>
      </c>
    </row>
    <row r="72" spans="1:8">
      <c r="A72" s="745" t="str">
        <f>'Base - Módulos'!A72:B72</f>
        <v>C - Multa do FGTS e Contribuição Social do Aviso Prévio Indenizado</v>
      </c>
      <c r="B72" s="747"/>
      <c r="C72" s="148">
        <f>'Base - Módulos'!C72</f>
        <v>2.0073302469135804E-4</v>
      </c>
      <c r="D72" s="126">
        <f t="shared" si="1"/>
        <v>0.45908412807458848</v>
      </c>
    </row>
    <row r="73" spans="1:8">
      <c r="A73" s="745" t="str">
        <f>'Base - Módulos'!A73:B73</f>
        <v>D - Aviso Prévio Trabalhado-APT</v>
      </c>
      <c r="B73" s="747"/>
      <c r="C73" s="148">
        <f>'Base - Módulos'!C73</f>
        <v>3.5000000000000005E-3</v>
      </c>
      <c r="D73" s="126">
        <f t="shared" si="1"/>
        <v>8.0046342684848497</v>
      </c>
    </row>
    <row r="74" spans="1:8">
      <c r="A74" s="745" t="str">
        <f>'Base - Módulos'!A74:B74</f>
        <v>E - Incidência Submódulo 4.1 sobre APT</v>
      </c>
      <c r="B74" s="747"/>
      <c r="C74" s="148">
        <f>'Base - Módulos'!C74</f>
        <v>1.2880000000000005E-3</v>
      </c>
      <c r="D74" s="126">
        <f t="shared" si="1"/>
        <v>2.9457054108024252</v>
      </c>
    </row>
    <row r="75" spans="1:8">
      <c r="A75" s="745" t="str">
        <f>'Base - Módulos'!A75:B75</f>
        <v>F - Multa do FGTS e Contribuição Social do Aviso Prévio Trabalhado</v>
      </c>
      <c r="B75" s="747"/>
      <c r="C75" s="148">
        <f>'Base - Módulos'!C75</f>
        <v>4.2999999999999997E-2</v>
      </c>
      <c r="D75" s="126">
        <f t="shared" si="1"/>
        <v>98.342649584242409</v>
      </c>
    </row>
    <row r="76" spans="1:8" ht="13.5" thickBot="1">
      <c r="A76" s="745" t="str">
        <f>'Base - Módulos'!A76:B76</f>
        <v>G - Indenização Adicional (Art. 9º da Lei nº 7.238/84)</v>
      </c>
      <c r="B76" s="747"/>
      <c r="C76" s="148">
        <f>'Base - Módulos'!C76</f>
        <v>1.6666666666666668E-3</v>
      </c>
      <c r="D76" s="149">
        <f t="shared" si="1"/>
        <v>3.8117306040404038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125.95907545365856</v>
      </c>
    </row>
    <row r="78" spans="1:8" ht="13.5" thickBot="1">
      <c r="A78" s="750"/>
      <c r="B78" s="751"/>
      <c r="C78" s="751"/>
      <c r="D78" s="61"/>
    </row>
    <row r="79" spans="1:8" ht="13.5" thickBot="1">
      <c r="A79" s="723" t="str">
        <f>'Base - Módulos'!A79:B79</f>
        <v>4.5 - Composição do Custo de Reposição do Profissional Ausente</v>
      </c>
      <c r="B79" s="724"/>
      <c r="C79" s="150" t="s">
        <v>197</v>
      </c>
      <c r="D79" s="112" t="s">
        <v>20</v>
      </c>
      <c r="F79" s="241"/>
      <c r="G79" s="64"/>
    </row>
    <row r="80" spans="1:8">
      <c r="A80" s="752" t="str">
        <f>'Base - Módulos'!A80:B80</f>
        <v>A - Férias e Adicional de Férias</v>
      </c>
      <c r="B80" s="755"/>
      <c r="C80" s="152">
        <f>'Base - Módulos'!C80</f>
        <v>0.1111111111111111</v>
      </c>
      <c r="D80" s="134">
        <f>C80*$D$21</f>
        <v>254.11537360269358</v>
      </c>
    </row>
    <row r="81" spans="1:6">
      <c r="A81" s="745" t="str">
        <f>'Base - Módulos'!A81:B81</f>
        <v>B - Ausência por Doença</v>
      </c>
      <c r="B81" s="746"/>
      <c r="C81" s="153">
        <f>'Base - Módulos'!C81</f>
        <v>1.3888888888888888E-2</v>
      </c>
      <c r="D81" s="126">
        <f>C81*$D$21</f>
        <v>31.764421700336698</v>
      </c>
    </row>
    <row r="82" spans="1:6">
      <c r="A82" s="745" t="str">
        <f>'Base - Módulos'!A82:B82</f>
        <v>C - Licença-Paternidade e Ausências Legais</v>
      </c>
      <c r="B82" s="746"/>
      <c r="C82" s="153">
        <f>'Base - Módulos'!C82</f>
        <v>8.4305555555555557E-3</v>
      </c>
      <c r="D82" s="126">
        <f>C82*$D$21</f>
        <v>19.281003972104376</v>
      </c>
    </row>
    <row r="83" spans="1:6">
      <c r="A83" s="745" t="str">
        <f>'Base - Módulos'!A83:B83</f>
        <v>D - Ausência por Acidente de Trabalho</v>
      </c>
      <c r="B83" s="746"/>
      <c r="C83" s="153">
        <f>'Base - Módulos'!C83</f>
        <v>3.3333333333333335E-3</v>
      </c>
      <c r="D83" s="126">
        <f>C83*$D$21</f>
        <v>7.6234612080808075</v>
      </c>
    </row>
    <row r="84" spans="1:6">
      <c r="A84" s="745" t="str">
        <f>'Base - Módulos'!A84:B84</f>
        <v>E - Outros</v>
      </c>
      <c r="B84" s="746"/>
      <c r="C84" s="153">
        <f>'Base - Módulos'!C84</f>
        <v>0</v>
      </c>
      <c r="D84" s="49">
        <f>C84*$D$21</f>
        <v>0</v>
      </c>
    </row>
    <row r="85" spans="1:6">
      <c r="A85" s="748" t="str">
        <f>'Base - Módulos'!A85:B85</f>
        <v xml:space="preserve">      Sub-Total</v>
      </c>
      <c r="B85" s="898"/>
      <c r="C85" s="154">
        <f>SUM(C80:C84)</f>
        <v>0.13676388888888888</v>
      </c>
      <c r="D85" s="207">
        <f>SUM(D80:D84)</f>
        <v>312.78426048321546</v>
      </c>
    </row>
    <row r="86" spans="1:6" ht="13.5" thickBot="1">
      <c r="A86" s="745" t="str">
        <f>'Base - Módulos'!A86:B86</f>
        <v>F - Incidência Submódulo 4.1 sobre Custo de Reposição</v>
      </c>
      <c r="B86" s="746"/>
      <c r="C86" s="156">
        <f>'Base - Módulos'!C86</f>
        <v>5.0329111111111123E-2</v>
      </c>
      <c r="D86" s="157">
        <f>C86*D21</f>
        <v>115.10460785782331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427.8888683410388</v>
      </c>
    </row>
    <row r="88" spans="1:6" ht="13.5" thickBot="1">
      <c r="A88" s="750"/>
      <c r="B88" s="751"/>
      <c r="C88" s="751"/>
      <c r="D88" s="61"/>
    </row>
    <row r="89" spans="1:6" ht="13.5" thickBot="1">
      <c r="A89" s="723" t="str">
        <f>'Base - Módulos'!A89:B89</f>
        <v xml:space="preserve">Resumo do Módulo 4 </v>
      </c>
      <c r="B89" s="724"/>
      <c r="C89" s="124" t="s">
        <v>197</v>
      </c>
      <c r="D89" s="112" t="s">
        <v>20</v>
      </c>
    </row>
    <row r="90" spans="1:6">
      <c r="A90" s="752" t="str">
        <f>'Base - Módulos'!A90:B90</f>
        <v>4.1 - Encargos Previdênciários e FGTS</v>
      </c>
      <c r="B90" s="753"/>
      <c r="C90" s="158">
        <f>C56</f>
        <v>0.3680000000000001</v>
      </c>
      <c r="D90" s="134">
        <f>D56</f>
        <v>841.63011737212116</v>
      </c>
    </row>
    <row r="91" spans="1:6">
      <c r="A91" s="745" t="str">
        <f>'Base - Módulos'!A91:B91</f>
        <v>4.2 - 13º Salário</v>
      </c>
      <c r="B91" s="746"/>
      <c r="C91" s="159">
        <f>C60+C61</f>
        <v>0.114</v>
      </c>
      <c r="D91" s="128">
        <f>D62</f>
        <v>260.72237331636364</v>
      </c>
    </row>
    <row r="92" spans="1:6">
      <c r="A92" s="745" t="str">
        <f>'Base - Módulos'!A92:B92</f>
        <v>4.3 - Afastamento Maternidade</v>
      </c>
      <c r="B92" s="746"/>
      <c r="C92" s="127">
        <f>C65+C66</f>
        <v>1.7733333333333334E-3</v>
      </c>
      <c r="D92" s="128">
        <f>D67</f>
        <v>4.0556813626989898</v>
      </c>
    </row>
    <row r="93" spans="1:6">
      <c r="A93" s="745" t="str">
        <f>'Base - Módulos'!A93:B93</f>
        <v>4.4 - Provisão para Rescisão</v>
      </c>
      <c r="B93" s="746"/>
      <c r="C93" s="127">
        <f>SUM(C70:C76)</f>
        <v>5.5075191358024689E-2</v>
      </c>
      <c r="D93" s="128">
        <f>D77</f>
        <v>125.95907545365856</v>
      </c>
    </row>
    <row r="94" spans="1:6" ht="13.5" thickBot="1">
      <c r="A94" s="745" t="str">
        <f>'Base - Módulos'!A94:B94</f>
        <v xml:space="preserve">4.5 - Composição do Custo de Reposição do Profissional Ausente </v>
      </c>
      <c r="B94" s="746"/>
      <c r="C94" s="160">
        <f>SUM(C85:C86)</f>
        <v>0.18709300000000001</v>
      </c>
      <c r="D94" s="157">
        <f>D87</f>
        <v>427.8888683410388</v>
      </c>
    </row>
    <row r="95" spans="1:6" ht="13.5" thickBot="1">
      <c r="A95" s="723" t="str">
        <f>'Base - Módulos'!A95:B95</f>
        <v xml:space="preserve">      Total</v>
      </c>
      <c r="B95" s="724"/>
      <c r="C95" s="161">
        <f>SUM(C90:C94)</f>
        <v>0.72594152469135809</v>
      </c>
      <c r="D95" s="123">
        <f>SUM(D90:D94)</f>
        <v>1660.2561158458811</v>
      </c>
      <c r="F95" s="100"/>
    </row>
    <row r="96" spans="1:6">
      <c r="A96" s="725"/>
      <c r="B96" s="726"/>
      <c r="C96" s="726"/>
      <c r="D96" s="162"/>
    </row>
    <row r="97" spans="1:7">
      <c r="A97" s="727" t="s">
        <v>62</v>
      </c>
      <c r="B97" s="728"/>
      <c r="C97" s="728"/>
      <c r="D97" s="728"/>
    </row>
    <row r="98" spans="1:7" ht="13.5" thickBot="1">
      <c r="A98" s="729"/>
      <c r="B98" s="730"/>
      <c r="C98" s="730"/>
      <c r="D98" s="61"/>
      <c r="G98" s="241"/>
    </row>
    <row r="99" spans="1:7" ht="13.5" thickBot="1">
      <c r="A99" s="163" t="str">
        <f>'Base - Módulos'!A99</f>
        <v>5 - Custos Indiretos, Tributos e Lucro</v>
      </c>
      <c r="B99" s="731" t="s">
        <v>197</v>
      </c>
      <c r="C99" s="732"/>
      <c r="D99" s="164" t="s">
        <v>20</v>
      </c>
    </row>
    <row r="100" spans="1:7">
      <c r="A100" s="165" t="str">
        <f>'Base - Módulos'!A100</f>
        <v>A - Custos Indiretos</v>
      </c>
      <c r="B100" s="282">
        <f>'Base - Módulos'!B100:C100</f>
        <v>113.7</v>
      </c>
      <c r="C100" s="209"/>
      <c r="D100" s="134">
        <f>B100*C13</f>
        <v>113.7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3.2310177705977394</v>
      </c>
      <c r="D102" s="211">
        <f>((D21+D34+D43+D95+D100+D108)*$C$102)%</f>
        <v>157.64005507786158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0.70005385029617695</v>
      </c>
      <c r="D103" s="211">
        <f>((D21+D34+D43+D95+D100+D108)*$C$103)%</f>
        <v>34.155345266870007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VIGILANCIA'!B4</f>
        <v>3.5000000000000004</v>
      </c>
      <c r="C105" s="212">
        <f>((100/((100-$B$107)%)-100)*B105)/$B$107</f>
        <v>3.7695207323640298</v>
      </c>
      <c r="D105" s="211">
        <f>((D21+D34+D43+D95+D100+D108)*$C$105)%</f>
        <v>183.91339759083851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7.15</v>
      </c>
      <c r="C107" s="214">
        <f>SUM(C102:C106)</f>
        <v>7.7005923532579459</v>
      </c>
      <c r="D107" s="215">
        <f>((D21+D34+D43+D95+D100+D108)*$C$107)%</f>
        <v>375.70879793557009</v>
      </c>
      <c r="F107" s="100"/>
    </row>
    <row r="108" spans="1:7" ht="13.5" thickBot="1">
      <c r="A108" s="48" t="str">
        <f>'Base - Módulos'!A108</f>
        <v>C - Lucro</v>
      </c>
      <c r="B108" s="283">
        <f>'Base - Módulos'!B108:C108</f>
        <v>136.4</v>
      </c>
      <c r="C108" s="239"/>
      <c r="D108" s="128">
        <f>B108*C13</f>
        <v>136.4</v>
      </c>
    </row>
    <row r="109" spans="1:7" ht="13.5" thickBot="1">
      <c r="A109" s="720" t="str">
        <f>'Base - Módulos'!A109:C109</f>
        <v xml:space="preserve">      Total</v>
      </c>
      <c r="B109" s="721"/>
      <c r="C109" s="900"/>
      <c r="D109" s="142">
        <f>D100+D107+D108</f>
        <v>625.80879793557006</v>
      </c>
    </row>
    <row r="110" spans="1:7" ht="13.5" thickBot="1">
      <c r="A110" s="719"/>
      <c r="B110" s="719"/>
      <c r="C110" s="719"/>
      <c r="D110" s="162"/>
    </row>
    <row r="111" spans="1:7" ht="13.5" thickBot="1">
      <c r="A111" s="720" t="s">
        <v>73</v>
      </c>
      <c r="B111" s="721"/>
      <c r="C111" s="900"/>
      <c r="D111" s="142">
        <f>D21+D34+D43+D95+D109</f>
        <v>5254.6685025953848</v>
      </c>
    </row>
    <row r="113" spans="1:4">
      <c r="B113"/>
      <c r="D113" s="177"/>
    </row>
    <row r="114" spans="1:4" ht="13.5" thickBot="1">
      <c r="D114" s="178"/>
    </row>
    <row r="115" spans="1:4" ht="13.5" thickBot="1">
      <c r="A115" s="720" t="s">
        <v>294</v>
      </c>
      <c r="B115" s="721"/>
      <c r="C115" s="900"/>
      <c r="D115" s="142">
        <f>D111*12</f>
        <v>63056.022031144617</v>
      </c>
    </row>
  </sheetData>
  <sheetProtection algorithmName="SHA-512" hashValue="ShGmF9MTgarsaCmPhuh+Odf/JeykMEUCEVdb2TLstV1MY+1Sx4KkrDbWl3nYJfJUqvMlkzq7Nc3/JajZMZWSbw==" saltValue="+j0XykHdh1KJ7BxmJKik3g==" spinCount="100000" sheet="1" objects="1" scenarios="1"/>
  <mergeCells count="97">
    <mergeCell ref="A8:C8"/>
    <mergeCell ref="A1:D1"/>
    <mergeCell ref="A2:D2"/>
    <mergeCell ref="A5:C5"/>
    <mergeCell ref="A6:C6"/>
    <mergeCell ref="A7:C7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68:C68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81:B81"/>
    <mergeCell ref="A69:B69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94:B94"/>
    <mergeCell ref="A82:B82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115:C115"/>
    <mergeCell ref="A110:C110"/>
    <mergeCell ref="A111:C111"/>
    <mergeCell ref="A95:B95"/>
    <mergeCell ref="A96:C96"/>
    <mergeCell ref="A97:D97"/>
    <mergeCell ref="A98:C98"/>
    <mergeCell ref="B99:C99"/>
    <mergeCell ref="A109:C109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2">
    <tabColor rgb="FF00B0F0"/>
  </sheetPr>
  <dimension ref="A1:V125"/>
  <sheetViews>
    <sheetView showGridLines="0" view="pageBreakPreview" topLeftCell="A28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6.28515625" style="53" customWidth="1"/>
    <col min="3" max="3" width="18" style="53" customWidth="1"/>
    <col min="4" max="4" width="19.28515625" style="179" customWidth="1"/>
    <col min="5" max="5" width="12.28515625" style="53" customWidth="1"/>
    <col min="6" max="16384" width="9.140625" style="53"/>
  </cols>
  <sheetData>
    <row r="1" spans="1:4">
      <c r="A1" s="770" t="str">
        <f>'Base - Módulos'!A1:C1</f>
        <v>Apenso V - Planilha de Composição de Custos</v>
      </c>
      <c r="B1" s="771"/>
      <c r="C1" s="771"/>
      <c r="D1" s="771"/>
    </row>
    <row r="2" spans="1:4">
      <c r="A2" s="772" t="s">
        <v>270</v>
      </c>
      <c r="B2" s="773"/>
      <c r="C2" s="773"/>
      <c r="D2" s="773"/>
    </row>
    <row r="3" spans="1:4" ht="13.5" thickBot="1">
      <c r="A3" s="186"/>
      <c r="B3" s="187"/>
      <c r="C3" s="187"/>
      <c r="D3" s="183"/>
    </row>
    <row r="4" spans="1:4" ht="13.5" thickBot="1">
      <c r="A4" s="54"/>
      <c r="B4" s="55"/>
      <c r="C4" s="55"/>
      <c r="D4" s="56"/>
    </row>
    <row r="5" spans="1:4" ht="12.75" customHeight="1">
      <c r="A5" s="774" t="str">
        <f>'Base - Módulos'!A5:C5</f>
        <v>Tipo de Serviço</v>
      </c>
      <c r="B5" s="775"/>
      <c r="C5" s="864"/>
      <c r="D5" s="57" t="s">
        <v>267</v>
      </c>
    </row>
    <row r="6" spans="1:4">
      <c r="A6" s="865" t="str">
        <f>'Base - Módulos'!A6:C6</f>
        <v>Salário Normativo da Categoria Profissional</v>
      </c>
      <c r="B6" s="866"/>
      <c r="C6" s="867"/>
      <c r="D6" s="58"/>
    </row>
    <row r="7" spans="1:4" ht="76.5">
      <c r="A7" s="865" t="str">
        <f>'Base - Módulos'!A7:C7</f>
        <v>Categoria Profissional - Jornada</v>
      </c>
      <c r="B7" s="866"/>
      <c r="C7" s="867"/>
      <c r="D7" s="59" t="s">
        <v>269</v>
      </c>
    </row>
    <row r="8" spans="1:4" ht="13.5" thickBot="1">
      <c r="A8" s="872" t="str">
        <f>'Base - Módulos'!A8:C8</f>
        <v>Data Base da Categoria</v>
      </c>
      <c r="B8" s="873"/>
      <c r="C8" s="874"/>
      <c r="D8" s="60">
        <v>42370</v>
      </c>
    </row>
    <row r="9" spans="1:4" ht="15.75" customHeight="1">
      <c r="A9" s="878"/>
      <c r="B9" s="879"/>
      <c r="C9" s="879"/>
      <c r="D9" s="61"/>
    </row>
    <row r="10" spans="1:4" ht="15.75" customHeight="1">
      <c r="A10" s="880" t="s">
        <v>18</v>
      </c>
      <c r="B10" s="881"/>
      <c r="C10" s="881"/>
      <c r="D10" s="881"/>
    </row>
    <row r="11" spans="1:4" ht="15.75" customHeight="1" thickBot="1">
      <c r="A11" s="772"/>
      <c r="B11" s="773"/>
      <c r="C11" s="773"/>
      <c r="D11" s="61"/>
    </row>
    <row r="12" spans="1:4" ht="27" customHeight="1" thickBot="1">
      <c r="A12" s="907" t="s">
        <v>183</v>
      </c>
      <c r="B12" s="908"/>
      <c r="C12" s="908"/>
      <c r="D12" s="909"/>
    </row>
    <row r="13" spans="1:4" ht="12.75" customHeight="1" thickBot="1">
      <c r="A13" s="910" t="s">
        <v>184</v>
      </c>
      <c r="B13" s="911"/>
      <c r="C13" s="911"/>
      <c r="D13" s="912"/>
    </row>
    <row r="14" spans="1:4" ht="13.5" thickBot="1">
      <c r="A14" s="191" t="s">
        <v>87</v>
      </c>
      <c r="B14" s="188" t="s">
        <v>79</v>
      </c>
      <c r="C14" s="63" t="s">
        <v>182</v>
      </c>
      <c r="D14" s="190" t="s">
        <v>13</v>
      </c>
    </row>
    <row r="15" spans="1:4">
      <c r="A15" s="913"/>
      <c r="B15" s="914"/>
      <c r="C15" s="914"/>
      <c r="D15" s="915"/>
    </row>
    <row r="16" spans="1:4" ht="13.5" thickBot="1">
      <c r="A16" s="916"/>
      <c r="B16" s="917"/>
      <c r="C16" s="917"/>
      <c r="D16" s="918"/>
    </row>
    <row r="17" spans="1:22" ht="30" customHeight="1" thickBot="1">
      <c r="A17" s="885" t="s">
        <v>10</v>
      </c>
      <c r="B17" s="886"/>
      <c r="C17" s="886"/>
      <c r="D17" s="887"/>
    </row>
    <row r="18" spans="1:22">
      <c r="A18" s="65" t="s">
        <v>243</v>
      </c>
      <c r="B18" s="70">
        <f>CCT!F43</f>
        <v>4</v>
      </c>
      <c r="C18" s="192">
        <f>CCT!E43</f>
        <v>1602.86</v>
      </c>
      <c r="D18" s="67">
        <f>B18*C18</f>
        <v>6411.44</v>
      </c>
    </row>
    <row r="19" spans="1:22">
      <c r="A19" s="68" t="s">
        <v>239</v>
      </c>
      <c r="B19" s="72">
        <f>CCT!H43</f>
        <v>18</v>
      </c>
      <c r="C19" s="94">
        <f>CCT!G43</f>
        <v>1602.86</v>
      </c>
      <c r="D19" s="74">
        <f>B19*C19</f>
        <v>28851.48</v>
      </c>
    </row>
    <row r="20" spans="1:22" ht="13.5" thickBot="1">
      <c r="A20" s="48" t="s">
        <v>240</v>
      </c>
      <c r="B20" s="72">
        <f>CCT!J43</f>
        <v>16</v>
      </c>
      <c r="C20" s="94">
        <f>CCT!I43</f>
        <v>1602.86</v>
      </c>
      <c r="D20" s="74">
        <f>B20*C20</f>
        <v>25645.759999999998</v>
      </c>
    </row>
    <row r="21" spans="1:22" ht="13.5" thickBot="1">
      <c r="A21" s="83" t="s">
        <v>190</v>
      </c>
      <c r="B21" s="75">
        <f>SUM(B18:B20)</f>
        <v>38</v>
      </c>
      <c r="C21" s="95"/>
      <c r="D21" s="77">
        <f>SUM(D18:D20)</f>
        <v>60908.679999999993</v>
      </c>
    </row>
    <row r="22" spans="1:22" ht="24" thickBot="1">
      <c r="A22" s="193"/>
      <c r="B22" s="194"/>
      <c r="C22" s="195"/>
      <c r="D22" s="196"/>
      <c r="F22" s="328"/>
      <c r="G22" s="328"/>
      <c r="H22" s="328"/>
      <c r="I22" s="328"/>
      <c r="J22" s="328"/>
      <c r="K22" s="328"/>
      <c r="L22" s="328"/>
      <c r="M22" s="328"/>
      <c r="N22" s="328"/>
      <c r="O22" s="328"/>
      <c r="P22" s="328"/>
      <c r="Q22" s="328"/>
      <c r="R22" s="328"/>
      <c r="S22" s="328"/>
      <c r="T22" s="328"/>
      <c r="U22" s="328"/>
      <c r="V22" s="328"/>
    </row>
    <row r="23" spans="1:22" ht="24" thickBot="1">
      <c r="A23" s="83" t="s">
        <v>185</v>
      </c>
      <c r="B23" s="75">
        <f>B21</f>
        <v>38</v>
      </c>
      <c r="C23" s="83"/>
      <c r="D23" s="197">
        <f>D21</f>
        <v>60908.679999999993</v>
      </c>
      <c r="E23" s="100"/>
      <c r="F23" s="328"/>
      <c r="G23" s="328"/>
      <c r="H23" s="328"/>
      <c r="I23" s="328"/>
      <c r="J23" s="328"/>
      <c r="K23" s="328"/>
      <c r="L23" s="328"/>
      <c r="M23" s="328"/>
      <c r="N23" s="328"/>
      <c r="O23" s="328"/>
      <c r="P23" s="328"/>
      <c r="Q23" s="328"/>
      <c r="R23" s="328"/>
      <c r="S23" s="328"/>
      <c r="T23" s="328"/>
      <c r="U23" s="328"/>
      <c r="V23" s="328"/>
    </row>
    <row r="24" spans="1:22">
      <c r="A24" s="218"/>
      <c r="B24" s="219"/>
      <c r="C24" s="220" t="s">
        <v>197</v>
      </c>
      <c r="D24" s="221" t="s">
        <v>198</v>
      </c>
      <c r="E24" s="100"/>
    </row>
    <row r="25" spans="1:22" ht="12.75" customHeight="1">
      <c r="A25" s="745" t="str">
        <f>'Base - Módulos'!A14:B14</f>
        <v>B - Adicional de Periculosidade</v>
      </c>
      <c r="B25" s="746"/>
      <c r="C25" s="198">
        <f>'Base - Módulos'!C14</f>
        <v>0.3</v>
      </c>
      <c r="D25" s="146">
        <f>C25*$D$23</f>
        <v>18272.603999999996</v>
      </c>
      <c r="E25" s="110"/>
      <c r="G25" s="328"/>
    </row>
    <row r="26" spans="1:22">
      <c r="A26" s="745" t="str">
        <f>'Base - Módulos'!A15:B15</f>
        <v>C - Adicional de Insalubridade</v>
      </c>
      <c r="B26" s="746"/>
      <c r="C26" s="115">
        <f>'Base - Módulos'!C15</f>
        <v>0</v>
      </c>
      <c r="D26" s="104">
        <f t="shared" ref="D26:D29" si="0">C26*$B$23*$D$23</f>
        <v>0</v>
      </c>
    </row>
    <row r="27" spans="1:22" ht="12.75" customHeight="1">
      <c r="A27" s="745" t="str">
        <f>'Base - Módulos'!A16:B16</f>
        <v>D - Adicional Noturno</v>
      </c>
      <c r="B27" s="746"/>
      <c r="C27" s="103">
        <f>'Base - Módulos'!C16</f>
        <v>0.19727272727272727</v>
      </c>
      <c r="D27" s="104">
        <f>(D20+C25*D20)*C27</f>
        <v>6576.9717236363631</v>
      </c>
      <c r="E27" s="110"/>
      <c r="G27" s="328"/>
    </row>
    <row r="28" spans="1:22">
      <c r="A28" s="745" t="str">
        <f>'Base - Módulos'!A17:B17</f>
        <v>E - Hora Noturna Adicional</v>
      </c>
      <c r="B28" s="746"/>
      <c r="C28" s="102">
        <f>'Base - Módulos'!C17</f>
        <v>0</v>
      </c>
      <c r="D28" s="104">
        <f t="shared" si="0"/>
        <v>0</v>
      </c>
    </row>
    <row r="29" spans="1:22">
      <c r="A29" s="745" t="str">
        <f>'Base - Módulos'!A18:B18</f>
        <v>F - Adicional de Hora Extra</v>
      </c>
      <c r="B29" s="746"/>
      <c r="C29" s="105">
        <f>'Base - Módulos'!C18</f>
        <v>0</v>
      </c>
      <c r="D29" s="104">
        <f t="shared" si="0"/>
        <v>0</v>
      </c>
    </row>
    <row r="30" spans="1:22" ht="25.5">
      <c r="A30" s="745" t="str">
        <f>'Base - Módulos'!A19:B19</f>
        <v>G - Intervalo Intrajornada</v>
      </c>
      <c r="B30" s="746"/>
      <c r="C30" s="270" t="str">
        <f>'Base - Módulos'!C19</f>
        <v>Varia de acordo com o cargo</v>
      </c>
      <c r="D30" s="104">
        <f>(D18+D18*C25)/220*20+(D19+D19*C25)/220*15.5+(D20+D20*C25+D27)/220*15.5</f>
        <v>6212.5449441652891</v>
      </c>
      <c r="E30" s="100"/>
    </row>
    <row r="31" spans="1:22" ht="26.25" thickBot="1">
      <c r="A31" s="745" t="str">
        <f>'Base - Módulos'!A20:B20</f>
        <v>H - Feriado Nacional - Súmula 444/2012 - TST  e Dia do Vigilante</v>
      </c>
      <c r="B31" s="746"/>
      <c r="C31" s="646" t="str">
        <f>'Base - Módulos'!C20</f>
        <v>Varia de acordo com o cargo</v>
      </c>
      <c r="D31" s="104">
        <f>((C18+C18*C25)/220*8.8*2/12)*B18+((C19+C19*C25)/220*12*5/12)*B19+((C20+C20*C25)/220*12*5/12)*B20</f>
        <v>1665.7115406060609</v>
      </c>
      <c r="E31" s="100"/>
    </row>
    <row r="32" spans="1:22" ht="13.5" thickBot="1">
      <c r="A32" s="905" t="str">
        <f>'Base - Módulos'!A21:C21</f>
        <v xml:space="preserve">      Total da Remuneração</v>
      </c>
      <c r="B32" s="906"/>
      <c r="C32" s="906"/>
      <c r="D32" s="109">
        <f>SUM(D23:D31)</f>
        <v>93636.512208407701</v>
      </c>
      <c r="E32" s="110"/>
    </row>
    <row r="33" spans="1:10">
      <c r="A33" s="725"/>
      <c r="B33" s="726"/>
      <c r="C33" s="726"/>
      <c r="D33" s="61"/>
    </row>
    <row r="34" spans="1:10">
      <c r="A34" s="727" t="s">
        <v>28</v>
      </c>
      <c r="B34" s="728"/>
      <c r="C34" s="728"/>
      <c r="D34" s="728"/>
    </row>
    <row r="35" spans="1:10" ht="13.5" thickBot="1">
      <c r="A35" s="729"/>
      <c r="B35" s="730"/>
      <c r="C35" s="759"/>
      <c r="D35" s="61"/>
    </row>
    <row r="36" spans="1:10" ht="13.5" thickBot="1">
      <c r="A36" s="723" t="str">
        <f>'Base - Módulos'!A25:B25</f>
        <v xml:space="preserve">2 - Benefícios Mensais e Diários </v>
      </c>
      <c r="B36" s="754"/>
      <c r="C36" s="111" t="s">
        <v>197</v>
      </c>
      <c r="D36" s="112" t="s">
        <v>20</v>
      </c>
    </row>
    <row r="37" spans="1:10">
      <c r="A37" s="752" t="str">
        <f>'Base - Módulos'!A26:B26</f>
        <v>A - Auxílio Alimentação (Cesta Básica)</v>
      </c>
      <c r="B37" s="753"/>
      <c r="C37" s="113">
        <f>PARÂMETRO!C3</f>
        <v>112.9</v>
      </c>
      <c r="D37" s="104">
        <f>C37*B23</f>
        <v>4290.2</v>
      </c>
    </row>
    <row r="38" spans="1:10">
      <c r="A38" s="745" t="str">
        <f>'Base - Módulos'!A27:B27</f>
        <v>B - Auxílio Alimentação (Tíquete Refeição)</v>
      </c>
      <c r="B38" s="747"/>
      <c r="C38" s="115">
        <f>PARÂMETRO!D3</f>
        <v>15.99</v>
      </c>
      <c r="D38" s="114">
        <f>(C38*20-C38*20*10%)*B18+(C38*15.5-C38*15.5*10%)*B19+(C38*15.5-C38*15.5*10%)*B20</f>
        <v>8735.3369999999995</v>
      </c>
    </row>
    <row r="39" spans="1:10" ht="12.75" customHeight="1">
      <c r="A39" s="745" t="str">
        <f>'Base - Módulos'!A28:B28</f>
        <v>C - Auxílio Transporte -Vr. Total do VT deduzido da parcela descontada do empregado</v>
      </c>
      <c r="B39" s="747"/>
      <c r="C39" s="115">
        <f>PARÂMETRO!E12</f>
        <v>6.9</v>
      </c>
      <c r="D39" s="116">
        <f>(2*C39*20*B18)-(IF(D18*6%&lt;=(2*C39*20*B18),D18*6%,(2*C39*20*B18)))+(2*C39*15.5*B19)-(IF(D19*6%&lt;=(2*C39*15.5*B19),D19*6%,(2*C39*15.5*B19)))+(2*C39*15.5*B20)-(IF(D20*6%&lt;=(2*C39*15.5*B20),D20*6%,(2*C39*15.5*B20)))</f>
        <v>4722.0792000000001</v>
      </c>
    </row>
    <row r="40" spans="1:10">
      <c r="A40" s="745" t="str">
        <f>'Base - Módulos'!A29:B29</f>
        <v>D - Auxílio Saúde</v>
      </c>
      <c r="B40" s="746"/>
      <c r="C40" s="117">
        <f>PARÂMETRO!E3</f>
        <v>91.08</v>
      </c>
      <c r="D40" s="118">
        <f>C40*B23</f>
        <v>3461.04</v>
      </c>
    </row>
    <row r="41" spans="1:10">
      <c r="A41" s="745" t="str">
        <f>'Base - Módulos'!A30:B30</f>
        <v>E - Seguro de Vida</v>
      </c>
      <c r="B41" s="747"/>
      <c r="C41" s="199">
        <f>PARÂMETRO!F3</f>
        <v>17.03</v>
      </c>
      <c r="D41" s="104">
        <f>C41*B23</f>
        <v>647.1400000000001</v>
      </c>
    </row>
    <row r="42" spans="1:10" ht="12.75" customHeight="1">
      <c r="A42" s="745" t="str">
        <f>'Base - Módulos'!A31:B31</f>
        <v>F - PAF/PAT</v>
      </c>
      <c r="B42" s="747"/>
      <c r="C42" s="46">
        <f>PARÂMETRO!G3</f>
        <v>0</v>
      </c>
      <c r="D42" s="118">
        <f>C42*B23</f>
        <v>0</v>
      </c>
    </row>
    <row r="43" spans="1:10">
      <c r="A43" s="745" t="str">
        <f>'Base - Módulos'!A32:B32</f>
        <v>G - PQM</v>
      </c>
      <c r="B43" s="747"/>
      <c r="C43" s="46">
        <f>PARÂMETRO!H3</f>
        <v>0</v>
      </c>
      <c r="D43" s="120">
        <f>C43*B23</f>
        <v>0</v>
      </c>
    </row>
    <row r="44" spans="1:10" ht="13.5" thickBot="1">
      <c r="A44" s="743" t="str">
        <f>'Base - Módulos'!A33:B33</f>
        <v>H - Despesa de Viagem</v>
      </c>
      <c r="B44" s="756"/>
      <c r="C44" s="45">
        <v>0</v>
      </c>
      <c r="D44" s="108">
        <f>C44*B23</f>
        <v>0</v>
      </c>
      <c r="H44" s="64"/>
    </row>
    <row r="45" spans="1:10" ht="13.5" thickBot="1">
      <c r="A45" s="891" t="str">
        <f>'Base - Módulos'!A34:C34</f>
        <v xml:space="preserve">      Total</v>
      </c>
      <c r="B45" s="892"/>
      <c r="C45" s="893"/>
      <c r="D45" s="121">
        <f>SUM(D37:D44)</f>
        <v>21855.796200000001</v>
      </c>
      <c r="E45" s="100"/>
    </row>
    <row r="46" spans="1:10">
      <c r="A46" s="725"/>
      <c r="B46" s="726"/>
      <c r="C46" s="726"/>
      <c r="D46" s="61"/>
    </row>
    <row r="47" spans="1:10">
      <c r="A47" s="727" t="s">
        <v>36</v>
      </c>
      <c r="B47" s="728"/>
      <c r="C47" s="728"/>
      <c r="D47" s="728"/>
    </row>
    <row r="48" spans="1:10" ht="13.5" thickBot="1">
      <c r="A48" s="729"/>
      <c r="B48" s="730"/>
      <c r="C48" s="759"/>
      <c r="D48" s="61"/>
      <c r="J48" s="244"/>
    </row>
    <row r="49" spans="1:10" ht="13.5" thickBot="1">
      <c r="A49" s="723" t="s">
        <v>37</v>
      </c>
      <c r="B49" s="754"/>
      <c r="C49" s="258" t="s">
        <v>197</v>
      </c>
      <c r="D49" s="164" t="s">
        <v>20</v>
      </c>
    </row>
    <row r="50" spans="1:10" ht="13.5" customHeight="1">
      <c r="A50" s="752" t="s">
        <v>208</v>
      </c>
      <c r="B50" s="753"/>
      <c r="C50" s="278">
        <f>Uniformes!H10</f>
        <v>62.374249647944445</v>
      </c>
      <c r="D50" s="277">
        <f>C50*B23</f>
        <v>2370.2214866218887</v>
      </c>
    </row>
    <row r="51" spans="1:10">
      <c r="A51" s="745" t="s">
        <v>209</v>
      </c>
      <c r="B51" s="746"/>
      <c r="C51" s="279">
        <v>0</v>
      </c>
      <c r="D51" s="277">
        <f>C51*B23</f>
        <v>0</v>
      </c>
    </row>
    <row r="52" spans="1:10">
      <c r="A52" s="745" t="s">
        <v>210</v>
      </c>
      <c r="B52" s="746"/>
      <c r="C52" s="279">
        <f>Equipamentos!H12</f>
        <v>58.532576741746027</v>
      </c>
      <c r="D52" s="277">
        <f>C52*B23</f>
        <v>2224.2379161863491</v>
      </c>
      <c r="E52" s="100"/>
    </row>
    <row r="53" spans="1:10" ht="13.5" thickBot="1">
      <c r="A53" s="743" t="s">
        <v>211</v>
      </c>
      <c r="B53" s="756"/>
      <c r="C53" s="280">
        <v>0</v>
      </c>
      <c r="D53" s="277">
        <f>C53*B23</f>
        <v>0</v>
      </c>
      <c r="J53" s="244"/>
    </row>
    <row r="54" spans="1:10" ht="13.5" thickBot="1">
      <c r="A54" s="723" t="s">
        <v>35</v>
      </c>
      <c r="B54" s="754"/>
      <c r="C54" s="724"/>
      <c r="D54" s="123">
        <f>SUM(D50:D53)</f>
        <v>4594.4594028082374</v>
      </c>
    </row>
    <row r="55" spans="1:10">
      <c r="A55" s="725"/>
      <c r="B55" s="726"/>
      <c r="C55" s="726"/>
      <c r="D55" s="61"/>
    </row>
    <row r="56" spans="1:10">
      <c r="A56" s="727" t="s">
        <v>38</v>
      </c>
      <c r="B56" s="728"/>
      <c r="C56" s="728"/>
      <c r="D56" s="728"/>
    </row>
    <row r="57" spans="1:10" ht="13.5" thickBot="1">
      <c r="A57" s="729"/>
      <c r="B57" s="730"/>
      <c r="C57" s="759"/>
      <c r="D57" s="61"/>
    </row>
    <row r="58" spans="1:10" ht="13.5" thickBot="1">
      <c r="A58" s="723" t="str">
        <f>'Base - Módulos'!A47:B47</f>
        <v>4.1 - Encargos Previdenciários e FGTS</v>
      </c>
      <c r="B58" s="724"/>
      <c r="C58" s="124" t="s">
        <v>197</v>
      </c>
      <c r="D58" s="112" t="s">
        <v>20</v>
      </c>
    </row>
    <row r="59" spans="1:10">
      <c r="A59" s="752" t="str">
        <f>'Base - Módulos'!A48:B48</f>
        <v>A - INSS</v>
      </c>
      <c r="B59" s="755"/>
      <c r="C59" s="125">
        <f>'Base - Módulos'!C48</f>
        <v>0.2</v>
      </c>
      <c r="D59" s="126">
        <f>$D$32*C59</f>
        <v>18727.302441681542</v>
      </c>
      <c r="E59" s="100"/>
    </row>
    <row r="60" spans="1:10">
      <c r="A60" s="745" t="str">
        <f>'Base - Módulos'!A49:B49</f>
        <v>B - SESI ou SESC</v>
      </c>
      <c r="B60" s="747"/>
      <c r="C60" s="127">
        <f>'Base - Módulos'!C49</f>
        <v>1.4999999999999999E-2</v>
      </c>
      <c r="D60" s="128">
        <f>$D$32*C60</f>
        <v>1404.5476831261155</v>
      </c>
    </row>
    <row r="61" spans="1:10">
      <c r="A61" s="745" t="str">
        <f>'Base - Módulos'!A50:B50</f>
        <v>C - SENAI ou SENAC</v>
      </c>
      <c r="B61" s="747"/>
      <c r="C61" s="127">
        <f>'Base - Módulos'!C50</f>
        <v>0.01</v>
      </c>
      <c r="D61" s="128">
        <f t="shared" ref="D61:D66" si="1">$D$32*C61</f>
        <v>936.36512208407703</v>
      </c>
    </row>
    <row r="62" spans="1:10">
      <c r="A62" s="745" t="str">
        <f>'Base - Módulos'!A51:B51</f>
        <v>D - INCRA</v>
      </c>
      <c r="B62" s="747"/>
      <c r="C62" s="127">
        <f>'Base - Módulos'!C51</f>
        <v>2E-3</v>
      </c>
      <c r="D62" s="128">
        <f t="shared" si="1"/>
        <v>187.27302441681542</v>
      </c>
    </row>
    <row r="63" spans="1:10">
      <c r="A63" s="745" t="str">
        <f>'Base - Módulos'!A52:B52</f>
        <v>E - Salário Educação</v>
      </c>
      <c r="B63" s="747"/>
      <c r="C63" s="127">
        <f>'Base - Módulos'!C52</f>
        <v>2.5000000000000001E-2</v>
      </c>
      <c r="D63" s="128">
        <f t="shared" si="1"/>
        <v>2340.9128052101928</v>
      </c>
    </row>
    <row r="64" spans="1:10">
      <c r="A64" s="745" t="str">
        <f>'Base - Módulos'!A53:B53</f>
        <v>F - FGTS</v>
      </c>
      <c r="B64" s="747"/>
      <c r="C64" s="129">
        <f>'Base - Módulos'!C53</f>
        <v>0.08</v>
      </c>
      <c r="D64" s="49">
        <f t="shared" si="1"/>
        <v>7490.9209766726162</v>
      </c>
    </row>
    <row r="65" spans="1:7">
      <c r="A65" s="745" t="str">
        <f>'Base - Módulos'!A54:B54</f>
        <v>G - RAT</v>
      </c>
      <c r="B65" s="747"/>
      <c r="C65" s="129">
        <f>'Base - Módulos'!C54</f>
        <v>0.03</v>
      </c>
      <c r="D65" s="49">
        <f t="shared" si="1"/>
        <v>2809.0953662522311</v>
      </c>
    </row>
    <row r="66" spans="1:7" ht="13.5" thickBot="1">
      <c r="A66" s="745" t="str">
        <f>'Base - Módulos'!A55:B55</f>
        <v>H - SEBRAE</v>
      </c>
      <c r="B66" s="747"/>
      <c r="C66" s="129">
        <f>'Base - Módulos'!C55</f>
        <v>6.0000000000000001E-3</v>
      </c>
      <c r="D66" s="49">
        <f t="shared" si="1"/>
        <v>561.81907325044619</v>
      </c>
    </row>
    <row r="67" spans="1:7" ht="13.5" thickBot="1">
      <c r="A67" s="723" t="str">
        <f>'Base - Módulos'!A56:B56</f>
        <v xml:space="preserve">      Total</v>
      </c>
      <c r="B67" s="724"/>
      <c r="C67" s="131">
        <f>SUM(C59:C66)</f>
        <v>0.3680000000000001</v>
      </c>
      <c r="D67" s="132">
        <f>SUM(D59:D66)</f>
        <v>34458.236492694035</v>
      </c>
      <c r="E67" s="100"/>
    </row>
    <row r="68" spans="1:7" ht="13.5" thickBot="1">
      <c r="A68" s="750"/>
      <c r="B68" s="751"/>
      <c r="C68" s="726"/>
      <c r="D68" s="61"/>
    </row>
    <row r="69" spans="1:7" ht="13.5" thickBot="1">
      <c r="A69" s="723" t="str">
        <f>'Base - Módulos'!A58:B58</f>
        <v>4.2 - 13º Salário</v>
      </c>
      <c r="B69" s="724"/>
      <c r="C69" s="124" t="s">
        <v>197</v>
      </c>
      <c r="D69" s="112" t="s">
        <v>20</v>
      </c>
    </row>
    <row r="70" spans="1:7">
      <c r="A70" s="752" t="str">
        <f>'Base - Módulos'!A59:B59</f>
        <v>A - 13º Salário</v>
      </c>
      <c r="B70" s="755"/>
      <c r="C70" s="133">
        <f>'Base - Módulos'!C59</f>
        <v>8.3333333333333329E-2</v>
      </c>
      <c r="D70" s="134">
        <f>C70*D32</f>
        <v>7803.0426840339751</v>
      </c>
      <c r="F70" s="135"/>
    </row>
    <row r="71" spans="1:7">
      <c r="A71" s="748" t="str">
        <f>'Base - Módulos'!A60:B60</f>
        <v xml:space="preserve">      Sub-total</v>
      </c>
      <c r="B71" s="749"/>
      <c r="C71" s="136">
        <f>SUM(C70:C70)</f>
        <v>8.3333333333333329E-2</v>
      </c>
      <c r="D71" s="137">
        <f>SUM(D70:D70)</f>
        <v>7803.0426840339751</v>
      </c>
    </row>
    <row r="72" spans="1:7" ht="13.5" thickBot="1">
      <c r="A72" s="745" t="str">
        <f>'Base - Módulos'!A61:B61</f>
        <v>B - Incidência Submódulo 4.1 sobre 13º</v>
      </c>
      <c r="B72" s="747"/>
      <c r="C72" s="106">
        <f>'Base - Módulos'!C61</f>
        <v>3.0666666666666675E-2</v>
      </c>
      <c r="D72" s="139">
        <f>D32*C72</f>
        <v>2871.5197077245039</v>
      </c>
    </row>
    <row r="73" spans="1:7" ht="13.5" thickBot="1">
      <c r="A73" s="201" t="str">
        <f>'Base - Módulos'!A62</f>
        <v xml:space="preserve">      Total</v>
      </c>
      <c r="B73" s="202"/>
      <c r="C73" s="203">
        <f>SUM(C71:C72)</f>
        <v>0.114</v>
      </c>
      <c r="D73" s="142">
        <f>SUM(D71+D72)</f>
        <v>10674.562391758478</v>
      </c>
      <c r="E73" s="100"/>
    </row>
    <row r="74" spans="1:7" ht="13.5" thickBot="1">
      <c r="A74" s="750"/>
      <c r="B74" s="751"/>
      <c r="C74" s="751"/>
      <c r="D74" s="61"/>
      <c r="F74" s="143"/>
      <c r="G74" s="144"/>
    </row>
    <row r="75" spans="1:7" ht="13.5" thickBot="1">
      <c r="A75" s="723" t="str">
        <f>'Base - Módulos'!A64:B64</f>
        <v>4.3 - Afastamento Maternidade</v>
      </c>
      <c r="B75" s="754"/>
      <c r="C75" s="111" t="s">
        <v>197</v>
      </c>
      <c r="D75" s="112" t="s">
        <v>20</v>
      </c>
    </row>
    <row r="76" spans="1:7">
      <c r="A76" s="752" t="str">
        <f>'Base - Módulos'!A65:B65</f>
        <v>A - Férias, Adicional de Férias e 13º do substituto de Afast. Maternidade</v>
      </c>
      <c r="B76" s="755"/>
      <c r="C76" s="145">
        <f>'Base - Módulos'!C65</f>
        <v>1.2962962962962963E-3</v>
      </c>
      <c r="D76" s="146">
        <f>D32*C76</f>
        <v>121.38066397386183</v>
      </c>
    </row>
    <row r="77" spans="1:7" ht="13.5" thickBot="1">
      <c r="A77" s="745" t="str">
        <f>'Base - Módulos'!A66:B66</f>
        <v>B - Incidência Submódulo 4.1 sobre Férias, Adicional de Férias e 13º do substituto de Afast. Mat.</v>
      </c>
      <c r="B77" s="746"/>
      <c r="C77" s="103">
        <f>'Base - Módulos'!C66</f>
        <v>4.7703703703703715E-4</v>
      </c>
      <c r="D77" s="104">
        <f>D32*C77</f>
        <v>44.668084342381164</v>
      </c>
    </row>
    <row r="78" spans="1:7" ht="13.5" thickBot="1">
      <c r="A78" s="201" t="str">
        <f>'Base - Módulos'!A67</f>
        <v xml:space="preserve">      Total</v>
      </c>
      <c r="B78" s="204"/>
      <c r="C78" s="131">
        <f>SUM(C76:C77)</f>
        <v>1.7733333333333334E-3</v>
      </c>
      <c r="D78" s="97">
        <f>SUM(D76:D77)</f>
        <v>166.04874831624301</v>
      </c>
      <c r="E78" s="110"/>
    </row>
    <row r="79" spans="1:7" ht="13.5" thickBot="1">
      <c r="A79" s="757"/>
      <c r="B79" s="758"/>
      <c r="C79" s="758"/>
      <c r="D79" s="61"/>
    </row>
    <row r="80" spans="1:7" ht="13.5" thickBot="1">
      <c r="A80" s="723" t="str">
        <f>'Base - Módulos'!A69:B69</f>
        <v>4.4 - Provisão para Rescisão</v>
      </c>
      <c r="B80" s="754"/>
      <c r="C80" s="111" t="s">
        <v>197</v>
      </c>
      <c r="D80" s="112" t="s">
        <v>20</v>
      </c>
    </row>
    <row r="81" spans="1:6">
      <c r="A81" s="752" t="str">
        <f>'Base - Módulos'!A70:B70</f>
        <v>A - Aviso Prévio Indenizado e Reflexo do Aviso Prévio Indenizado</v>
      </c>
      <c r="B81" s="755"/>
      <c r="C81" s="147">
        <f>'Base - Módulos'!C70</f>
        <v>5.0183256172839511E-3</v>
      </c>
      <c r="D81" s="126">
        <f t="shared" ref="D81:D87" si="2">C81*$D$32</f>
        <v>469.89850792857379</v>
      </c>
    </row>
    <row r="82" spans="1:6">
      <c r="A82" s="745" t="str">
        <f>'Base - Módulos'!A71:B71</f>
        <v>B -Incidência do FGTS sobre Aviso Prévio Indenizado e Reflexo do Aviso Prévio Indenizado</v>
      </c>
      <c r="B82" s="747"/>
      <c r="C82" s="148">
        <f>'Base - Módulos'!C71</f>
        <v>4.0146604938271608E-4</v>
      </c>
      <c r="D82" s="126">
        <f t="shared" si="2"/>
        <v>37.5918806342859</v>
      </c>
    </row>
    <row r="83" spans="1:6">
      <c r="A83" s="745" t="str">
        <f>'Base - Módulos'!A72:B72</f>
        <v>C - Multa do FGTS e Contribuição Social do Aviso Prévio Indenizado</v>
      </c>
      <c r="B83" s="747"/>
      <c r="C83" s="148">
        <f>'Base - Módulos'!C72</f>
        <v>2.0073302469135804E-4</v>
      </c>
      <c r="D83" s="126">
        <f t="shared" si="2"/>
        <v>18.79594031714295</v>
      </c>
    </row>
    <row r="84" spans="1:6">
      <c r="A84" s="745" t="str">
        <f>'Base - Módulos'!A73:B73</f>
        <v>D - Aviso Prévio Trabalhado-APT</v>
      </c>
      <c r="B84" s="747"/>
      <c r="C84" s="148">
        <f>'Base - Módulos'!C73</f>
        <v>3.5000000000000005E-3</v>
      </c>
      <c r="D84" s="126">
        <f t="shared" si="2"/>
        <v>327.72779272942699</v>
      </c>
    </row>
    <row r="85" spans="1:6">
      <c r="A85" s="745" t="str">
        <f>'Base - Módulos'!A74:B74</f>
        <v>E - Incidência Submódulo 4.1 sobre APT</v>
      </c>
      <c r="B85" s="747"/>
      <c r="C85" s="148">
        <f>'Base - Módulos'!C74</f>
        <v>1.2880000000000005E-3</v>
      </c>
      <c r="D85" s="126">
        <f t="shared" si="2"/>
        <v>120.60382772442917</v>
      </c>
    </row>
    <row r="86" spans="1:6">
      <c r="A86" s="745" t="str">
        <f>'Base - Módulos'!A75:B75</f>
        <v>F - Multa do FGTS e Contribuição Social do Aviso Prévio Trabalhado</v>
      </c>
      <c r="B86" s="747"/>
      <c r="C86" s="148">
        <f>'Base - Módulos'!C75</f>
        <v>4.2999999999999997E-2</v>
      </c>
      <c r="D86" s="126">
        <f t="shared" si="2"/>
        <v>4026.3700249615308</v>
      </c>
    </row>
    <row r="87" spans="1:6" ht="13.5" thickBot="1">
      <c r="A87" s="745" t="str">
        <f>'Base - Módulos'!A76:B76</f>
        <v>G - Indenização Adicional (Art. 9º da Lei nº 7.238/84)</v>
      </c>
      <c r="B87" s="747"/>
      <c r="C87" s="148">
        <f>'Base - Módulos'!C76</f>
        <v>1.6666666666666668E-3</v>
      </c>
      <c r="D87" s="149">
        <f t="shared" si="2"/>
        <v>156.06085368067951</v>
      </c>
    </row>
    <row r="88" spans="1:6" ht="13.5" thickBot="1">
      <c r="A88" s="140" t="str">
        <f>'Base - Módulos'!A77</f>
        <v xml:space="preserve">      Total</v>
      </c>
      <c r="B88" s="141"/>
      <c r="C88" s="131">
        <f>SUM(C81:C87)</f>
        <v>5.5075191358024689E-2</v>
      </c>
      <c r="D88" s="132">
        <f>SUM(D81:D87)</f>
        <v>5157.0488279760693</v>
      </c>
      <c r="E88" s="110"/>
    </row>
    <row r="89" spans="1:6" ht="13.5" thickBot="1">
      <c r="A89" s="750"/>
      <c r="B89" s="751"/>
      <c r="C89" s="759"/>
      <c r="D89" s="61"/>
    </row>
    <row r="90" spans="1:6" ht="13.5" thickBot="1">
      <c r="A90" s="723" t="str">
        <f>'Base - Módulos'!A79:B79</f>
        <v>4.5 - Composição do Custo de Reposição do Profissional Ausente</v>
      </c>
      <c r="B90" s="724"/>
      <c r="C90" s="150" t="s">
        <v>197</v>
      </c>
      <c r="D90" s="112" t="s">
        <v>20</v>
      </c>
      <c r="F90" s="151"/>
    </row>
    <row r="91" spans="1:6">
      <c r="A91" s="752" t="str">
        <f>'Base - Módulos'!A80:B80</f>
        <v>A - Férias e Adicional de Férias</v>
      </c>
      <c r="B91" s="755"/>
      <c r="C91" s="152">
        <f>'Base - Módulos'!C80</f>
        <v>0.1111111111111111</v>
      </c>
      <c r="D91" s="134">
        <f>C91*$D$32</f>
        <v>10404.0569120453</v>
      </c>
    </row>
    <row r="92" spans="1:6">
      <c r="A92" s="745" t="str">
        <f>'Base - Módulos'!A81:B81</f>
        <v>B - Ausência por Doença</v>
      </c>
      <c r="B92" s="746"/>
      <c r="C92" s="153">
        <f>'Base - Módulos'!C81</f>
        <v>1.3888888888888888E-2</v>
      </c>
      <c r="D92" s="126">
        <f>C92*$D$32</f>
        <v>1300.5071140056625</v>
      </c>
    </row>
    <row r="93" spans="1:6">
      <c r="A93" s="745" t="str">
        <f>'Base - Módulos'!A82:B82</f>
        <v>C - Licença-Paternidade e Ausências Legais</v>
      </c>
      <c r="B93" s="746"/>
      <c r="C93" s="153">
        <f>'Base - Módulos'!C82</f>
        <v>8.4305555555555557E-3</v>
      </c>
      <c r="D93" s="126">
        <f>C93*$D$32</f>
        <v>789.40781820143718</v>
      </c>
    </row>
    <row r="94" spans="1:6">
      <c r="A94" s="745" t="str">
        <f>'Base - Módulos'!A83:B83</f>
        <v>D - Ausência por Acidente de Trabalho</v>
      </c>
      <c r="B94" s="746"/>
      <c r="C94" s="153">
        <f>'Base - Módulos'!C83</f>
        <v>3.3333333333333335E-3</v>
      </c>
      <c r="D94" s="126">
        <f>C94*$D$32</f>
        <v>312.12170736135903</v>
      </c>
    </row>
    <row r="95" spans="1:6">
      <c r="A95" s="745" t="str">
        <f>'Base - Módulos'!A84:B84</f>
        <v>E - Outros</v>
      </c>
      <c r="B95" s="746"/>
      <c r="C95" s="153">
        <f>'Base - Módulos'!C84</f>
        <v>0</v>
      </c>
      <c r="D95" s="49">
        <f>C95*$D$32</f>
        <v>0</v>
      </c>
    </row>
    <row r="96" spans="1:6">
      <c r="A96" s="748" t="str">
        <f>'Base - Módulos'!A85:B85</f>
        <v xml:space="preserve">      Sub-Total</v>
      </c>
      <c r="B96" s="898"/>
      <c r="C96" s="154">
        <f>SUM(C91:C95)</f>
        <v>0.13676388888888888</v>
      </c>
      <c r="D96" s="207">
        <f>SUM(D91:D95)</f>
        <v>12806.093551613758</v>
      </c>
    </row>
    <row r="97" spans="1:10" ht="13.5" thickBot="1">
      <c r="A97" s="745" t="str">
        <f>'Base - Módulos'!A86:B86</f>
        <v>F - Incidência Submódulo 4.1 sobre Custo de Reposição</v>
      </c>
      <c r="B97" s="746"/>
      <c r="C97" s="156">
        <f>'Base - Módulos'!C86</f>
        <v>5.0329111111111123E-2</v>
      </c>
      <c r="D97" s="157">
        <f>C97*D32</f>
        <v>4712.6424269938643</v>
      </c>
    </row>
    <row r="98" spans="1:10" ht="13.5" thickBot="1">
      <c r="A98" s="201" t="str">
        <f>'Base - Módulos'!A87</f>
        <v xml:space="preserve">      Total</v>
      </c>
      <c r="B98" s="202"/>
      <c r="C98" s="203">
        <f>SUM(C96:C97)</f>
        <v>0.18709300000000001</v>
      </c>
      <c r="D98" s="142">
        <f>D96+D97</f>
        <v>17518.735978607623</v>
      </c>
      <c r="E98" s="110"/>
    </row>
    <row r="99" spans="1:10" ht="13.5" thickBot="1">
      <c r="A99" s="750"/>
      <c r="B99" s="751"/>
      <c r="C99" s="751"/>
      <c r="D99" s="61"/>
    </row>
    <row r="100" spans="1:10" ht="13.5" thickBot="1">
      <c r="A100" s="723" t="str">
        <f>'Base - Módulos'!A89:B89</f>
        <v xml:space="preserve">Resumo do Módulo 4 </v>
      </c>
      <c r="B100" s="724"/>
      <c r="C100" s="124" t="s">
        <v>197</v>
      </c>
      <c r="D100" s="112" t="s">
        <v>20</v>
      </c>
    </row>
    <row r="101" spans="1:10">
      <c r="A101" s="752" t="str">
        <f>'Base - Módulos'!A90:B90</f>
        <v>4.1 - Encargos Previdênciários e FGTS</v>
      </c>
      <c r="B101" s="753"/>
      <c r="C101" s="158">
        <f>C67</f>
        <v>0.3680000000000001</v>
      </c>
      <c r="D101" s="134">
        <f>D67</f>
        <v>34458.236492694035</v>
      </c>
    </row>
    <row r="102" spans="1:10">
      <c r="A102" s="745" t="str">
        <f>'Base - Módulos'!A91:B91</f>
        <v>4.2 - 13º Salário</v>
      </c>
      <c r="B102" s="746"/>
      <c r="C102" s="159">
        <f>C71+C72</f>
        <v>0.114</v>
      </c>
      <c r="D102" s="128">
        <f>D73</f>
        <v>10674.562391758478</v>
      </c>
    </row>
    <row r="103" spans="1:10">
      <c r="A103" s="745" t="str">
        <f>'Base - Módulos'!A92:B92</f>
        <v>4.3 - Afastamento Maternidade</v>
      </c>
      <c r="B103" s="746"/>
      <c r="C103" s="127">
        <f>C76+C77</f>
        <v>1.7733333333333334E-3</v>
      </c>
      <c r="D103" s="128">
        <f>D78</f>
        <v>166.04874831624301</v>
      </c>
      <c r="I103" s="64"/>
    </row>
    <row r="104" spans="1:10">
      <c r="A104" s="745" t="str">
        <f>'Base - Módulos'!A93:B93</f>
        <v>4.4 - Provisão para Rescisão</v>
      </c>
      <c r="B104" s="746"/>
      <c r="C104" s="127">
        <f>SUM(C81:C87)</f>
        <v>5.5075191358024689E-2</v>
      </c>
      <c r="D104" s="128">
        <f>D88</f>
        <v>5157.0488279760693</v>
      </c>
    </row>
    <row r="105" spans="1:10" ht="13.5" thickBot="1">
      <c r="A105" s="745" t="str">
        <f>'Base - Módulos'!A94:B94</f>
        <v xml:space="preserve">4.5 - Composição do Custo de Reposição do Profissional Ausente </v>
      </c>
      <c r="B105" s="746"/>
      <c r="C105" s="160">
        <f>SUM(C96:C97)</f>
        <v>0.18709300000000001</v>
      </c>
      <c r="D105" s="157">
        <f>D98</f>
        <v>17518.735978607623</v>
      </c>
    </row>
    <row r="106" spans="1:10" ht="13.5" thickBot="1">
      <c r="A106" s="723" t="str">
        <f>'Base - Módulos'!A95:B95</f>
        <v xml:space="preserve">      Total</v>
      </c>
      <c r="B106" s="724"/>
      <c r="C106" s="161">
        <f>SUM(C101:C105)</f>
        <v>0.72594152469135809</v>
      </c>
      <c r="D106" s="123">
        <f>SUM(D101:D105)</f>
        <v>67974.632439352441</v>
      </c>
      <c r="E106" s="100"/>
      <c r="F106" s="100"/>
      <c r="I106" s="64"/>
    </row>
    <row r="107" spans="1:10">
      <c r="A107" s="725"/>
      <c r="B107" s="726"/>
      <c r="C107" s="726"/>
      <c r="D107" s="162"/>
    </row>
    <row r="108" spans="1:10">
      <c r="A108" s="727" t="s">
        <v>62</v>
      </c>
      <c r="B108" s="728"/>
      <c r="C108" s="728"/>
      <c r="D108" s="728"/>
    </row>
    <row r="109" spans="1:10" ht="13.5" thickBot="1">
      <c r="A109" s="729"/>
      <c r="B109" s="730"/>
      <c r="C109" s="730"/>
      <c r="D109" s="61"/>
      <c r="G109" s="151"/>
    </row>
    <row r="110" spans="1:10" ht="13.5" thickBot="1">
      <c r="A110" s="163" t="str">
        <f>'Base - Módulos'!A99</f>
        <v>5 - Custos Indiretos, Tributos e Lucro</v>
      </c>
      <c r="B110" s="731" t="s">
        <v>197</v>
      </c>
      <c r="C110" s="732"/>
      <c r="D110" s="164" t="s">
        <v>20</v>
      </c>
      <c r="J110" s="64"/>
    </row>
    <row r="111" spans="1:10">
      <c r="A111" s="165" t="str">
        <f>'Base - Módulos'!A100</f>
        <v>A - Custos Indiretos</v>
      </c>
      <c r="B111" s="208">
        <f>'Base - Módulos'!B100:C100</f>
        <v>113.7</v>
      </c>
      <c r="C111" s="209"/>
      <c r="D111" s="134">
        <f>B111*B23</f>
        <v>4320.6000000000004</v>
      </c>
      <c r="I111" s="64"/>
    </row>
    <row r="112" spans="1:10">
      <c r="A112" s="48" t="str">
        <f>'Base - Módulos'!A101</f>
        <v>B - Tributos</v>
      </c>
      <c r="B112" s="168" t="str">
        <f>'Base - Módulos'!B101:C101</f>
        <v>%</v>
      </c>
      <c r="C112" s="210" t="str">
        <f>B112</f>
        <v>%</v>
      </c>
      <c r="D112" s="211"/>
    </row>
    <row r="113" spans="1:9" ht="12.75" customHeight="1">
      <c r="A113" s="48" t="str">
        <f>'Base - Módulos'!A102</f>
        <v xml:space="preserve">      B.1 - Tributos Federais (Cofins)</v>
      </c>
      <c r="B113" s="169">
        <f>'Base - Módulos'!B102:C102</f>
        <v>3</v>
      </c>
      <c r="C113" s="168">
        <f>((100/((100-$B$118)%)-100)*B113)/$B$118</f>
        <v>3.2840722495894927</v>
      </c>
      <c r="D113" s="211">
        <f>((D32+D45+D54+D106+D111+D119)*C113)%</f>
        <v>6488.1839162748274</v>
      </c>
    </row>
    <row r="114" spans="1:9">
      <c r="A114" s="48" t="str">
        <f>'Base - Módulos'!A103</f>
        <v xml:space="preserve">      B.1 - Tributos Federais (PIS)</v>
      </c>
      <c r="B114" s="169">
        <f>'Base - Módulos'!B103:C103</f>
        <v>0.65</v>
      </c>
      <c r="C114" s="212">
        <f>((100/((100-$B$118)%)-100)*B114)/$B$118</f>
        <v>0.71154898741105688</v>
      </c>
      <c r="D114" s="211">
        <f>((D32+D45+D54+D106+D111+D119)*C114)%</f>
        <v>1405.7731818595462</v>
      </c>
    </row>
    <row r="115" spans="1:9">
      <c r="A115" s="48" t="str">
        <f>'Base - Módulos'!A104</f>
        <v xml:space="preserve">      B.2 - Tributos Estaduais (não se aplica)</v>
      </c>
      <c r="B115" s="169"/>
      <c r="C115" s="212"/>
      <c r="D115" s="211">
        <v>0</v>
      </c>
    </row>
    <row r="116" spans="1:9">
      <c r="A116" s="48" t="str">
        <f>'Base - Módulos'!A105</f>
        <v xml:space="preserve">      B.3 - Tributos Municipais (ISS)</v>
      </c>
      <c r="B116" s="169">
        <f>100*'ISS VIGILANCIA'!B5</f>
        <v>5</v>
      </c>
      <c r="C116" s="212">
        <f>((100/((100-$B$118)%)-100)*B116)/$B$118</f>
        <v>5.473453749315822</v>
      </c>
      <c r="D116" s="211">
        <f>((D32+D45+D54+D106+D111+D119)*C116)%</f>
        <v>10813.639860458048</v>
      </c>
      <c r="I116" s="64"/>
    </row>
    <row r="117" spans="1:9">
      <c r="A117" s="48" t="str">
        <f>'Base - Módulos'!A106</f>
        <v xml:space="preserve">      B.4 - Outros Tributos (não se aplica)</v>
      </c>
      <c r="B117" s="169"/>
      <c r="C117" s="212"/>
      <c r="D117" s="211">
        <v>0</v>
      </c>
    </row>
    <row r="118" spans="1:9">
      <c r="A118" s="48" t="str">
        <f>'Base - Módulos'!A107</f>
        <v xml:space="preserve">      Total Tributos (B)</v>
      </c>
      <c r="B118" s="213">
        <f>SUM(B113:B117)</f>
        <v>8.65</v>
      </c>
      <c r="C118" s="214">
        <f>SUM(C113:C117)</f>
        <v>9.4690749863163717</v>
      </c>
      <c r="D118" s="215">
        <f>SUM(D113:D117)</f>
        <v>18707.596958592421</v>
      </c>
      <c r="F118" s="100"/>
    </row>
    <row r="119" spans="1:9" ht="13.5" thickBot="1">
      <c r="A119" s="48" t="str">
        <f>'Base - Módulos'!A108</f>
        <v>C - Lucro</v>
      </c>
      <c r="B119" s="216">
        <f>'Base - Módulos'!B108:C108</f>
        <v>136.4</v>
      </c>
      <c r="C119" s="217"/>
      <c r="D119" s="128">
        <f>B119*B23</f>
        <v>5183.2</v>
      </c>
    </row>
    <row r="120" spans="1:9" ht="13.5" thickBot="1">
      <c r="A120" s="720" t="str">
        <f>'Base - Módulos'!A109:C109</f>
        <v xml:space="preserve">      Total</v>
      </c>
      <c r="B120" s="721"/>
      <c r="C120" s="900"/>
      <c r="D120" s="142">
        <f>D111+D118+D119</f>
        <v>28211.396958592424</v>
      </c>
      <c r="E120" s="100"/>
    </row>
    <row r="121" spans="1:9" ht="13.5" thickBot="1">
      <c r="A121" s="719"/>
      <c r="B121" s="719"/>
      <c r="C121" s="719"/>
      <c r="D121" s="162"/>
    </row>
    <row r="122" spans="1:9" ht="13.5" thickBot="1">
      <c r="A122" s="720" t="s">
        <v>73</v>
      </c>
      <c r="B122" s="721"/>
      <c r="C122" s="900"/>
      <c r="D122" s="174">
        <f>D32+D45+D54+D106+D120</f>
        <v>216272.79720916081</v>
      </c>
      <c r="E122" s="175"/>
      <c r="F122" s="100">
        <f>D122-'Resumo Geral'!CC7</f>
        <v>0</v>
      </c>
    </row>
    <row r="123" spans="1:9" ht="13.5" thickBot="1"/>
    <row r="124" spans="1:9" ht="13.5" thickBot="1">
      <c r="A124" s="720" t="s">
        <v>195</v>
      </c>
      <c r="B124" s="721"/>
      <c r="C124" s="900"/>
      <c r="D124" s="142">
        <f>D122*12</f>
        <v>2595273.5665099295</v>
      </c>
    </row>
    <row r="125" spans="1:9">
      <c r="D125" s="178"/>
    </row>
  </sheetData>
  <sheetProtection algorithmName="SHA-512" hashValue="XdIH8+qdiCVYCZWDz0uYn0Yq54SQC2CcLr+xTA+fAmNOJJdzcLe4RzJQvcY/KKfsqmcPhl/RcJu98yj6zaBHkg==" saltValue="6tikGTbSt9VHDtOm4R0wog==" spinCount="100000" sheet="1" objects="1" scenarios="1"/>
  <mergeCells count="100">
    <mergeCell ref="A1:D1"/>
    <mergeCell ref="A2:D2"/>
    <mergeCell ref="A5:C5"/>
    <mergeCell ref="A6:C6"/>
    <mergeCell ref="A26:B26"/>
    <mergeCell ref="A25:B25"/>
    <mergeCell ref="A7:C7"/>
    <mergeCell ref="A8:C8"/>
    <mergeCell ref="A16:D16"/>
    <mergeCell ref="A15:D15"/>
    <mergeCell ref="A9:C9"/>
    <mergeCell ref="A10:D10"/>
    <mergeCell ref="A11:C11"/>
    <mergeCell ref="A12:D12"/>
    <mergeCell ref="A13:D13"/>
    <mergeCell ref="A29:B29"/>
    <mergeCell ref="A17:D17"/>
    <mergeCell ref="A40:B40"/>
    <mergeCell ref="A30:B30"/>
    <mergeCell ref="A31:B31"/>
    <mergeCell ref="A32:C32"/>
    <mergeCell ref="A33:C33"/>
    <mergeCell ref="A34:D34"/>
    <mergeCell ref="A27:B27"/>
    <mergeCell ref="A35:C35"/>
    <mergeCell ref="A36:B36"/>
    <mergeCell ref="A37:B37"/>
    <mergeCell ref="A38:B38"/>
    <mergeCell ref="A39:B39"/>
    <mergeCell ref="A28:B28"/>
    <mergeCell ref="A51:B51"/>
    <mergeCell ref="A53:B53"/>
    <mergeCell ref="A52:B52"/>
    <mergeCell ref="A46:C46"/>
    <mergeCell ref="A47:D47"/>
    <mergeCell ref="A48:C48"/>
    <mergeCell ref="A49:B49"/>
    <mergeCell ref="A41:B41"/>
    <mergeCell ref="A42:B42"/>
    <mergeCell ref="A43:B43"/>
    <mergeCell ref="A44:B44"/>
    <mergeCell ref="A50:B50"/>
    <mergeCell ref="A45:C45"/>
    <mergeCell ref="A77:B77"/>
    <mergeCell ref="A65:B65"/>
    <mergeCell ref="A66:B66"/>
    <mergeCell ref="A67:B67"/>
    <mergeCell ref="A74:C74"/>
    <mergeCell ref="A75:B75"/>
    <mergeCell ref="A76:B76"/>
    <mergeCell ref="A71:B71"/>
    <mergeCell ref="A72:B72"/>
    <mergeCell ref="A70:B70"/>
    <mergeCell ref="A68:C68"/>
    <mergeCell ref="A69:B69"/>
    <mergeCell ref="A60:B60"/>
    <mergeCell ref="A61:B61"/>
    <mergeCell ref="A62:B62"/>
    <mergeCell ref="A63:B63"/>
    <mergeCell ref="A54:C54"/>
    <mergeCell ref="A55:C55"/>
    <mergeCell ref="A58:B58"/>
    <mergeCell ref="A59:B59"/>
    <mergeCell ref="A56:D56"/>
    <mergeCell ref="A57:C57"/>
    <mergeCell ref="A64:B64"/>
    <mergeCell ref="A79:C79"/>
    <mergeCell ref="A94:B94"/>
    <mergeCell ref="A82:B82"/>
    <mergeCell ref="A83:B83"/>
    <mergeCell ref="A84:B84"/>
    <mergeCell ref="A85:B85"/>
    <mergeCell ref="A86:B86"/>
    <mergeCell ref="A89:C89"/>
    <mergeCell ref="A80:B80"/>
    <mergeCell ref="A81:B81"/>
    <mergeCell ref="A87:B87"/>
    <mergeCell ref="A90:B90"/>
    <mergeCell ref="A91:B91"/>
    <mergeCell ref="A92:B92"/>
    <mergeCell ref="A93:B93"/>
    <mergeCell ref="A95:B95"/>
    <mergeCell ref="A96:B96"/>
    <mergeCell ref="A97:B97"/>
    <mergeCell ref="A99:C99"/>
    <mergeCell ref="A109:C109"/>
    <mergeCell ref="A100:B100"/>
    <mergeCell ref="A101:B101"/>
    <mergeCell ref="A124:C124"/>
    <mergeCell ref="A122:C122"/>
    <mergeCell ref="A102:B102"/>
    <mergeCell ref="A103:B103"/>
    <mergeCell ref="A104:B104"/>
    <mergeCell ref="A105:B105"/>
    <mergeCell ref="A106:B106"/>
    <mergeCell ref="A108:D108"/>
    <mergeCell ref="A120:C120"/>
    <mergeCell ref="A107:C107"/>
    <mergeCell ref="B110:C110"/>
    <mergeCell ref="A121:C121"/>
  </mergeCells>
  <phoneticPr fontId="38" type="noConversion"/>
  <printOptions horizontalCentered="1"/>
  <pageMargins left="0.39370078740157483" right="0.39370078740157483" top="1.1811023622047245" bottom="0.39370078740157483" header="0.39370078740157483" footer="0.39370078740157483"/>
  <pageSetup scale="39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40">
    <tabColor theme="0" tint="-0.14999847407452621"/>
  </sheetPr>
  <dimension ref="A1:K115"/>
  <sheetViews>
    <sheetView showGridLines="0" view="pageBreakPreview" topLeftCell="A22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7" style="179" customWidth="1"/>
    <col min="5" max="16384" width="9.140625" style="53"/>
  </cols>
  <sheetData>
    <row r="1" spans="1:5">
      <c r="A1" s="770" t="str">
        <f>'Base - Módulos'!A1:C1</f>
        <v>Apenso V - Planilha de Composição de Custos</v>
      </c>
      <c r="B1" s="771"/>
      <c r="C1" s="771"/>
      <c r="D1" s="771"/>
    </row>
    <row r="2" spans="1:5">
      <c r="A2" s="772" t="s">
        <v>270</v>
      </c>
      <c r="B2" s="773"/>
      <c r="C2" s="773"/>
      <c r="D2" s="773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4" t="str">
        <f>'Base - Módulos'!A5:C5</f>
        <v>Tipo de Serviço</v>
      </c>
      <c r="B5" s="775"/>
      <c r="C5" s="864"/>
      <c r="D5" s="57" t="s">
        <v>267</v>
      </c>
    </row>
    <row r="6" spans="1:5">
      <c r="A6" s="745" t="str">
        <f>'Base - Módulos'!A6:C6</f>
        <v>Salário Normativo da Categoria Profissional</v>
      </c>
      <c r="B6" s="747"/>
      <c r="C6" s="919"/>
      <c r="D6" s="227">
        <f>CCT!E43</f>
        <v>1602.86</v>
      </c>
    </row>
    <row r="7" spans="1:5" ht="25.5">
      <c r="A7" s="745" t="str">
        <f>'Base - Módulos'!A7:C7</f>
        <v>Categoria Profissional - Jornada</v>
      </c>
      <c r="B7" s="747"/>
      <c r="C7" s="919"/>
      <c r="D7" s="59" t="s">
        <v>243</v>
      </c>
    </row>
    <row r="8" spans="1:5" ht="13.5" thickBot="1">
      <c r="A8" s="745" t="str">
        <f>'Base - Módulos'!A8:C8</f>
        <v>Data Base da Categoria</v>
      </c>
      <c r="B8" s="747"/>
      <c r="C8" s="919"/>
      <c r="D8" s="60">
        <v>42370</v>
      </c>
    </row>
    <row r="9" spans="1:5" ht="15.75" customHeight="1">
      <c r="A9" s="725"/>
      <c r="B9" s="726"/>
      <c r="C9" s="726"/>
      <c r="D9" s="61"/>
    </row>
    <row r="10" spans="1:5" ht="15.75" customHeight="1">
      <c r="A10" s="727" t="s">
        <v>18</v>
      </c>
      <c r="B10" s="728"/>
      <c r="C10" s="728"/>
      <c r="D10" s="728"/>
    </row>
    <row r="11" spans="1:5" ht="15.75" customHeight="1" thickBot="1">
      <c r="A11" s="729"/>
      <c r="B11" s="730"/>
      <c r="C11" s="730"/>
      <c r="D11" s="61"/>
    </row>
    <row r="12" spans="1:5" ht="13.5" thickBot="1">
      <c r="A12" s="723" t="str">
        <f>'Base - Módulos'!A12:B12</f>
        <v>1 - Composição da Remuneração</v>
      </c>
      <c r="B12" s="724"/>
      <c r="C12" s="228" t="s">
        <v>197</v>
      </c>
      <c r="D12" s="112" t="s">
        <v>20</v>
      </c>
    </row>
    <row r="13" spans="1:5">
      <c r="A13" s="752" t="str">
        <f>'Base - Módulos'!A13:B13</f>
        <v>A - Salário Base</v>
      </c>
      <c r="B13" s="753"/>
      <c r="C13" s="229">
        <v>1</v>
      </c>
      <c r="D13" s="146">
        <f>D6*C13</f>
        <v>1602.86</v>
      </c>
    </row>
    <row r="14" spans="1:5">
      <c r="A14" s="777" t="str">
        <f>'Base - Módulos'!A14:B14</f>
        <v>B - Adicional de Periculosidade</v>
      </c>
      <c r="B14" s="778"/>
      <c r="C14" s="105">
        <f>'Base - Módulos'!C14</f>
        <v>0.3</v>
      </c>
      <c r="D14" s="69">
        <f>D13*C14</f>
        <v>480.85799999999995</v>
      </c>
    </row>
    <row r="15" spans="1:5">
      <c r="A15" s="777" t="str">
        <f>'Base - Módulos'!A15:B15</f>
        <v>C - Adicional de Insalubridade</v>
      </c>
      <c r="B15" s="778"/>
      <c r="C15" s="115">
        <f>'Base - Módulos'!C15</f>
        <v>0</v>
      </c>
      <c r="D15" s="69">
        <v>0</v>
      </c>
    </row>
    <row r="16" spans="1:5">
      <c r="A16" s="777" t="str">
        <f>'Base - Módulos'!A16:B16</f>
        <v>D - Adicional Noturno</v>
      </c>
      <c r="B16" s="778"/>
      <c r="C16" s="103">
        <v>0</v>
      </c>
      <c r="D16" s="69">
        <f>(D13+D14)*C16</f>
        <v>0</v>
      </c>
    </row>
    <row r="17" spans="1:10">
      <c r="A17" s="777" t="str">
        <f>'Base - Módulos'!A17:B17</f>
        <v>E - Hora Noturna Adicional</v>
      </c>
      <c r="B17" s="778"/>
      <c r="C17" s="105">
        <v>0</v>
      </c>
      <c r="D17" s="69">
        <v>0</v>
      </c>
    </row>
    <row r="18" spans="1:10">
      <c r="A18" s="777" t="str">
        <f>'Base - Módulos'!A18:B18</f>
        <v>F - Adicional de Hora Extra</v>
      </c>
      <c r="B18" s="778"/>
      <c r="C18" s="105">
        <v>0</v>
      </c>
      <c r="D18" s="69">
        <v>0</v>
      </c>
    </row>
    <row r="19" spans="1:10">
      <c r="A19" s="777" t="str">
        <f>'Base - Módulos'!A19:B19</f>
        <v>G - Intervalo Intrajornada</v>
      </c>
      <c r="B19" s="778"/>
      <c r="C19" s="103">
        <f>1/220*20</f>
        <v>9.0909090909090912E-2</v>
      </c>
      <c r="D19" s="69">
        <f>(D13+D14+D16)*C19</f>
        <v>189.42890909090909</v>
      </c>
    </row>
    <row r="20" spans="1:10" ht="13.5" thickBot="1">
      <c r="A20" s="777" t="str">
        <f>'Base - Módulos'!A20:B20</f>
        <v>H - Feriado Nacional - Súmula 444/2012 - TST  e Dia do Vigilante</v>
      </c>
      <c r="B20" s="778"/>
      <c r="C20" s="106">
        <f>1/220*8.8*2/12</f>
        <v>6.6666666666666671E-3</v>
      </c>
      <c r="D20" s="325">
        <f>(D13+D14)*C20</f>
        <v>13.891453333333333</v>
      </c>
      <c r="E20" s="107"/>
    </row>
    <row r="21" spans="1:10" ht="13.5" thickBot="1">
      <c r="A21" s="723" t="str">
        <f>'Base - Módulos'!A21:C21</f>
        <v xml:space="preserve">      Total da Remuneração</v>
      </c>
      <c r="B21" s="754"/>
      <c r="C21" s="724"/>
      <c r="D21" s="97">
        <f>SUM(D13:D20)</f>
        <v>2287.0383624242422</v>
      </c>
    </row>
    <row r="22" spans="1:10">
      <c r="A22" s="725"/>
      <c r="B22" s="726"/>
      <c r="C22" s="726"/>
      <c r="D22" s="61"/>
    </row>
    <row r="23" spans="1:10">
      <c r="A23" s="727" t="s">
        <v>28</v>
      </c>
      <c r="B23" s="728"/>
      <c r="C23" s="728"/>
      <c r="D23" s="728"/>
    </row>
    <row r="24" spans="1:10" ht="13.5" thickBot="1">
      <c r="A24" s="729"/>
      <c r="B24" s="730"/>
      <c r="C24" s="730"/>
      <c r="D24" s="61"/>
    </row>
    <row r="25" spans="1:10" ht="13.5" thickBot="1">
      <c r="A25" s="723" t="str">
        <f>'Base - Módulos'!A25:B25</f>
        <v xml:space="preserve">2 - Benefícios Mensais e Diários </v>
      </c>
      <c r="B25" s="754"/>
      <c r="C25" s="111" t="s">
        <v>197</v>
      </c>
      <c r="D25" s="112" t="s">
        <v>20</v>
      </c>
      <c r="F25" s="64"/>
      <c r="J25" s="64"/>
    </row>
    <row r="26" spans="1:10">
      <c r="A26" s="752" t="str">
        <f>'Base - Módulos'!A26:B26</f>
        <v>A - Auxílio Alimentação (Cesta Básica)</v>
      </c>
      <c r="B26" s="753"/>
      <c r="C26" s="113">
        <f>PARÂMETRO!C3</f>
        <v>112.9</v>
      </c>
      <c r="D26" s="104">
        <f>$C$13*C26</f>
        <v>112.9</v>
      </c>
      <c r="H26" s="64"/>
    </row>
    <row r="27" spans="1:10">
      <c r="A27" s="745" t="str">
        <f>'Base - Módulos'!A27:B27</f>
        <v>B - Auxílio Alimentação (Tíquete Refeição)</v>
      </c>
      <c r="B27" s="747"/>
      <c r="C27" s="230">
        <f>PARÂMETRO!D3</f>
        <v>15.99</v>
      </c>
      <c r="D27" s="231">
        <f>(C27*20-C27*20*10%)*C13</f>
        <v>287.82</v>
      </c>
    </row>
    <row r="28" spans="1:10">
      <c r="A28" s="745" t="str">
        <f>'Base - Módulos'!A28:B28</f>
        <v>C - Auxílio Transporte -Vr. Total do VT deduzido da parcela descontada do empregado</v>
      </c>
      <c r="B28" s="747"/>
      <c r="C28" s="115">
        <f>PARÂMETRO!E12</f>
        <v>6.9</v>
      </c>
      <c r="D28" s="116">
        <f>(2*$C$28*20*C13)-(IF(D13*6%&lt;=(2*$C$28*20*C13),D13*6%,(2*$C$28*20*C13)))</f>
        <v>179.82840000000002</v>
      </c>
    </row>
    <row r="29" spans="1:10">
      <c r="A29" s="745" t="str">
        <f>'Base - Módulos'!A29:B29</f>
        <v>D - Auxílio Saúde</v>
      </c>
      <c r="B29" s="746"/>
      <c r="C29" s="117">
        <f>PARÂMETRO!E3</f>
        <v>91.08</v>
      </c>
      <c r="D29" s="118">
        <f>$C$13*C29</f>
        <v>91.08</v>
      </c>
    </row>
    <row r="30" spans="1:10">
      <c r="A30" s="745" t="str">
        <f>'Base - Módulos'!A30:B30</f>
        <v>E - Seguro de Vida</v>
      </c>
      <c r="B30" s="746"/>
      <c r="C30" s="326">
        <f>PARÂMETRO!F3</f>
        <v>17.03</v>
      </c>
      <c r="D30" s="104">
        <f>$C$13*C30</f>
        <v>17.03</v>
      </c>
    </row>
    <row r="31" spans="1:10">
      <c r="A31" s="745" t="str">
        <f>'Base - Módulos'!A31:B31</f>
        <v>F - PAF/PAT</v>
      </c>
      <c r="B31" s="747"/>
      <c r="C31" s="199">
        <f>PARÂMETRO!G3</f>
        <v>0</v>
      </c>
      <c r="D31" s="104">
        <f>$C$13*C31</f>
        <v>0</v>
      </c>
    </row>
    <row r="32" spans="1:10">
      <c r="A32" s="745" t="str">
        <f>'Base - Módulos'!A32:B32</f>
        <v>G - PQM</v>
      </c>
      <c r="B32" s="747"/>
      <c r="C32" s="232">
        <f>PARÂMETRO!H3</f>
        <v>0</v>
      </c>
      <c r="D32" s="104">
        <f>$C$13*C32</f>
        <v>0</v>
      </c>
    </row>
    <row r="33" spans="1:11" ht="13.5" thickBot="1">
      <c r="A33" s="745" t="str">
        <f>'Base - Módulos'!A33:B33</f>
        <v>H - Despesa de Viagem</v>
      </c>
      <c r="B33" s="747"/>
      <c r="C33" s="233">
        <v>0</v>
      </c>
      <c r="D33" s="234">
        <f>C33*C13</f>
        <v>0</v>
      </c>
    </row>
    <row r="34" spans="1:11" ht="13.5" thickBot="1">
      <c r="A34" s="723" t="str">
        <f>'Base - Módulos'!A34:C34</f>
        <v xml:space="preserve">      Total</v>
      </c>
      <c r="B34" s="754"/>
      <c r="C34" s="724"/>
      <c r="D34" s="235">
        <f>SUM(D26:D33)</f>
        <v>688.65840000000003</v>
      </c>
    </row>
    <row r="35" spans="1:11">
      <c r="A35" s="725"/>
      <c r="B35" s="726"/>
      <c r="C35" s="726"/>
      <c r="D35" s="61"/>
    </row>
    <row r="36" spans="1:11">
      <c r="A36" s="727" t="s">
        <v>36</v>
      </c>
      <c r="B36" s="728"/>
      <c r="C36" s="728"/>
      <c r="D36" s="728"/>
      <c r="K36" s="244"/>
    </row>
    <row r="37" spans="1:11" ht="13.5" thickBot="1">
      <c r="A37" s="729"/>
      <c r="B37" s="730"/>
      <c r="C37" s="759"/>
      <c r="D37" s="61"/>
    </row>
    <row r="38" spans="1:11" ht="13.5" thickBot="1">
      <c r="A38" s="723" t="str">
        <f>'Base - Módulos'!A38:B38</f>
        <v>3 - Insumos Diversos</v>
      </c>
      <c r="B38" s="754"/>
      <c r="C38" s="111" t="s">
        <v>197</v>
      </c>
      <c r="D38" s="112" t="s">
        <v>20</v>
      </c>
    </row>
    <row r="39" spans="1:11">
      <c r="A39" s="752" t="str">
        <f>'Base - Módulos'!A39:B39</f>
        <v>A - Uniformes e EPIs</v>
      </c>
      <c r="B39" s="753"/>
      <c r="C39" s="236">
        <f>Uniformes!H10</f>
        <v>62.374249647944445</v>
      </c>
      <c r="D39" s="122">
        <f>C39*$C$13</f>
        <v>62.374249647944445</v>
      </c>
    </row>
    <row r="40" spans="1:11">
      <c r="A40" s="745" t="str">
        <f>'Base - Módulos'!A40:B40</f>
        <v>B - Materiais de Consumo</v>
      </c>
      <c r="B40" s="747"/>
      <c r="C40" s="237">
        <v>0</v>
      </c>
      <c r="D40" s="122">
        <f>C40*$C$13</f>
        <v>0</v>
      </c>
    </row>
    <row r="41" spans="1:11">
      <c r="A41" s="745" t="str">
        <f>'Base - Módulos'!A41:B41</f>
        <v>C - Máquinas e Equipamentos (depreciação)</v>
      </c>
      <c r="B41" s="747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5" t="str">
        <f>'Base - Módulos'!A42:B42</f>
        <v xml:space="preserve">D -Produtos de Limpeza </v>
      </c>
      <c r="B42" s="747"/>
      <c r="C42" s="200">
        <v>0</v>
      </c>
      <c r="D42" s="122">
        <f>C42*$C$13</f>
        <v>0</v>
      </c>
    </row>
    <row r="43" spans="1:11" ht="13.5" thickBot="1">
      <c r="A43" s="723" t="str">
        <f>'Base - Módulos'!A43:C43</f>
        <v xml:space="preserve">      Total</v>
      </c>
      <c r="B43" s="754"/>
      <c r="C43" s="724"/>
      <c r="D43" s="123">
        <f>SUM(D39:D42)</f>
        <v>120.90682638969048</v>
      </c>
    </row>
    <row r="44" spans="1:11">
      <c r="A44" s="725"/>
      <c r="B44" s="726"/>
      <c r="C44" s="726"/>
      <c r="D44" s="61"/>
    </row>
    <row r="45" spans="1:11">
      <c r="A45" s="727" t="s">
        <v>38</v>
      </c>
      <c r="B45" s="728"/>
      <c r="C45" s="728"/>
      <c r="D45" s="728"/>
    </row>
    <row r="46" spans="1:11" ht="13.5" thickBot="1">
      <c r="A46" s="729"/>
      <c r="B46" s="730"/>
      <c r="C46" s="759"/>
      <c r="D46" s="61"/>
    </row>
    <row r="47" spans="1:11" ht="13.5" thickBot="1">
      <c r="A47" s="723" t="str">
        <f>'Base - Módulos'!A47:B47</f>
        <v>4.1 - Encargos Previdenciários e FGTS</v>
      </c>
      <c r="B47" s="724"/>
      <c r="C47" s="124" t="s">
        <v>197</v>
      </c>
      <c r="D47" s="112" t="s">
        <v>20</v>
      </c>
    </row>
    <row r="48" spans="1:11">
      <c r="A48" s="752" t="str">
        <f>'Base - Módulos'!A48:B48</f>
        <v>A - INSS</v>
      </c>
      <c r="B48" s="755"/>
      <c r="C48" s="125">
        <f>'Base - Módulos'!C48</f>
        <v>0.2</v>
      </c>
      <c r="D48" s="126">
        <f>$D$21*C48</f>
        <v>457.40767248484849</v>
      </c>
    </row>
    <row r="49" spans="1:10">
      <c r="A49" s="745" t="str">
        <f>'Base - Módulos'!A49:B49</f>
        <v>B - SESI ou SESC</v>
      </c>
      <c r="B49" s="747"/>
      <c r="C49" s="127">
        <f>'Base - Módulos'!C49</f>
        <v>1.4999999999999999E-2</v>
      </c>
      <c r="D49" s="128">
        <f t="shared" ref="D49:D55" si="0">$D$21*C49</f>
        <v>34.305575436363632</v>
      </c>
    </row>
    <row r="50" spans="1:10">
      <c r="A50" s="745" t="str">
        <f>'Base - Módulos'!A50:B50</f>
        <v>C - SENAI ou SENAC</v>
      </c>
      <c r="B50" s="747"/>
      <c r="C50" s="127">
        <f>'Base - Módulos'!C50</f>
        <v>0.01</v>
      </c>
      <c r="D50" s="128">
        <f t="shared" si="0"/>
        <v>22.870383624242422</v>
      </c>
    </row>
    <row r="51" spans="1:10">
      <c r="A51" s="745" t="str">
        <f>'Base - Módulos'!A51:B51</f>
        <v>D - INCRA</v>
      </c>
      <c r="B51" s="747"/>
      <c r="C51" s="127">
        <f>'Base - Módulos'!C51</f>
        <v>2E-3</v>
      </c>
      <c r="D51" s="128">
        <f t="shared" si="0"/>
        <v>4.5740767248484842</v>
      </c>
    </row>
    <row r="52" spans="1:10">
      <c r="A52" s="745" t="str">
        <f>'Base - Módulos'!A52:B52</f>
        <v>E - Salário Educação</v>
      </c>
      <c r="B52" s="747"/>
      <c r="C52" s="127">
        <f>'Base - Módulos'!C52</f>
        <v>2.5000000000000001E-2</v>
      </c>
      <c r="D52" s="128">
        <f t="shared" si="0"/>
        <v>57.175959060606061</v>
      </c>
    </row>
    <row r="53" spans="1:10">
      <c r="A53" s="745" t="str">
        <f>'Base - Módulos'!A53:B53</f>
        <v>F - FGTS</v>
      </c>
      <c r="B53" s="747"/>
      <c r="C53" s="129">
        <f>'Base - Módulos'!C53</f>
        <v>0.08</v>
      </c>
      <c r="D53" s="49">
        <f t="shared" si="0"/>
        <v>182.96306899393937</v>
      </c>
    </row>
    <row r="54" spans="1:10">
      <c r="A54" s="745" t="str">
        <f>'Base - Módulos'!A54:B54</f>
        <v>G - RAT</v>
      </c>
      <c r="B54" s="747"/>
      <c r="C54" s="129">
        <f>'Base - Módulos'!C54</f>
        <v>0.03</v>
      </c>
      <c r="D54" s="49">
        <f t="shared" si="0"/>
        <v>68.611150872727265</v>
      </c>
    </row>
    <row r="55" spans="1:10" ht="13.5" thickBot="1">
      <c r="A55" s="745" t="str">
        <f>'Base - Módulos'!A55:B55</f>
        <v>H - SEBRAE</v>
      </c>
      <c r="B55" s="747"/>
      <c r="C55" s="129">
        <f>'Base - Módulos'!C55</f>
        <v>6.0000000000000001E-3</v>
      </c>
      <c r="D55" s="49">
        <f t="shared" si="0"/>
        <v>13.722230174545453</v>
      </c>
    </row>
    <row r="56" spans="1:10" ht="13.5" thickBot="1">
      <c r="A56" s="723" t="str">
        <f>'Base - Módulos'!A56:B56</f>
        <v xml:space="preserve">      Total</v>
      </c>
      <c r="B56" s="724"/>
      <c r="C56" s="131">
        <f>SUM(C48:C55)</f>
        <v>0.3680000000000001</v>
      </c>
      <c r="D56" s="132">
        <f>SUM(D48:D55)</f>
        <v>841.63011737212116</v>
      </c>
    </row>
    <row r="57" spans="1:10" ht="13.5" thickBot="1">
      <c r="A57" s="750"/>
      <c r="B57" s="751"/>
      <c r="C57" s="726"/>
      <c r="D57" s="61"/>
    </row>
    <row r="58" spans="1:10" ht="13.5" thickBot="1">
      <c r="A58" s="723" t="str">
        <f>'Base - Módulos'!A58:B58</f>
        <v>4.2 - 13º Salário</v>
      </c>
      <c r="B58" s="724"/>
      <c r="C58" s="124" t="s">
        <v>197</v>
      </c>
      <c r="D58" s="112" t="s">
        <v>20</v>
      </c>
      <c r="J58" s="244"/>
    </row>
    <row r="59" spans="1:10">
      <c r="A59" s="752" t="str">
        <f>'Base - Módulos'!A59:B59</f>
        <v>A - 13º Salário</v>
      </c>
      <c r="B59" s="755"/>
      <c r="C59" s="133">
        <f>'Base - Módulos'!C59</f>
        <v>8.3333333333333329E-2</v>
      </c>
      <c r="D59" s="134">
        <f>C59*D21</f>
        <v>190.58653020202019</v>
      </c>
      <c r="F59" s="135"/>
    </row>
    <row r="60" spans="1:10">
      <c r="A60" s="748" t="str">
        <f>'Base - Módulos'!A60:B60</f>
        <v xml:space="preserve">      Sub-total</v>
      </c>
      <c r="B60" s="749"/>
      <c r="C60" s="136">
        <f>SUM(C59:C59)</f>
        <v>8.3333333333333329E-2</v>
      </c>
      <c r="D60" s="137">
        <f>SUM(D59:D59)</f>
        <v>190.58653020202019</v>
      </c>
    </row>
    <row r="61" spans="1:10" ht="13.5" thickBot="1">
      <c r="A61" s="743" t="str">
        <f>'Base - Módulos'!A61:B61</f>
        <v>B - Incidência Submódulo 4.1 sobre 13º</v>
      </c>
      <c r="B61" s="756"/>
      <c r="C61" s="106">
        <f>'Base - Módulos'!C61</f>
        <v>3.0666666666666675E-2</v>
      </c>
      <c r="D61" s="139">
        <f>D21*C61</f>
        <v>70.135843114343444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260.72237331636364</v>
      </c>
    </row>
    <row r="63" spans="1:10" ht="13.5" thickBot="1">
      <c r="A63" s="750"/>
      <c r="B63" s="751"/>
      <c r="C63" s="759"/>
      <c r="D63" s="61"/>
      <c r="F63" s="143"/>
      <c r="G63" s="144"/>
    </row>
    <row r="64" spans="1:10" ht="13.5" thickBot="1">
      <c r="A64" s="723" t="str">
        <f>'Base - Módulos'!A64:B64</f>
        <v>4.3 - Afastamento Maternidade</v>
      </c>
      <c r="B64" s="754"/>
      <c r="C64" s="111" t="s">
        <v>197</v>
      </c>
      <c r="D64" s="112" t="s">
        <v>20</v>
      </c>
    </row>
    <row r="65" spans="1:8">
      <c r="A65" s="752" t="str">
        <f>'Base - Módulos'!A65:B65</f>
        <v>A - Férias, Adicional de Férias e 13º do substituto de Afast. Maternidade</v>
      </c>
      <c r="B65" s="755"/>
      <c r="C65" s="145">
        <f>'Base - Módulos'!C65</f>
        <v>1.2962962962962963E-3</v>
      </c>
      <c r="D65" s="146">
        <f>D21*C65</f>
        <v>2.9646793586980915</v>
      </c>
    </row>
    <row r="66" spans="1:8" ht="13.5" thickBot="1">
      <c r="A66" s="745" t="str">
        <f>'Base - Módulos'!A66:B66</f>
        <v>B - Incidência Submódulo 4.1 sobre Férias, Adicional de Férias e 13º do substituto de Afast. Mat.</v>
      </c>
      <c r="B66" s="747"/>
      <c r="C66" s="103">
        <f>'Base - Módulos'!C66</f>
        <v>4.7703703703703715E-4</v>
      </c>
      <c r="D66" s="104">
        <f>D21*C66</f>
        <v>1.0910020040008981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4.0556813626989898</v>
      </c>
    </row>
    <row r="68" spans="1:8" ht="13.5" thickBot="1">
      <c r="A68" s="757"/>
      <c r="B68" s="758"/>
      <c r="C68" s="758"/>
      <c r="D68" s="61"/>
    </row>
    <row r="69" spans="1:8" ht="13.5" thickBot="1">
      <c r="A69" s="723" t="str">
        <f>'Base - Módulos'!A69:B69</f>
        <v>4.4 - Provisão para Rescisão</v>
      </c>
      <c r="B69" s="754"/>
      <c r="C69" s="111" t="s">
        <v>197</v>
      </c>
      <c r="D69" s="112" t="s">
        <v>20</v>
      </c>
    </row>
    <row r="70" spans="1:8">
      <c r="A70" s="752" t="str">
        <f>'Base - Módulos'!A70:B70</f>
        <v>A - Aviso Prévio Indenizado e Reflexo do Aviso Prévio Indenizado</v>
      </c>
      <c r="B70" s="755"/>
      <c r="C70" s="147">
        <f>'Base - Módulos'!C70</f>
        <v>5.0183256172839511E-3</v>
      </c>
      <c r="D70" s="126">
        <f t="shared" ref="D70:D76" si="1">C70*$D$21</f>
        <v>11.477103201864711</v>
      </c>
      <c r="H70" s="143"/>
    </row>
    <row r="71" spans="1:8">
      <c r="A71" s="745" t="str">
        <f>'Base - Módulos'!A71:B71</f>
        <v>B -Incidência do FGTS sobre Aviso Prévio Indenizado e Reflexo do Aviso Prévio Indenizado</v>
      </c>
      <c r="B71" s="747"/>
      <c r="C71" s="148">
        <f>'Base - Módulos'!C71</f>
        <v>4.0146604938271608E-4</v>
      </c>
      <c r="D71" s="126">
        <f t="shared" si="1"/>
        <v>0.91816825614917696</v>
      </c>
    </row>
    <row r="72" spans="1:8">
      <c r="A72" s="745" t="str">
        <f>'Base - Módulos'!A72:B72</f>
        <v>C - Multa do FGTS e Contribuição Social do Aviso Prévio Indenizado</v>
      </c>
      <c r="B72" s="747"/>
      <c r="C72" s="148">
        <f>'Base - Módulos'!C72</f>
        <v>2.0073302469135804E-4</v>
      </c>
      <c r="D72" s="126">
        <f t="shared" si="1"/>
        <v>0.45908412807458848</v>
      </c>
    </row>
    <row r="73" spans="1:8">
      <c r="A73" s="745" t="str">
        <f>'Base - Módulos'!A73:B73</f>
        <v>D - Aviso Prévio Trabalhado-APT</v>
      </c>
      <c r="B73" s="747"/>
      <c r="C73" s="148">
        <f>'Base - Módulos'!C73</f>
        <v>3.5000000000000005E-3</v>
      </c>
      <c r="D73" s="126">
        <f t="shared" si="1"/>
        <v>8.0046342684848497</v>
      </c>
    </row>
    <row r="74" spans="1:8">
      <c r="A74" s="745" t="str">
        <f>'Base - Módulos'!A74:B74</f>
        <v>E - Incidência Submódulo 4.1 sobre APT</v>
      </c>
      <c r="B74" s="747"/>
      <c r="C74" s="148">
        <f>'Base - Módulos'!C74</f>
        <v>1.2880000000000005E-3</v>
      </c>
      <c r="D74" s="126">
        <f t="shared" si="1"/>
        <v>2.9457054108024252</v>
      </c>
    </row>
    <row r="75" spans="1:8">
      <c r="A75" s="745" t="str">
        <f>'Base - Módulos'!A75:B75</f>
        <v>F - Multa do FGTS e Contribuição Social do Aviso Prévio Trabalhado</v>
      </c>
      <c r="B75" s="747"/>
      <c r="C75" s="148">
        <f>'Base - Módulos'!C75</f>
        <v>4.2999999999999997E-2</v>
      </c>
      <c r="D75" s="126">
        <f t="shared" si="1"/>
        <v>98.342649584242409</v>
      </c>
    </row>
    <row r="76" spans="1:8" ht="13.5" thickBot="1">
      <c r="A76" s="745" t="str">
        <f>'Base - Módulos'!A76:B76</f>
        <v>G - Indenização Adicional (Art. 9º da Lei nº 7.238/84)</v>
      </c>
      <c r="B76" s="747"/>
      <c r="C76" s="148">
        <f>'Base - Módulos'!C76</f>
        <v>1.6666666666666668E-3</v>
      </c>
      <c r="D76" s="149">
        <f t="shared" si="1"/>
        <v>3.8117306040404038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125.95907545365856</v>
      </c>
    </row>
    <row r="78" spans="1:8" ht="13.5" thickBot="1">
      <c r="A78" s="750"/>
      <c r="B78" s="751"/>
      <c r="C78" s="751"/>
      <c r="D78" s="61"/>
    </row>
    <row r="79" spans="1:8" ht="13.5" thickBot="1">
      <c r="A79" s="723" t="str">
        <f>'Base - Módulos'!A79:B79</f>
        <v>4.5 - Composição do Custo de Reposição do Profissional Ausente</v>
      </c>
      <c r="B79" s="724"/>
      <c r="C79" s="150" t="s">
        <v>197</v>
      </c>
      <c r="D79" s="112" t="s">
        <v>20</v>
      </c>
      <c r="F79" s="151"/>
      <c r="G79" s="64"/>
    </row>
    <row r="80" spans="1:8">
      <c r="A80" s="752" t="str">
        <f>'Base - Módulos'!A80:B80</f>
        <v>A - Férias e Adicional de Férias</v>
      </c>
      <c r="B80" s="755"/>
      <c r="C80" s="152">
        <f>'Base - Módulos'!C80</f>
        <v>0.1111111111111111</v>
      </c>
      <c r="D80" s="134">
        <f>C80*$D$21</f>
        <v>254.11537360269358</v>
      </c>
    </row>
    <row r="81" spans="1:6">
      <c r="A81" s="745" t="str">
        <f>'Base - Módulos'!A81:B81</f>
        <v>B - Ausência por Doença</v>
      </c>
      <c r="B81" s="746"/>
      <c r="C81" s="153">
        <f>'Base - Módulos'!C81</f>
        <v>1.3888888888888888E-2</v>
      </c>
      <c r="D81" s="126">
        <f>C81*$D$21</f>
        <v>31.764421700336698</v>
      </c>
    </row>
    <row r="82" spans="1:6">
      <c r="A82" s="745" t="str">
        <f>'Base - Módulos'!A82:B82</f>
        <v>C - Licença-Paternidade e Ausências Legais</v>
      </c>
      <c r="B82" s="746"/>
      <c r="C82" s="153">
        <f>'Base - Módulos'!C82</f>
        <v>8.4305555555555557E-3</v>
      </c>
      <c r="D82" s="126">
        <f>C82*$D$21</f>
        <v>19.281003972104376</v>
      </c>
    </row>
    <row r="83" spans="1:6">
      <c r="A83" s="745" t="str">
        <f>'Base - Módulos'!A83:B83</f>
        <v>D - Ausência por Acidente de Trabalho</v>
      </c>
      <c r="B83" s="746"/>
      <c r="C83" s="153">
        <f>'Base - Módulos'!C83</f>
        <v>3.3333333333333335E-3</v>
      </c>
      <c r="D83" s="126">
        <f>C83*$D$21</f>
        <v>7.6234612080808075</v>
      </c>
    </row>
    <row r="84" spans="1:6">
      <c r="A84" s="745" t="str">
        <f>'Base - Módulos'!A84:B84</f>
        <v>E - Outros</v>
      </c>
      <c r="B84" s="746"/>
      <c r="C84" s="153">
        <f>'Base - Módulos'!C84</f>
        <v>0</v>
      </c>
      <c r="D84" s="49">
        <f>C84*$D$21</f>
        <v>0</v>
      </c>
    </row>
    <row r="85" spans="1:6">
      <c r="A85" s="748" t="str">
        <f>'Base - Módulos'!A85:B85</f>
        <v xml:space="preserve">      Sub-Total</v>
      </c>
      <c r="B85" s="898"/>
      <c r="C85" s="154">
        <f>SUM(C80:C84)</f>
        <v>0.13676388888888888</v>
      </c>
      <c r="D85" s="207">
        <f>SUM(D80:D84)</f>
        <v>312.78426048321546</v>
      </c>
    </row>
    <row r="86" spans="1:6" ht="13.5" thickBot="1">
      <c r="A86" s="745" t="str">
        <f>'Base - Módulos'!A86:B86</f>
        <v>F - Incidência Submódulo 4.1 sobre Custo de Reposição</v>
      </c>
      <c r="B86" s="746"/>
      <c r="C86" s="156">
        <f>'Base - Módulos'!C86</f>
        <v>5.0329111111111123E-2</v>
      </c>
      <c r="D86" s="157">
        <f>C86*D21</f>
        <v>115.10460785782331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427.8888683410388</v>
      </c>
    </row>
    <row r="88" spans="1:6" ht="13.5" thickBot="1">
      <c r="A88" s="750"/>
      <c r="B88" s="751"/>
      <c r="C88" s="751"/>
      <c r="D88" s="61"/>
    </row>
    <row r="89" spans="1:6" ht="13.5" thickBot="1">
      <c r="A89" s="723" t="str">
        <f>'Base - Módulos'!A89:B89</f>
        <v xml:space="preserve">Resumo do Módulo 4 </v>
      </c>
      <c r="B89" s="724"/>
      <c r="C89" s="124" t="s">
        <v>197</v>
      </c>
      <c r="D89" s="112" t="s">
        <v>20</v>
      </c>
    </row>
    <row r="90" spans="1:6">
      <c r="A90" s="752" t="str">
        <f>'Base - Módulos'!A90:B90</f>
        <v>4.1 - Encargos Previdênciários e FGTS</v>
      </c>
      <c r="B90" s="753"/>
      <c r="C90" s="158">
        <f>C56</f>
        <v>0.3680000000000001</v>
      </c>
      <c r="D90" s="134">
        <f>D56</f>
        <v>841.63011737212116</v>
      </c>
    </row>
    <row r="91" spans="1:6">
      <c r="A91" s="745" t="str">
        <f>'Base - Módulos'!A91:B91</f>
        <v>4.2 - 13º Salário</v>
      </c>
      <c r="B91" s="746"/>
      <c r="C91" s="159">
        <f>C60+C61</f>
        <v>0.114</v>
      </c>
      <c r="D91" s="128">
        <f>D62</f>
        <v>260.72237331636364</v>
      </c>
    </row>
    <row r="92" spans="1:6">
      <c r="A92" s="745" t="str">
        <f>'Base - Módulos'!A92:B92</f>
        <v>4.3 - Afastamento Maternidade</v>
      </c>
      <c r="B92" s="746"/>
      <c r="C92" s="127">
        <f>C65+C66</f>
        <v>1.7733333333333334E-3</v>
      </c>
      <c r="D92" s="128">
        <f>D67</f>
        <v>4.0556813626989898</v>
      </c>
    </row>
    <row r="93" spans="1:6">
      <c r="A93" s="745" t="str">
        <f>'Base - Módulos'!A93:B93</f>
        <v>4.4 - Provisão para Rescisão</v>
      </c>
      <c r="B93" s="746"/>
      <c r="C93" s="127">
        <f>SUM(C70:C76)</f>
        <v>5.5075191358024689E-2</v>
      </c>
      <c r="D93" s="128">
        <f>D77</f>
        <v>125.95907545365856</v>
      </c>
    </row>
    <row r="94" spans="1:6" ht="13.5" thickBot="1">
      <c r="A94" s="745" t="str">
        <f>'Base - Módulos'!A94:B94</f>
        <v xml:space="preserve">4.5 - Composição do Custo de Reposição do Profissional Ausente </v>
      </c>
      <c r="B94" s="746"/>
      <c r="C94" s="160">
        <f>SUM(C85:C86)</f>
        <v>0.18709300000000001</v>
      </c>
      <c r="D94" s="157">
        <f>D87</f>
        <v>427.8888683410388</v>
      </c>
    </row>
    <row r="95" spans="1:6" ht="13.5" thickBot="1">
      <c r="A95" s="723" t="str">
        <f>'Base - Módulos'!A95:B95</f>
        <v xml:space="preserve">      Total</v>
      </c>
      <c r="B95" s="724"/>
      <c r="C95" s="161">
        <f>SUM(C90:C94)</f>
        <v>0.72594152469135809</v>
      </c>
      <c r="D95" s="123">
        <f>SUM(D90:D94)</f>
        <v>1660.2561158458811</v>
      </c>
      <c r="F95" s="100"/>
    </row>
    <row r="96" spans="1:6">
      <c r="A96" s="725"/>
      <c r="B96" s="726"/>
      <c r="C96" s="726"/>
      <c r="D96" s="162"/>
    </row>
    <row r="97" spans="1:7">
      <c r="A97" s="727" t="s">
        <v>62</v>
      </c>
      <c r="B97" s="728"/>
      <c r="C97" s="728"/>
      <c r="D97" s="728"/>
    </row>
    <row r="98" spans="1:7" ht="13.5" thickBot="1">
      <c r="A98" s="729"/>
      <c r="B98" s="730"/>
      <c r="C98" s="730"/>
      <c r="D98" s="61"/>
      <c r="G98" s="151"/>
    </row>
    <row r="99" spans="1:7" ht="13.5" thickBot="1">
      <c r="A99" s="163" t="str">
        <f>'Base - Módulos'!A99</f>
        <v>5 - Custos Indiretos, Tributos e Lucro</v>
      </c>
      <c r="B99" s="731" t="s">
        <v>197</v>
      </c>
      <c r="C99" s="732"/>
      <c r="D99" s="164" t="s">
        <v>20</v>
      </c>
    </row>
    <row r="100" spans="1:7">
      <c r="A100" s="165" t="str">
        <f>'Base - Módulos'!A100</f>
        <v>A - Custos Indiretos</v>
      </c>
      <c r="B100" s="208">
        <f>'Base - Módulos'!B100:C100</f>
        <v>113.7</v>
      </c>
      <c r="C100" s="209"/>
      <c r="D100" s="134">
        <f>B100*C13</f>
        <v>113.7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3.2840722495894927</v>
      </c>
      <c r="D102" s="211">
        <f>((D21+D34+D43+D95+D100+D108)*$C$102)%</f>
        <v>164.43217420886097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0.71154898741105688</v>
      </c>
      <c r="D103" s="211">
        <f>((D21+D34+D43+D95+D100+D108)*$C$103)%</f>
        <v>35.62697107858655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VIGILANCIA'!B5</f>
        <v>5</v>
      </c>
      <c r="C105" s="212">
        <f>((100/((100-$B$107)%)-100)*B105)/$B$107</f>
        <v>5.473453749315822</v>
      </c>
      <c r="D105" s="211">
        <f>((D21+D34+D43+D95+D100+D108)*$C$105)%</f>
        <v>274.053623681435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8.65</v>
      </c>
      <c r="C107" s="214">
        <f>SUM(C102:C106)</f>
        <v>9.4690749863163717</v>
      </c>
      <c r="D107" s="215">
        <f>((D21+D34+D43+D95+D100+D108)*$C$107)%</f>
        <v>474.11276896888251</v>
      </c>
      <c r="F107" s="100"/>
    </row>
    <row r="108" spans="1:7" ht="13.5" thickBot="1">
      <c r="A108" s="48" t="str">
        <f>'Base - Módulos'!A108</f>
        <v>C - Lucro</v>
      </c>
      <c r="B108" s="238">
        <f>'Base - Módulos'!B108:C108</f>
        <v>136.4</v>
      </c>
      <c r="C108" s="239"/>
      <c r="D108" s="128">
        <f>B108*C13</f>
        <v>136.4</v>
      </c>
    </row>
    <row r="109" spans="1:7" ht="13.5" thickBot="1">
      <c r="A109" s="720" t="str">
        <f>'Base - Módulos'!A109:C109</f>
        <v xml:space="preserve">      Total</v>
      </c>
      <c r="B109" s="721"/>
      <c r="C109" s="900"/>
      <c r="D109" s="142">
        <f>D100+D107+D108</f>
        <v>724.21276896888253</v>
      </c>
    </row>
    <row r="110" spans="1:7" ht="13.5" thickBot="1">
      <c r="A110" s="719"/>
      <c r="B110" s="719"/>
      <c r="C110" s="719"/>
      <c r="D110" s="162"/>
    </row>
    <row r="111" spans="1:7" ht="13.5" thickBot="1">
      <c r="A111" s="720" t="s">
        <v>73</v>
      </c>
      <c r="B111" s="721"/>
      <c r="C111" s="900"/>
      <c r="D111" s="142">
        <f>D21+D34+D43+D95+D109</f>
        <v>5481.0724736286966</v>
      </c>
    </row>
    <row r="113" spans="1:4">
      <c r="B113" s="347"/>
      <c r="D113" s="177"/>
    </row>
    <row r="114" spans="1:4" ht="13.5" thickBot="1">
      <c r="D114" s="178"/>
    </row>
    <row r="115" spans="1:4" ht="13.5" thickBot="1">
      <c r="A115" s="720" t="s">
        <v>294</v>
      </c>
      <c r="B115" s="721"/>
      <c r="C115" s="900"/>
      <c r="D115" s="142">
        <f>D111*12</f>
        <v>65772.869683544355</v>
      </c>
    </row>
  </sheetData>
  <sheetProtection algorithmName="SHA-512" hashValue="i0xPzTbIKjW+G5pdkYJl2UXaNqniKNHi2y5AuF0tpJwAQ6ieuyBUhHCW2fu3u9MG6Q+3+7WcCmxqRg2We4t1kA==" saltValue="/vhjcR+mhuY0o7pY41f20g==" spinCount="100000" sheet="1" objects="1" scenarios="1"/>
  <mergeCells count="97">
    <mergeCell ref="A17:B17"/>
    <mergeCell ref="A18:B18"/>
    <mergeCell ref="A23:D23"/>
    <mergeCell ref="A21:C21"/>
    <mergeCell ref="A16:B16"/>
    <mergeCell ref="A1:D1"/>
    <mergeCell ref="A2:D2"/>
    <mergeCell ref="A5:C5"/>
    <mergeCell ref="A6:C6"/>
    <mergeCell ref="A15:B15"/>
    <mergeCell ref="A7:C7"/>
    <mergeCell ref="A8:C8"/>
    <mergeCell ref="A9:C9"/>
    <mergeCell ref="A10:D10"/>
    <mergeCell ref="A11:C11"/>
    <mergeCell ref="A12:B12"/>
    <mergeCell ref="A13:B13"/>
    <mergeCell ref="A14:B14"/>
    <mergeCell ref="A35:C35"/>
    <mergeCell ref="A22:C22"/>
    <mergeCell ref="A19:B19"/>
    <mergeCell ref="A20:B20"/>
    <mergeCell ref="A24:C24"/>
    <mergeCell ref="A25:B25"/>
    <mergeCell ref="A30:B30"/>
    <mergeCell ref="A32:B32"/>
    <mergeCell ref="A31:B31"/>
    <mergeCell ref="A29:B29"/>
    <mergeCell ref="A26:B26"/>
    <mergeCell ref="A27:B27"/>
    <mergeCell ref="A28:B28"/>
    <mergeCell ref="A34:C34"/>
    <mergeCell ref="A33:B33"/>
    <mergeCell ref="A56:B56"/>
    <mergeCell ref="A45:D45"/>
    <mergeCell ref="A46:C46"/>
    <mergeCell ref="A47:B47"/>
    <mergeCell ref="A48:B48"/>
    <mergeCell ref="A55:B55"/>
    <mergeCell ref="A54:B54"/>
    <mergeCell ref="A52:B52"/>
    <mergeCell ref="A49:B49"/>
    <mergeCell ref="A53:B53"/>
    <mergeCell ref="A44:C44"/>
    <mergeCell ref="A50:B50"/>
    <mergeCell ref="A51:B51"/>
    <mergeCell ref="A36:D36"/>
    <mergeCell ref="A37:C37"/>
    <mergeCell ref="A38:B38"/>
    <mergeCell ref="A42:B42"/>
    <mergeCell ref="A43:C43"/>
    <mergeCell ref="A39:B39"/>
    <mergeCell ref="A40:B40"/>
    <mergeCell ref="A41:B41"/>
    <mergeCell ref="A57:C57"/>
    <mergeCell ref="A58:B58"/>
    <mergeCell ref="A64:B64"/>
    <mergeCell ref="A59:B59"/>
    <mergeCell ref="A60:B60"/>
    <mergeCell ref="A61:B61"/>
    <mergeCell ref="A63:C63"/>
    <mergeCell ref="A65:B65"/>
    <mergeCell ref="A66:B66"/>
    <mergeCell ref="A68:C68"/>
    <mergeCell ref="A75:B75"/>
    <mergeCell ref="A69:B69"/>
    <mergeCell ref="A70:B70"/>
    <mergeCell ref="A78:C78"/>
    <mergeCell ref="A79:B79"/>
    <mergeCell ref="A73:B73"/>
    <mergeCell ref="A74:B74"/>
    <mergeCell ref="A71:B71"/>
    <mergeCell ref="A72:B72"/>
    <mergeCell ref="A76:B76"/>
    <mergeCell ref="A80:B80"/>
    <mergeCell ref="A88:C88"/>
    <mergeCell ref="A89:B89"/>
    <mergeCell ref="A90:B90"/>
    <mergeCell ref="A81:B81"/>
    <mergeCell ref="A82:B82"/>
    <mergeCell ref="A83:B83"/>
    <mergeCell ref="A84:B84"/>
    <mergeCell ref="A85:B85"/>
    <mergeCell ref="A86:B86"/>
    <mergeCell ref="A115:C115"/>
    <mergeCell ref="A92:B92"/>
    <mergeCell ref="A93:B93"/>
    <mergeCell ref="A95:B95"/>
    <mergeCell ref="A91:B91"/>
    <mergeCell ref="A111:C111"/>
    <mergeCell ref="A94:B94"/>
    <mergeCell ref="A96:C96"/>
    <mergeCell ref="A97:D97"/>
    <mergeCell ref="A98:C98"/>
    <mergeCell ref="A109:C109"/>
    <mergeCell ref="A110:C110"/>
    <mergeCell ref="B99:C99"/>
  </mergeCells>
  <phoneticPr fontId="38" type="noConversion"/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19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7" style="179" customWidth="1"/>
    <col min="5" max="6" width="9.140625" style="53"/>
    <col min="7" max="7" width="10.42578125" style="53" bestFit="1" customWidth="1"/>
    <col min="8" max="16384" width="9.140625" style="53"/>
  </cols>
  <sheetData>
    <row r="1" spans="1:5">
      <c r="A1" s="770" t="str">
        <f>'Base - Módulos'!A1:C1</f>
        <v>Apenso V - Planilha de Composição de Custos</v>
      </c>
      <c r="B1" s="771"/>
      <c r="C1" s="771"/>
      <c r="D1" s="771"/>
    </row>
    <row r="2" spans="1:5">
      <c r="A2" s="772" t="s">
        <v>270</v>
      </c>
      <c r="B2" s="773"/>
      <c r="C2" s="773"/>
      <c r="D2" s="773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4" t="str">
        <f>'Base - Módulos'!A5:C5</f>
        <v>Tipo de Serviço</v>
      </c>
      <c r="B5" s="775"/>
      <c r="C5" s="864"/>
      <c r="D5" s="57" t="s">
        <v>267</v>
      </c>
    </row>
    <row r="6" spans="1:5">
      <c r="A6" s="745" t="str">
        <f>'Base - Módulos'!A6:C6</f>
        <v>Salário Normativo da Categoria Profissional</v>
      </c>
      <c r="B6" s="747"/>
      <c r="C6" s="919"/>
      <c r="D6" s="227">
        <f>CCT!G43</f>
        <v>1602.86</v>
      </c>
    </row>
    <row r="7" spans="1:5" ht="25.5">
      <c r="A7" s="745" t="str">
        <f>'Base - Módulos'!A7:C7</f>
        <v>Categoria Profissional - Jornada</v>
      </c>
      <c r="B7" s="747"/>
      <c r="C7" s="919"/>
      <c r="D7" s="59" t="s">
        <v>291</v>
      </c>
    </row>
    <row r="8" spans="1:5" ht="13.5" thickBot="1">
      <c r="A8" s="745" t="str">
        <f>'Base - Módulos'!A8:C8</f>
        <v>Data Base da Categoria</v>
      </c>
      <c r="B8" s="747"/>
      <c r="C8" s="919"/>
      <c r="D8" s="60">
        <v>42370</v>
      </c>
    </row>
    <row r="9" spans="1:5" ht="15.75" customHeight="1">
      <c r="A9" s="725"/>
      <c r="B9" s="726"/>
      <c r="C9" s="726"/>
      <c r="D9" s="61"/>
    </row>
    <row r="10" spans="1:5" ht="15.75" customHeight="1">
      <c r="A10" s="727" t="s">
        <v>18</v>
      </c>
      <c r="B10" s="728"/>
      <c r="C10" s="728"/>
      <c r="D10" s="728"/>
    </row>
    <row r="11" spans="1:5" ht="15.75" customHeight="1" thickBot="1">
      <c r="A11" s="729"/>
      <c r="B11" s="730"/>
      <c r="C11" s="730"/>
      <c r="D11" s="61"/>
    </row>
    <row r="12" spans="1:5" ht="13.5" thickBot="1">
      <c r="A12" s="723" t="str">
        <f>'Base - Módulos'!A12:B12</f>
        <v>1 - Composição da Remuneração</v>
      </c>
      <c r="B12" s="724"/>
      <c r="C12" s="228" t="s">
        <v>197</v>
      </c>
      <c r="D12" s="112" t="s">
        <v>20</v>
      </c>
    </row>
    <row r="13" spans="1:5">
      <c r="A13" s="752" t="str">
        <f>'Base - Módulos'!A13:B13</f>
        <v>A - Salário Base</v>
      </c>
      <c r="B13" s="753"/>
      <c r="C13" s="229">
        <v>1</v>
      </c>
      <c r="D13" s="146">
        <f>D6*C13</f>
        <v>1602.86</v>
      </c>
    </row>
    <row r="14" spans="1:5">
      <c r="A14" s="777" t="str">
        <f>'Base - Módulos'!A14:B14</f>
        <v>B - Adicional de Periculosidade</v>
      </c>
      <c r="B14" s="778"/>
      <c r="C14" s="105">
        <f>'Base - Módulos'!C14</f>
        <v>0.3</v>
      </c>
      <c r="D14" s="69">
        <f>D13*C14</f>
        <v>480.85799999999995</v>
      </c>
    </row>
    <row r="15" spans="1:5">
      <c r="A15" s="777" t="str">
        <f>'Base - Módulos'!A15:B15</f>
        <v>C - Adicional de Insalubridade</v>
      </c>
      <c r="B15" s="778"/>
      <c r="C15" s="115">
        <f>'Base - Módulos'!C15</f>
        <v>0</v>
      </c>
      <c r="D15" s="69">
        <v>0</v>
      </c>
    </row>
    <row r="16" spans="1:5">
      <c r="A16" s="777" t="str">
        <f>'Base - Módulos'!A16:B16</f>
        <v>D - Adicional Noturno</v>
      </c>
      <c r="B16" s="778"/>
      <c r="C16" s="103">
        <v>0</v>
      </c>
      <c r="D16" s="69">
        <f>(D13+D14)*C16</f>
        <v>0</v>
      </c>
    </row>
    <row r="17" spans="1:10">
      <c r="A17" s="777" t="str">
        <f>'Base - Módulos'!A17:B17</f>
        <v>E - Hora Noturna Adicional</v>
      </c>
      <c r="B17" s="778"/>
      <c r="C17" s="105">
        <v>0</v>
      </c>
      <c r="D17" s="69">
        <v>0</v>
      </c>
    </row>
    <row r="18" spans="1:10">
      <c r="A18" s="777" t="str">
        <f>'Base - Módulos'!A18:B18</f>
        <v>F - Adicional de Hora Extra</v>
      </c>
      <c r="B18" s="778"/>
      <c r="C18" s="105">
        <v>0</v>
      </c>
      <c r="D18" s="69">
        <v>0</v>
      </c>
    </row>
    <row r="19" spans="1:10">
      <c r="A19" s="777" t="str">
        <f>'Base - Módulos'!A19:B19</f>
        <v>G - Intervalo Intrajornada</v>
      </c>
      <c r="B19" s="778"/>
      <c r="C19" s="103">
        <f>1/220*15.5</f>
        <v>7.045454545454545E-2</v>
      </c>
      <c r="D19" s="69">
        <f>(D13+D14+D16)*C19</f>
        <v>146.80740454545452</v>
      </c>
      <c r="G19" s="327"/>
    </row>
    <row r="20" spans="1:10" ht="13.5" thickBot="1">
      <c r="A20" s="777" t="str">
        <f>'Base - Módulos'!A20:B20</f>
        <v>H - Feriado Nacional - Súmula 444/2012 - TST  e Dia do Vigilante</v>
      </c>
      <c r="B20" s="778"/>
      <c r="C20" s="106">
        <f>1/220*12*5/12</f>
        <v>2.2727272727272724E-2</v>
      </c>
      <c r="D20" s="325">
        <f>(D13+D14)*C20</f>
        <v>47.357227272727265</v>
      </c>
      <c r="E20" s="107"/>
    </row>
    <row r="21" spans="1:10" ht="13.5" thickBot="1">
      <c r="A21" s="723" t="str">
        <f>'Base - Módulos'!A21:C21</f>
        <v xml:space="preserve">      Total da Remuneração</v>
      </c>
      <c r="B21" s="754"/>
      <c r="C21" s="724"/>
      <c r="D21" s="97">
        <f>SUM(D13:D20)</f>
        <v>2277.8826318181818</v>
      </c>
    </row>
    <row r="22" spans="1:10">
      <c r="A22" s="725"/>
      <c r="B22" s="726"/>
      <c r="C22" s="726"/>
      <c r="D22" s="61"/>
    </row>
    <row r="23" spans="1:10">
      <c r="A23" s="727" t="s">
        <v>28</v>
      </c>
      <c r="B23" s="728"/>
      <c r="C23" s="728"/>
      <c r="D23" s="728"/>
    </row>
    <row r="24" spans="1:10" ht="13.5" thickBot="1">
      <c r="A24" s="729"/>
      <c r="B24" s="730"/>
      <c r="C24" s="730"/>
      <c r="D24" s="61"/>
    </row>
    <row r="25" spans="1:10" ht="13.5" thickBot="1">
      <c r="A25" s="723" t="str">
        <f>'Base - Módulos'!A25:B25</f>
        <v xml:space="preserve">2 - Benefícios Mensais e Diários </v>
      </c>
      <c r="B25" s="754"/>
      <c r="C25" s="111" t="s">
        <v>197</v>
      </c>
      <c r="D25" s="112" t="s">
        <v>20</v>
      </c>
      <c r="F25" s="64"/>
      <c r="J25" s="64"/>
    </row>
    <row r="26" spans="1:10">
      <c r="A26" s="752" t="str">
        <f>'Base - Módulos'!A26:B26</f>
        <v>A - Auxílio Alimentação (Cesta Básica)</v>
      </c>
      <c r="B26" s="753"/>
      <c r="C26" s="113">
        <f>PARÂMETRO!C3</f>
        <v>112.9</v>
      </c>
      <c r="D26" s="104">
        <f>$C$13*C26</f>
        <v>112.9</v>
      </c>
      <c r="H26" s="64"/>
    </row>
    <row r="27" spans="1:10">
      <c r="A27" s="745" t="str">
        <f>'Base - Módulos'!A27:B27</f>
        <v>B - Auxílio Alimentação (Tíquete Refeição)</v>
      </c>
      <c r="B27" s="747"/>
      <c r="C27" s="230">
        <f>PARÂMETRO!D3</f>
        <v>15.99</v>
      </c>
      <c r="D27" s="231">
        <f>(C27*15.5-C27*15.5*10%)*C13</f>
        <v>223.06049999999999</v>
      </c>
    </row>
    <row r="28" spans="1:10">
      <c r="A28" s="745" t="str">
        <f>'Base - Módulos'!A28:B28</f>
        <v>C - Auxílio Transporte -Vr. Total do VT deduzido da parcela descontada do empregado</v>
      </c>
      <c r="B28" s="747"/>
      <c r="C28" s="115">
        <f>PARÂMETRO!E12</f>
        <v>6.9</v>
      </c>
      <c r="D28" s="116">
        <f>(2*$C$28*15.5*C13)-(IF(D13*6%&lt;=(2*$C$28*15.5*C13),D13*6%,(2*$C$28*15.5*C13)))</f>
        <v>117.72840000000002</v>
      </c>
    </row>
    <row r="29" spans="1:10">
      <c r="A29" s="745" t="str">
        <f>'Base - Módulos'!A29:B29</f>
        <v>D - Auxílio Saúde</v>
      </c>
      <c r="B29" s="746"/>
      <c r="C29" s="117">
        <f>PARÂMETRO!E3</f>
        <v>91.08</v>
      </c>
      <c r="D29" s="118">
        <f>$C$13*C29</f>
        <v>91.08</v>
      </c>
    </row>
    <row r="30" spans="1:10">
      <c r="A30" s="745" t="str">
        <f>'Base - Módulos'!A30:B30</f>
        <v>E - Seguro de Vida</v>
      </c>
      <c r="B30" s="746"/>
      <c r="C30" s="326">
        <f>PARÂMETRO!F3</f>
        <v>17.03</v>
      </c>
      <c r="D30" s="104">
        <f>$C$13*C30</f>
        <v>17.03</v>
      </c>
    </row>
    <row r="31" spans="1:10">
      <c r="A31" s="745" t="str">
        <f>'Base - Módulos'!A31:B31</f>
        <v>F - PAF/PAT</v>
      </c>
      <c r="B31" s="747"/>
      <c r="C31" s="199">
        <f>PARÂMETRO!G3</f>
        <v>0</v>
      </c>
      <c r="D31" s="104">
        <f>$C$13*C31</f>
        <v>0</v>
      </c>
    </row>
    <row r="32" spans="1:10">
      <c r="A32" s="745" t="str">
        <f>'Base - Módulos'!A32:B32</f>
        <v>G - PQM</v>
      </c>
      <c r="B32" s="747"/>
      <c r="C32" s="232">
        <f>PARÂMETRO!H3</f>
        <v>0</v>
      </c>
      <c r="D32" s="104">
        <f>$C$13*C32</f>
        <v>0</v>
      </c>
    </row>
    <row r="33" spans="1:11" ht="13.5" thickBot="1">
      <c r="A33" s="745" t="str">
        <f>'Base - Módulos'!A33:B33</f>
        <v>H - Despesa de Viagem</v>
      </c>
      <c r="B33" s="747"/>
      <c r="C33" s="233">
        <v>0</v>
      </c>
      <c r="D33" s="234">
        <f>C33*C13</f>
        <v>0</v>
      </c>
    </row>
    <row r="34" spans="1:11" ht="13.5" thickBot="1">
      <c r="A34" s="723" t="str">
        <f>'Base - Módulos'!A34:C34</f>
        <v xml:space="preserve">      Total</v>
      </c>
      <c r="B34" s="754"/>
      <c r="C34" s="724"/>
      <c r="D34" s="235">
        <f>SUM(D26:D33)</f>
        <v>561.7989</v>
      </c>
    </row>
    <row r="35" spans="1:11">
      <c r="A35" s="725"/>
      <c r="B35" s="726"/>
      <c r="C35" s="726"/>
      <c r="D35" s="61"/>
    </row>
    <row r="36" spans="1:11">
      <c r="A36" s="727" t="s">
        <v>36</v>
      </c>
      <c r="B36" s="728"/>
      <c r="C36" s="728"/>
      <c r="D36" s="728"/>
      <c r="K36" s="244"/>
    </row>
    <row r="37" spans="1:11" ht="13.5" thickBot="1">
      <c r="A37" s="729"/>
      <c r="B37" s="730"/>
      <c r="C37" s="759"/>
      <c r="D37" s="61"/>
    </row>
    <row r="38" spans="1:11" ht="13.5" thickBot="1">
      <c r="A38" s="723" t="str">
        <f>'Base - Módulos'!A38:B38</f>
        <v>3 - Insumos Diversos</v>
      </c>
      <c r="B38" s="754"/>
      <c r="C38" s="111" t="s">
        <v>197</v>
      </c>
      <c r="D38" s="112" t="s">
        <v>20</v>
      </c>
    </row>
    <row r="39" spans="1:11">
      <c r="A39" s="752" t="str">
        <f>'Base - Módulos'!A39:B39</f>
        <v>A - Uniformes e EPIs</v>
      </c>
      <c r="B39" s="753"/>
      <c r="C39" s="236">
        <f>Uniformes!H10</f>
        <v>62.374249647944445</v>
      </c>
      <c r="D39" s="122">
        <f>C39*$C$13</f>
        <v>62.374249647944445</v>
      </c>
    </row>
    <row r="40" spans="1:11">
      <c r="A40" s="745" t="str">
        <f>'Base - Módulos'!A40:B40</f>
        <v>B - Materiais de Consumo</v>
      </c>
      <c r="B40" s="747"/>
      <c r="C40" s="237">
        <v>0</v>
      </c>
      <c r="D40" s="122">
        <f>C40*$C$13</f>
        <v>0</v>
      </c>
    </row>
    <row r="41" spans="1:11">
      <c r="A41" s="745" t="str">
        <f>'Base - Módulos'!A41:B41</f>
        <v>C - Máquinas e Equipamentos (depreciação)</v>
      </c>
      <c r="B41" s="747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5" t="str">
        <f>'Base - Módulos'!A42:B42</f>
        <v xml:space="preserve">D -Produtos de Limpeza </v>
      </c>
      <c r="B42" s="747"/>
      <c r="C42" s="200">
        <v>0</v>
      </c>
      <c r="D42" s="122">
        <f>C42*$C$13</f>
        <v>0</v>
      </c>
    </row>
    <row r="43" spans="1:11" ht="13.5" thickBot="1">
      <c r="A43" s="723" t="str">
        <f>'Base - Módulos'!A43:C43</f>
        <v xml:space="preserve">      Total</v>
      </c>
      <c r="B43" s="754"/>
      <c r="C43" s="724"/>
      <c r="D43" s="123">
        <f>SUM(D39:D42)</f>
        <v>120.90682638969048</v>
      </c>
    </row>
    <row r="44" spans="1:11">
      <c r="A44" s="725"/>
      <c r="B44" s="726"/>
      <c r="C44" s="726"/>
      <c r="D44" s="61"/>
    </row>
    <row r="45" spans="1:11">
      <c r="A45" s="727" t="s">
        <v>38</v>
      </c>
      <c r="B45" s="728"/>
      <c r="C45" s="728"/>
      <c r="D45" s="728"/>
    </row>
    <row r="46" spans="1:11" ht="13.5" thickBot="1">
      <c r="A46" s="729"/>
      <c r="B46" s="730"/>
      <c r="C46" s="759"/>
      <c r="D46" s="61"/>
    </row>
    <row r="47" spans="1:11" ht="13.5" thickBot="1">
      <c r="A47" s="723" t="str">
        <f>'Base - Módulos'!A47:B47</f>
        <v>4.1 - Encargos Previdenciários e FGTS</v>
      </c>
      <c r="B47" s="724"/>
      <c r="C47" s="124" t="s">
        <v>197</v>
      </c>
      <c r="D47" s="112" t="s">
        <v>20</v>
      </c>
    </row>
    <row r="48" spans="1:11">
      <c r="A48" s="752" t="str">
        <f>'Base - Módulos'!A48:B48</f>
        <v>A - INSS</v>
      </c>
      <c r="B48" s="755"/>
      <c r="C48" s="125">
        <f>'Base - Módulos'!C48</f>
        <v>0.2</v>
      </c>
      <c r="D48" s="126">
        <f>$D$21*C48</f>
        <v>455.57652636363639</v>
      </c>
    </row>
    <row r="49" spans="1:10">
      <c r="A49" s="745" t="str">
        <f>'Base - Módulos'!A49:B49</f>
        <v>B - SESI ou SESC</v>
      </c>
      <c r="B49" s="747"/>
      <c r="C49" s="127">
        <f>'Base - Módulos'!C49</f>
        <v>1.4999999999999999E-2</v>
      </c>
      <c r="D49" s="128">
        <f t="shared" ref="D49:D55" si="0">$D$21*C49</f>
        <v>34.168239477272728</v>
      </c>
    </row>
    <row r="50" spans="1:10">
      <c r="A50" s="745" t="str">
        <f>'Base - Módulos'!A50:B50</f>
        <v>C - SENAI ou SENAC</v>
      </c>
      <c r="B50" s="747"/>
      <c r="C50" s="127">
        <f>'Base - Módulos'!C50</f>
        <v>0.01</v>
      </c>
      <c r="D50" s="128">
        <f t="shared" si="0"/>
        <v>22.778826318181817</v>
      </c>
    </row>
    <row r="51" spans="1:10">
      <c r="A51" s="745" t="str">
        <f>'Base - Módulos'!A51:B51</f>
        <v>D - INCRA</v>
      </c>
      <c r="B51" s="747"/>
      <c r="C51" s="127">
        <f>'Base - Módulos'!C51</f>
        <v>2E-3</v>
      </c>
      <c r="D51" s="128">
        <f t="shared" si="0"/>
        <v>4.5557652636363635</v>
      </c>
    </row>
    <row r="52" spans="1:10">
      <c r="A52" s="745" t="str">
        <f>'Base - Módulos'!A52:B52</f>
        <v>E - Salário Educação</v>
      </c>
      <c r="B52" s="747"/>
      <c r="C52" s="127">
        <f>'Base - Módulos'!C52</f>
        <v>2.5000000000000001E-2</v>
      </c>
      <c r="D52" s="128">
        <f t="shared" si="0"/>
        <v>56.947065795454549</v>
      </c>
    </row>
    <row r="53" spans="1:10">
      <c r="A53" s="745" t="str">
        <f>'Base - Módulos'!A53:B53</f>
        <v>F - FGTS</v>
      </c>
      <c r="B53" s="747"/>
      <c r="C53" s="129">
        <f>'Base - Módulos'!C53</f>
        <v>0.08</v>
      </c>
      <c r="D53" s="49">
        <f t="shared" si="0"/>
        <v>182.23061054545454</v>
      </c>
    </row>
    <row r="54" spans="1:10">
      <c r="A54" s="745" t="str">
        <f>'Base - Módulos'!A54:B54</f>
        <v>G - RAT</v>
      </c>
      <c r="B54" s="747"/>
      <c r="C54" s="129">
        <f>'Base - Módulos'!C54</f>
        <v>0.03</v>
      </c>
      <c r="D54" s="49">
        <f t="shared" si="0"/>
        <v>68.336478954545456</v>
      </c>
    </row>
    <row r="55" spans="1:10" ht="13.5" thickBot="1">
      <c r="A55" s="745" t="str">
        <f>'Base - Módulos'!A55:B55</f>
        <v>H - SEBRAE</v>
      </c>
      <c r="B55" s="747"/>
      <c r="C55" s="129">
        <f>'Base - Módulos'!C55</f>
        <v>6.0000000000000001E-3</v>
      </c>
      <c r="D55" s="49">
        <f t="shared" si="0"/>
        <v>13.66729579090909</v>
      </c>
    </row>
    <row r="56" spans="1:10" ht="13.5" thickBot="1">
      <c r="A56" s="723" t="str">
        <f>'Base - Módulos'!A56:B56</f>
        <v xml:space="preserve">      Total</v>
      </c>
      <c r="B56" s="724"/>
      <c r="C56" s="131">
        <f>SUM(C48:C55)</f>
        <v>0.3680000000000001</v>
      </c>
      <c r="D56" s="132">
        <f>SUM(D48:D55)</f>
        <v>838.26080850909091</v>
      </c>
    </row>
    <row r="57" spans="1:10" ht="13.5" thickBot="1">
      <c r="A57" s="750"/>
      <c r="B57" s="751"/>
      <c r="C57" s="726"/>
      <c r="D57" s="61"/>
    </row>
    <row r="58" spans="1:10" ht="13.5" thickBot="1">
      <c r="A58" s="723" t="str">
        <f>'Base - Módulos'!A58:B58</f>
        <v>4.2 - 13º Salário</v>
      </c>
      <c r="B58" s="724"/>
      <c r="C58" s="124" t="s">
        <v>197</v>
      </c>
      <c r="D58" s="112" t="s">
        <v>20</v>
      </c>
      <c r="J58" s="244"/>
    </row>
    <row r="59" spans="1:10">
      <c r="A59" s="752" t="str">
        <f>'Base - Módulos'!A59:B59</f>
        <v>A - 13º Salário</v>
      </c>
      <c r="B59" s="755"/>
      <c r="C59" s="133">
        <f>'Base - Módulos'!C59</f>
        <v>8.3333333333333329E-2</v>
      </c>
      <c r="D59" s="134">
        <f>C59*D21</f>
        <v>189.82355265151514</v>
      </c>
      <c r="F59" s="135"/>
    </row>
    <row r="60" spans="1:10">
      <c r="A60" s="748" t="str">
        <f>'Base - Módulos'!A60:B60</f>
        <v xml:space="preserve">      Sub-total</v>
      </c>
      <c r="B60" s="749"/>
      <c r="C60" s="136">
        <f>SUM(C59:C59)</f>
        <v>8.3333333333333329E-2</v>
      </c>
      <c r="D60" s="137">
        <f>SUM(D59:D59)</f>
        <v>189.82355265151514</v>
      </c>
    </row>
    <row r="61" spans="1:10" ht="13.5" thickBot="1">
      <c r="A61" s="743" t="str">
        <f>'Base - Módulos'!A61:B61</f>
        <v>B - Incidência Submódulo 4.1 sobre 13º</v>
      </c>
      <c r="B61" s="756"/>
      <c r="C61" s="106">
        <f>'Base - Módulos'!C61</f>
        <v>3.0666666666666675E-2</v>
      </c>
      <c r="D61" s="139">
        <f>D21*C61</f>
        <v>69.855067375757599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259.67862002727276</v>
      </c>
    </row>
    <row r="63" spans="1:10" ht="13.5" thickBot="1">
      <c r="A63" s="750"/>
      <c r="B63" s="751"/>
      <c r="C63" s="759"/>
      <c r="D63" s="61"/>
      <c r="F63" s="143"/>
      <c r="G63" s="144"/>
    </row>
    <row r="64" spans="1:10" ht="13.5" thickBot="1">
      <c r="A64" s="723" t="str">
        <f>'Base - Módulos'!A64:B64</f>
        <v>4.3 - Afastamento Maternidade</v>
      </c>
      <c r="B64" s="754"/>
      <c r="C64" s="111" t="s">
        <v>197</v>
      </c>
      <c r="D64" s="112" t="s">
        <v>20</v>
      </c>
    </row>
    <row r="65" spans="1:8">
      <c r="A65" s="752" t="str">
        <f>'Base - Módulos'!A65:B65</f>
        <v>A - Férias, Adicional de Férias e 13º do substituto de Afast. Maternidade</v>
      </c>
      <c r="B65" s="755"/>
      <c r="C65" s="145">
        <f>'Base - Módulos'!C65</f>
        <v>1.2962962962962963E-3</v>
      </c>
      <c r="D65" s="146">
        <f>D21*C65</f>
        <v>2.9528108190235689</v>
      </c>
    </row>
    <row r="66" spans="1:8" ht="13.5" thickBot="1">
      <c r="A66" s="745" t="str">
        <f>'Base - Módulos'!A66:B66</f>
        <v>B - Incidência Submódulo 4.1 sobre Férias, Adicional de Férias e 13º do substituto de Afast. Mat.</v>
      </c>
      <c r="B66" s="747"/>
      <c r="C66" s="103">
        <f>'Base - Módulos'!C66</f>
        <v>4.7703703703703715E-4</v>
      </c>
      <c r="D66" s="104">
        <f>D21*C66</f>
        <v>1.0866343814006736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4.0394452004242423</v>
      </c>
    </row>
    <row r="68" spans="1:8" ht="13.5" thickBot="1">
      <c r="A68" s="757"/>
      <c r="B68" s="758"/>
      <c r="C68" s="758"/>
      <c r="D68" s="61"/>
    </row>
    <row r="69" spans="1:8" ht="13.5" thickBot="1">
      <c r="A69" s="723" t="str">
        <f>'Base - Módulos'!A69:B69</f>
        <v>4.4 - Provisão para Rescisão</v>
      </c>
      <c r="B69" s="754"/>
      <c r="C69" s="111" t="s">
        <v>197</v>
      </c>
      <c r="D69" s="112" t="s">
        <v>20</v>
      </c>
    </row>
    <row r="70" spans="1:8">
      <c r="A70" s="752" t="str">
        <f>'Base - Módulos'!A70:B70</f>
        <v>A - Aviso Prévio Indenizado e Reflexo do Aviso Prévio Indenizado</v>
      </c>
      <c r="B70" s="755"/>
      <c r="C70" s="147">
        <f>'Base - Módulos'!C70</f>
        <v>5.0183256172839511E-3</v>
      </c>
      <c r="D70" s="126">
        <f t="shared" ref="D70:D76" si="1">C70*$D$21</f>
        <v>11.431156764419368</v>
      </c>
      <c r="H70" s="143"/>
    </row>
    <row r="71" spans="1:8">
      <c r="A71" s="745" t="str">
        <f>'Base - Módulos'!A71:B71</f>
        <v>B -Incidência do FGTS sobre Aviso Prévio Indenizado e Reflexo do Aviso Prévio Indenizado</v>
      </c>
      <c r="B71" s="747"/>
      <c r="C71" s="148">
        <f>'Base - Módulos'!C71</f>
        <v>4.0146604938271608E-4</v>
      </c>
      <c r="D71" s="126">
        <f t="shared" si="1"/>
        <v>0.9144925411535495</v>
      </c>
    </row>
    <row r="72" spans="1:8">
      <c r="A72" s="745" t="str">
        <f>'Base - Módulos'!A72:B72</f>
        <v>C - Multa do FGTS e Contribuição Social do Aviso Prévio Indenizado</v>
      </c>
      <c r="B72" s="747"/>
      <c r="C72" s="148">
        <f>'Base - Módulos'!C72</f>
        <v>2.0073302469135804E-4</v>
      </c>
      <c r="D72" s="126">
        <f t="shared" si="1"/>
        <v>0.45724627057677475</v>
      </c>
    </row>
    <row r="73" spans="1:8">
      <c r="A73" s="745" t="str">
        <f>'Base - Módulos'!A73:B73</f>
        <v>D - Aviso Prévio Trabalhado-APT</v>
      </c>
      <c r="B73" s="747"/>
      <c r="C73" s="148">
        <f>'Base - Módulos'!C73</f>
        <v>3.5000000000000005E-3</v>
      </c>
      <c r="D73" s="126">
        <f t="shared" si="1"/>
        <v>7.9725892113636379</v>
      </c>
    </row>
    <row r="74" spans="1:8">
      <c r="A74" s="745" t="str">
        <f>'Base - Módulos'!A74:B74</f>
        <v>E - Incidência Submódulo 4.1 sobre APT</v>
      </c>
      <c r="B74" s="747"/>
      <c r="C74" s="148">
        <f>'Base - Módulos'!C74</f>
        <v>1.2880000000000005E-3</v>
      </c>
      <c r="D74" s="126">
        <f t="shared" si="1"/>
        <v>2.9339128297818196</v>
      </c>
    </row>
    <row r="75" spans="1:8">
      <c r="A75" s="745" t="str">
        <f>'Base - Módulos'!A75:B75</f>
        <v>F - Multa do FGTS e Contribuição Social do Aviso Prévio Trabalhado</v>
      </c>
      <c r="B75" s="747"/>
      <c r="C75" s="148">
        <f>'Base - Módulos'!C75</f>
        <v>4.2999999999999997E-2</v>
      </c>
      <c r="D75" s="126">
        <f t="shared" si="1"/>
        <v>97.948953168181816</v>
      </c>
    </row>
    <row r="76" spans="1:8" ht="13.5" thickBot="1">
      <c r="A76" s="745" t="str">
        <f>'Base - Módulos'!A76:B76</f>
        <v>G - Indenização Adicional (Art. 9º da Lei nº 7.238/84)</v>
      </c>
      <c r="B76" s="747"/>
      <c r="C76" s="148">
        <f>'Base - Módulos'!C76</f>
        <v>1.6666666666666668E-3</v>
      </c>
      <c r="D76" s="149">
        <f t="shared" si="1"/>
        <v>3.7964710530303032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125.45482183850727</v>
      </c>
    </row>
    <row r="78" spans="1:8" ht="13.5" thickBot="1">
      <c r="A78" s="750"/>
      <c r="B78" s="751"/>
      <c r="C78" s="751"/>
      <c r="D78" s="61"/>
    </row>
    <row r="79" spans="1:8" ht="13.5" thickBot="1">
      <c r="A79" s="723" t="str">
        <f>'Base - Módulos'!A79:B79</f>
        <v>4.5 - Composição do Custo de Reposição do Profissional Ausente</v>
      </c>
      <c r="B79" s="724"/>
      <c r="C79" s="150" t="s">
        <v>197</v>
      </c>
      <c r="D79" s="112" t="s">
        <v>20</v>
      </c>
      <c r="F79" s="241"/>
      <c r="G79" s="64"/>
    </row>
    <row r="80" spans="1:8">
      <c r="A80" s="752" t="str">
        <f>'Base - Módulos'!A80:B80</f>
        <v>A - Férias e Adicional de Férias</v>
      </c>
      <c r="B80" s="755"/>
      <c r="C80" s="152">
        <f>'Base - Módulos'!C80</f>
        <v>0.1111111111111111</v>
      </c>
      <c r="D80" s="134">
        <f>C80*$D$21</f>
        <v>253.09807020202018</v>
      </c>
    </row>
    <row r="81" spans="1:6">
      <c r="A81" s="745" t="str">
        <f>'Base - Módulos'!A81:B81</f>
        <v>B - Ausência por Doença</v>
      </c>
      <c r="B81" s="746"/>
      <c r="C81" s="153">
        <f>'Base - Módulos'!C81</f>
        <v>1.3888888888888888E-2</v>
      </c>
      <c r="D81" s="126">
        <f>C81*$D$21</f>
        <v>31.637258775252523</v>
      </c>
    </row>
    <row r="82" spans="1:6">
      <c r="A82" s="745" t="str">
        <f>'Base - Módulos'!A82:B82</f>
        <v>C - Licença-Paternidade e Ausências Legais</v>
      </c>
      <c r="B82" s="746"/>
      <c r="C82" s="153">
        <f>'Base - Módulos'!C82</f>
        <v>8.4305555555555557E-3</v>
      </c>
      <c r="D82" s="126">
        <f>C82*$D$21</f>
        <v>19.203816076578285</v>
      </c>
    </row>
    <row r="83" spans="1:6">
      <c r="A83" s="745" t="str">
        <f>'Base - Módulos'!A83:B83</f>
        <v>D - Ausência por Acidente de Trabalho</v>
      </c>
      <c r="B83" s="746"/>
      <c r="C83" s="153">
        <f>'Base - Módulos'!C83</f>
        <v>3.3333333333333335E-3</v>
      </c>
      <c r="D83" s="126">
        <f>C83*$D$21</f>
        <v>7.5929421060606064</v>
      </c>
    </row>
    <row r="84" spans="1:6">
      <c r="A84" s="745" t="str">
        <f>'Base - Módulos'!A84:B84</f>
        <v>E - Outros</v>
      </c>
      <c r="B84" s="746"/>
      <c r="C84" s="153">
        <f>'Base - Módulos'!C84</f>
        <v>0</v>
      </c>
      <c r="D84" s="49">
        <f>C84*$D$21</f>
        <v>0</v>
      </c>
    </row>
    <row r="85" spans="1:6">
      <c r="A85" s="748" t="str">
        <f>'Base - Módulos'!A85:B85</f>
        <v xml:space="preserve">      Sub-Total</v>
      </c>
      <c r="B85" s="898"/>
      <c r="C85" s="154">
        <f>SUM(C80:C84)</f>
        <v>0.13676388888888888</v>
      </c>
      <c r="D85" s="207">
        <f>SUM(D80:D84)</f>
        <v>311.53208715991161</v>
      </c>
    </row>
    <row r="86" spans="1:6" ht="13.5" thickBot="1">
      <c r="A86" s="745" t="str">
        <f>'Base - Módulos'!A86:B86</f>
        <v>F - Incidência Submódulo 4.1 sobre Custo de Reposição</v>
      </c>
      <c r="B86" s="746"/>
      <c r="C86" s="156">
        <f>'Base - Módulos'!C86</f>
        <v>5.0329111111111123E-2</v>
      </c>
      <c r="D86" s="157">
        <f>C86*D21</f>
        <v>114.6438080748475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426.17589523475908</v>
      </c>
    </row>
    <row r="88" spans="1:6" ht="13.5" thickBot="1">
      <c r="A88" s="750"/>
      <c r="B88" s="751"/>
      <c r="C88" s="751"/>
      <c r="D88" s="61"/>
    </row>
    <row r="89" spans="1:6" ht="13.5" thickBot="1">
      <c r="A89" s="723" t="str">
        <f>'Base - Módulos'!A89:B89</f>
        <v xml:space="preserve">Resumo do Módulo 4 </v>
      </c>
      <c r="B89" s="724"/>
      <c r="C89" s="124" t="s">
        <v>197</v>
      </c>
      <c r="D89" s="112" t="s">
        <v>20</v>
      </c>
    </row>
    <row r="90" spans="1:6">
      <c r="A90" s="752" t="str">
        <f>'Base - Módulos'!A90:B90</f>
        <v>4.1 - Encargos Previdênciários e FGTS</v>
      </c>
      <c r="B90" s="753"/>
      <c r="C90" s="158">
        <f>C56</f>
        <v>0.3680000000000001</v>
      </c>
      <c r="D90" s="134">
        <f>D56</f>
        <v>838.26080850909091</v>
      </c>
    </row>
    <row r="91" spans="1:6">
      <c r="A91" s="745" t="str">
        <f>'Base - Módulos'!A91:B91</f>
        <v>4.2 - 13º Salário</v>
      </c>
      <c r="B91" s="746"/>
      <c r="C91" s="159">
        <f>C60+C61</f>
        <v>0.114</v>
      </c>
      <c r="D91" s="128">
        <f>D62</f>
        <v>259.67862002727276</v>
      </c>
    </row>
    <row r="92" spans="1:6">
      <c r="A92" s="745" t="str">
        <f>'Base - Módulos'!A92:B92</f>
        <v>4.3 - Afastamento Maternidade</v>
      </c>
      <c r="B92" s="746"/>
      <c r="C92" s="127">
        <f>C65+C66</f>
        <v>1.7733333333333334E-3</v>
      </c>
      <c r="D92" s="128">
        <f>D67</f>
        <v>4.0394452004242423</v>
      </c>
    </row>
    <row r="93" spans="1:6">
      <c r="A93" s="745" t="str">
        <f>'Base - Módulos'!A93:B93</f>
        <v>4.4 - Provisão para Rescisão</v>
      </c>
      <c r="B93" s="746"/>
      <c r="C93" s="127">
        <f>SUM(C70:C76)</f>
        <v>5.5075191358024689E-2</v>
      </c>
      <c r="D93" s="128">
        <f>D77</f>
        <v>125.45482183850727</v>
      </c>
    </row>
    <row r="94" spans="1:6" ht="13.5" thickBot="1">
      <c r="A94" s="745" t="str">
        <f>'Base - Módulos'!A94:B94</f>
        <v xml:space="preserve">4.5 - Composição do Custo de Reposição do Profissional Ausente </v>
      </c>
      <c r="B94" s="746"/>
      <c r="C94" s="160">
        <f>SUM(C85:C86)</f>
        <v>0.18709300000000001</v>
      </c>
      <c r="D94" s="157">
        <f>D87</f>
        <v>426.17589523475908</v>
      </c>
    </row>
    <row r="95" spans="1:6" ht="13.5" thickBot="1">
      <c r="A95" s="723" t="str">
        <f>'Base - Módulos'!A95:B95</f>
        <v xml:space="preserve">      Total</v>
      </c>
      <c r="B95" s="724"/>
      <c r="C95" s="161">
        <f>SUM(C90:C94)</f>
        <v>0.72594152469135809</v>
      </c>
      <c r="D95" s="123">
        <f>SUM(D90:D94)</f>
        <v>1653.6095908100544</v>
      </c>
      <c r="F95" s="100"/>
    </row>
    <row r="96" spans="1:6">
      <c r="A96" s="725"/>
      <c r="B96" s="726"/>
      <c r="C96" s="726"/>
      <c r="D96" s="162"/>
    </row>
    <row r="97" spans="1:7">
      <c r="A97" s="727" t="s">
        <v>62</v>
      </c>
      <c r="B97" s="728"/>
      <c r="C97" s="728"/>
      <c r="D97" s="728"/>
    </row>
    <row r="98" spans="1:7" ht="13.5" thickBot="1">
      <c r="A98" s="729"/>
      <c r="B98" s="730"/>
      <c r="C98" s="730"/>
      <c r="D98" s="61"/>
      <c r="G98" s="241"/>
    </row>
    <row r="99" spans="1:7" ht="13.5" thickBot="1">
      <c r="A99" s="163" t="str">
        <f>'Base - Módulos'!A99</f>
        <v>5 - Custos Indiretos, Tributos e Lucro</v>
      </c>
      <c r="B99" s="731" t="s">
        <v>197</v>
      </c>
      <c r="C99" s="732"/>
      <c r="D99" s="164" t="s">
        <v>20</v>
      </c>
    </row>
    <row r="100" spans="1:7">
      <c r="A100" s="165" t="str">
        <f>'Base - Módulos'!A100</f>
        <v>A - Custos Indiretos</v>
      </c>
      <c r="B100" s="282">
        <f>'Base - Módulos'!B100:C100</f>
        <v>113.7</v>
      </c>
      <c r="C100" s="209"/>
      <c r="D100" s="134">
        <f>B100*C13</f>
        <v>113.7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3.2840722495894927</v>
      </c>
      <c r="D102" s="211">
        <f>((D21+D34+D43+D95+D100+D108)*$C$102)%</f>
        <v>159.74705908104855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0.71154898741105688</v>
      </c>
      <c r="D103" s="211">
        <f>((D21+D34+D43+D95+D100+D108)*$C$103)%</f>
        <v>34.61186280089386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VIGILANCIA'!B5</f>
        <v>5</v>
      </c>
      <c r="C105" s="212">
        <f>((100/((100-$B$107)%)-100)*B105)/$B$107</f>
        <v>5.473453749315822</v>
      </c>
      <c r="D105" s="211">
        <f>((D21+D34+D43+D95+D100+D108)*$C$105)%</f>
        <v>266.24509846841431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8.65</v>
      </c>
      <c r="C107" s="214">
        <f>SUM(C102:C106)</f>
        <v>9.4690749863163717</v>
      </c>
      <c r="D107" s="215">
        <f>((D21+D34+D43+D95+D100+D108)*$C$107)%</f>
        <v>460.60402035035673</v>
      </c>
      <c r="F107" s="100"/>
    </row>
    <row r="108" spans="1:7" ht="13.5" thickBot="1">
      <c r="A108" s="48" t="str">
        <f>'Base - Módulos'!A108</f>
        <v>C - Lucro</v>
      </c>
      <c r="B108" s="283">
        <f>'Base - Módulos'!B108:C108</f>
        <v>136.4</v>
      </c>
      <c r="C108" s="239"/>
      <c r="D108" s="128">
        <f>B108*C13</f>
        <v>136.4</v>
      </c>
    </row>
    <row r="109" spans="1:7" ht="13.5" thickBot="1">
      <c r="A109" s="720" t="str">
        <f>'Base - Módulos'!A109:C109</f>
        <v xml:space="preserve">      Total</v>
      </c>
      <c r="B109" s="721"/>
      <c r="C109" s="900"/>
      <c r="D109" s="142">
        <f>D100+D107+D108</f>
        <v>710.7040203503567</v>
      </c>
    </row>
    <row r="110" spans="1:7" ht="13.5" thickBot="1">
      <c r="A110" s="719"/>
      <c r="B110" s="719"/>
      <c r="C110" s="719"/>
      <c r="D110" s="162"/>
    </row>
    <row r="111" spans="1:7" ht="13.5" thickBot="1">
      <c r="A111" s="720" t="s">
        <v>73</v>
      </c>
      <c r="B111" s="721"/>
      <c r="C111" s="900"/>
      <c r="D111" s="142">
        <f>D21+D34+D43+D95+D109</f>
        <v>5324.9019693682831</v>
      </c>
    </row>
    <row r="113" spans="1:4">
      <c r="B113" s="347"/>
      <c r="D113" s="177"/>
    </row>
    <row r="114" spans="1:4" ht="13.5" thickBot="1">
      <c r="D114" s="178"/>
    </row>
    <row r="115" spans="1:4" ht="13.5" thickBot="1">
      <c r="A115" s="720" t="s">
        <v>294</v>
      </c>
      <c r="B115" s="721"/>
      <c r="C115" s="900"/>
      <c r="D115" s="142">
        <f>D111*12</f>
        <v>63898.8236324194</v>
      </c>
    </row>
  </sheetData>
  <sheetProtection algorithmName="SHA-512" hashValue="regp9GWRUkGL3hlNtEIt8aVR3aQk7Z0/m/ruuQu4bpf+w49GJEfCEqZXdzCECwkFkBna0K3I9E6gE3gHWuRpIw==" saltValue="EETZN82co49HoEPBZfpCmQ==" spinCount="100000" sheet="1" objects="1" scenarios="1"/>
  <mergeCells count="97">
    <mergeCell ref="A8:C8"/>
    <mergeCell ref="A1:D1"/>
    <mergeCell ref="A2:D2"/>
    <mergeCell ref="A5:C5"/>
    <mergeCell ref="A6:C6"/>
    <mergeCell ref="A7:C7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68:C68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81:B81"/>
    <mergeCell ref="A69:B69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94:B94"/>
    <mergeCell ref="A82:B82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115:C115"/>
    <mergeCell ref="A110:C110"/>
    <mergeCell ref="A111:C111"/>
    <mergeCell ref="A95:B95"/>
    <mergeCell ref="A96:C96"/>
    <mergeCell ref="A97:D97"/>
    <mergeCell ref="A98:C98"/>
    <mergeCell ref="B99:C99"/>
    <mergeCell ref="A109:C109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22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6.42578125" style="179" customWidth="1"/>
    <col min="5" max="6" width="9.140625" style="53"/>
    <col min="7" max="7" width="10.42578125" style="53" bestFit="1" customWidth="1"/>
    <col min="8" max="16384" width="9.140625" style="53"/>
  </cols>
  <sheetData>
    <row r="1" spans="1:5">
      <c r="A1" s="770" t="str">
        <f>'Base - Módulos'!A1:C1</f>
        <v>Apenso V - Planilha de Composição de Custos</v>
      </c>
      <c r="B1" s="771"/>
      <c r="C1" s="771"/>
      <c r="D1" s="771"/>
    </row>
    <row r="2" spans="1:5">
      <c r="A2" s="772" t="s">
        <v>270</v>
      </c>
      <c r="B2" s="773"/>
      <c r="C2" s="773"/>
      <c r="D2" s="773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4" t="str">
        <f>'Base - Módulos'!A5:C5</f>
        <v>Tipo de Serviço</v>
      </c>
      <c r="B5" s="775"/>
      <c r="C5" s="864"/>
      <c r="D5" s="57" t="s">
        <v>267</v>
      </c>
    </row>
    <row r="6" spans="1:5">
      <c r="A6" s="745" t="str">
        <f>'Base - Módulos'!A6:C6</f>
        <v>Salário Normativo da Categoria Profissional</v>
      </c>
      <c r="B6" s="747"/>
      <c r="C6" s="919"/>
      <c r="D6" s="227">
        <f>CCT!I43</f>
        <v>1602.86</v>
      </c>
    </row>
    <row r="7" spans="1:5" ht="25.5">
      <c r="A7" s="745" t="str">
        <f>'Base - Módulos'!A7:C7</f>
        <v>Categoria Profissional - Jornada</v>
      </c>
      <c r="B7" s="747"/>
      <c r="C7" s="919"/>
      <c r="D7" s="59" t="s">
        <v>293</v>
      </c>
    </row>
    <row r="8" spans="1:5" ht="13.5" thickBot="1">
      <c r="A8" s="745" t="str">
        <f>'Base - Módulos'!A8:C8</f>
        <v>Data Base da Categoria</v>
      </c>
      <c r="B8" s="747"/>
      <c r="C8" s="919"/>
      <c r="D8" s="60">
        <v>42370</v>
      </c>
    </row>
    <row r="9" spans="1:5" ht="15.75" customHeight="1">
      <c r="A9" s="725"/>
      <c r="B9" s="726"/>
      <c r="C9" s="726"/>
      <c r="D9" s="61"/>
    </row>
    <row r="10" spans="1:5" ht="15.75" customHeight="1">
      <c r="A10" s="727" t="s">
        <v>18</v>
      </c>
      <c r="B10" s="728"/>
      <c r="C10" s="728"/>
      <c r="D10" s="728"/>
    </row>
    <row r="11" spans="1:5" ht="15.75" customHeight="1" thickBot="1">
      <c r="A11" s="729"/>
      <c r="B11" s="730"/>
      <c r="C11" s="730"/>
      <c r="D11" s="61"/>
    </row>
    <row r="12" spans="1:5" ht="13.5" thickBot="1">
      <c r="A12" s="723" t="str">
        <f>'Base - Módulos'!A12:B12</f>
        <v>1 - Composição da Remuneração</v>
      </c>
      <c r="B12" s="724"/>
      <c r="C12" s="228" t="s">
        <v>197</v>
      </c>
      <c r="D12" s="112" t="s">
        <v>20</v>
      </c>
    </row>
    <row r="13" spans="1:5">
      <c r="A13" s="752" t="str">
        <f>'Base - Módulos'!A13:B13</f>
        <v>A - Salário Base</v>
      </c>
      <c r="B13" s="753"/>
      <c r="C13" s="229">
        <v>1</v>
      </c>
      <c r="D13" s="146">
        <f>D6*C13</f>
        <v>1602.86</v>
      </c>
    </row>
    <row r="14" spans="1:5">
      <c r="A14" s="777" t="str">
        <f>'Base - Módulos'!A14:B14</f>
        <v>B - Adicional de Periculosidade</v>
      </c>
      <c r="B14" s="778"/>
      <c r="C14" s="105">
        <f>'Base - Módulos'!C14</f>
        <v>0.3</v>
      </c>
      <c r="D14" s="69">
        <f>D13*C14</f>
        <v>480.85799999999995</v>
      </c>
    </row>
    <row r="15" spans="1:5">
      <c r="A15" s="777" t="str">
        <f>'Base - Módulos'!A15:B15</f>
        <v>C - Adicional de Insalubridade</v>
      </c>
      <c r="B15" s="778"/>
      <c r="C15" s="115">
        <f>'Base - Módulos'!C15</f>
        <v>0</v>
      </c>
      <c r="D15" s="69">
        <v>0</v>
      </c>
    </row>
    <row r="16" spans="1:5">
      <c r="A16" s="777" t="str">
        <f>'Base - Módulos'!A16:B16</f>
        <v>D - Adicional Noturno</v>
      </c>
      <c r="B16" s="778"/>
      <c r="C16" s="103">
        <f>1/220*40%*7*15.5</f>
        <v>0.19727272727272727</v>
      </c>
      <c r="D16" s="69">
        <f>(D13+D14)*C16</f>
        <v>411.06073272727269</v>
      </c>
    </row>
    <row r="17" spans="1:10">
      <c r="A17" s="777" t="str">
        <f>'Base - Módulos'!A17:B17</f>
        <v>E - Hora Noturna Adicional</v>
      </c>
      <c r="B17" s="778"/>
      <c r="C17" s="105">
        <v>0</v>
      </c>
      <c r="D17" s="69">
        <v>0</v>
      </c>
    </row>
    <row r="18" spans="1:10">
      <c r="A18" s="777" t="str">
        <f>'Base - Módulos'!A18:B18</f>
        <v>F - Adicional de Hora Extra</v>
      </c>
      <c r="B18" s="778"/>
      <c r="C18" s="105">
        <v>0</v>
      </c>
      <c r="D18" s="69">
        <v>0</v>
      </c>
    </row>
    <row r="19" spans="1:10">
      <c r="A19" s="777" t="str">
        <f>'Base - Módulos'!A19:B19</f>
        <v>G - Intervalo Intrajornada</v>
      </c>
      <c r="B19" s="778"/>
      <c r="C19" s="103">
        <f>1/220*15.5</f>
        <v>7.045454545454545E-2</v>
      </c>
      <c r="D19" s="69">
        <f>(D13+D14+D16)*C19</f>
        <v>175.76850162396693</v>
      </c>
      <c r="G19" s="327"/>
    </row>
    <row r="20" spans="1:10" ht="13.5" thickBot="1">
      <c r="A20" s="777" t="str">
        <f>'Base - Módulos'!A20:B20</f>
        <v>H - Feriado Nacional - Súmula 444/2012 - TST  e Dia do Vigilante</v>
      </c>
      <c r="B20" s="778"/>
      <c r="C20" s="106">
        <f>1/220*12*5/12</f>
        <v>2.2727272727272724E-2</v>
      </c>
      <c r="D20" s="325">
        <f>(D13+D14)*C20</f>
        <v>47.357227272727265</v>
      </c>
      <c r="E20" s="107"/>
    </row>
    <row r="21" spans="1:10" ht="13.5" thickBot="1">
      <c r="A21" s="723" t="str">
        <f>'Base - Módulos'!A21:C21</f>
        <v xml:space="preserve">      Total da Remuneração</v>
      </c>
      <c r="B21" s="754"/>
      <c r="C21" s="724"/>
      <c r="D21" s="97">
        <f>SUM(D13:D20)</f>
        <v>2717.9044616239671</v>
      </c>
    </row>
    <row r="22" spans="1:10">
      <c r="A22" s="725"/>
      <c r="B22" s="726"/>
      <c r="C22" s="726"/>
      <c r="D22" s="61"/>
    </row>
    <row r="23" spans="1:10">
      <c r="A23" s="727" t="s">
        <v>28</v>
      </c>
      <c r="B23" s="728"/>
      <c r="C23" s="728"/>
      <c r="D23" s="728"/>
    </row>
    <row r="24" spans="1:10" ht="13.5" thickBot="1">
      <c r="A24" s="729"/>
      <c r="B24" s="730"/>
      <c r="C24" s="730"/>
      <c r="D24" s="61"/>
    </row>
    <row r="25" spans="1:10" ht="13.5" thickBot="1">
      <c r="A25" s="723" t="str">
        <f>'Base - Módulos'!A25:B25</f>
        <v xml:space="preserve">2 - Benefícios Mensais e Diários </v>
      </c>
      <c r="B25" s="754"/>
      <c r="C25" s="111" t="s">
        <v>197</v>
      </c>
      <c r="D25" s="112" t="s">
        <v>20</v>
      </c>
      <c r="F25" s="64"/>
      <c r="J25" s="64"/>
    </row>
    <row r="26" spans="1:10">
      <c r="A26" s="752" t="str">
        <f>'Base - Módulos'!A26:B26</f>
        <v>A - Auxílio Alimentação (Cesta Básica)</v>
      </c>
      <c r="B26" s="753"/>
      <c r="C26" s="113">
        <f>PARÂMETRO!C3</f>
        <v>112.9</v>
      </c>
      <c r="D26" s="104">
        <f>$C$13*C26</f>
        <v>112.9</v>
      </c>
      <c r="H26" s="64"/>
    </row>
    <row r="27" spans="1:10">
      <c r="A27" s="745" t="str">
        <f>'Base - Módulos'!A27:B27</f>
        <v>B - Auxílio Alimentação (Tíquete Refeição)</v>
      </c>
      <c r="B27" s="747"/>
      <c r="C27" s="230">
        <f>PARÂMETRO!D3</f>
        <v>15.99</v>
      </c>
      <c r="D27" s="231">
        <f>(C27*15.5-C27*15.5*10%)*C13</f>
        <v>223.06049999999999</v>
      </c>
    </row>
    <row r="28" spans="1:10">
      <c r="A28" s="745" t="str">
        <f>'Base - Módulos'!A28:B28</f>
        <v>C - Auxílio Transporte -Vr. Total do VT deduzido da parcela descontada do empregado</v>
      </c>
      <c r="B28" s="747"/>
      <c r="C28" s="115">
        <f>PARÂMETRO!E12</f>
        <v>6.9</v>
      </c>
      <c r="D28" s="116">
        <f>(2*$C$28*15.5*C13)-(IF(D13*6%&lt;=(2*$C$28*15.5*C13),D13*6%,(2*$C$28*15.5*C13)))</f>
        <v>117.72840000000002</v>
      </c>
    </row>
    <row r="29" spans="1:10">
      <c r="A29" s="745" t="str">
        <f>'Base - Módulos'!A29:B29</f>
        <v>D - Auxílio Saúde</v>
      </c>
      <c r="B29" s="746"/>
      <c r="C29" s="117">
        <f>PARÂMETRO!E3</f>
        <v>91.08</v>
      </c>
      <c r="D29" s="118">
        <f>$C$13*C29</f>
        <v>91.08</v>
      </c>
    </row>
    <row r="30" spans="1:10">
      <c r="A30" s="745" t="str">
        <f>'Base - Módulos'!A30:B30</f>
        <v>E - Seguro de Vida</v>
      </c>
      <c r="B30" s="746"/>
      <c r="C30" s="326">
        <f>PARÂMETRO!F3</f>
        <v>17.03</v>
      </c>
      <c r="D30" s="104">
        <f>$C$13*C30</f>
        <v>17.03</v>
      </c>
    </row>
    <row r="31" spans="1:10">
      <c r="A31" s="745" t="str">
        <f>'Base - Módulos'!A31:B31</f>
        <v>F - PAF/PAT</v>
      </c>
      <c r="B31" s="747"/>
      <c r="C31" s="199">
        <f>PARÂMETRO!G3</f>
        <v>0</v>
      </c>
      <c r="D31" s="104">
        <f>$C$13*C31</f>
        <v>0</v>
      </c>
    </row>
    <row r="32" spans="1:10">
      <c r="A32" s="745" t="str">
        <f>'Base - Módulos'!A32:B32</f>
        <v>G - PQM</v>
      </c>
      <c r="B32" s="747"/>
      <c r="C32" s="232">
        <f>PARÂMETRO!H3</f>
        <v>0</v>
      </c>
      <c r="D32" s="104">
        <f>$C$13*C32</f>
        <v>0</v>
      </c>
    </row>
    <row r="33" spans="1:11" ht="13.5" thickBot="1">
      <c r="A33" s="745" t="str">
        <f>'Base - Módulos'!A33:B33</f>
        <v>H - Despesa de Viagem</v>
      </c>
      <c r="B33" s="747"/>
      <c r="C33" s="233">
        <v>0</v>
      </c>
      <c r="D33" s="234">
        <f>C33*C13</f>
        <v>0</v>
      </c>
    </row>
    <row r="34" spans="1:11" ht="13.5" thickBot="1">
      <c r="A34" s="723" t="str">
        <f>'Base - Módulos'!A34:C34</f>
        <v xml:space="preserve">      Total</v>
      </c>
      <c r="B34" s="754"/>
      <c r="C34" s="724"/>
      <c r="D34" s="235">
        <f>SUM(D26:D33)</f>
        <v>561.7989</v>
      </c>
    </row>
    <row r="35" spans="1:11">
      <c r="A35" s="725"/>
      <c r="B35" s="726"/>
      <c r="C35" s="726"/>
      <c r="D35" s="61"/>
    </row>
    <row r="36" spans="1:11">
      <c r="A36" s="727" t="s">
        <v>36</v>
      </c>
      <c r="B36" s="728"/>
      <c r="C36" s="728"/>
      <c r="D36" s="728"/>
      <c r="K36" s="244"/>
    </row>
    <row r="37" spans="1:11" ht="13.5" thickBot="1">
      <c r="A37" s="729"/>
      <c r="B37" s="730"/>
      <c r="C37" s="759"/>
      <c r="D37" s="61"/>
    </row>
    <row r="38" spans="1:11" ht="13.5" thickBot="1">
      <c r="A38" s="723" t="str">
        <f>'Base - Módulos'!A38:B38</f>
        <v>3 - Insumos Diversos</v>
      </c>
      <c r="B38" s="754"/>
      <c r="C38" s="111" t="s">
        <v>197</v>
      </c>
      <c r="D38" s="112" t="s">
        <v>20</v>
      </c>
    </row>
    <row r="39" spans="1:11">
      <c r="A39" s="752" t="str">
        <f>'Base - Módulos'!A39:B39</f>
        <v>A - Uniformes e EPIs</v>
      </c>
      <c r="B39" s="753"/>
      <c r="C39" s="236">
        <f>Uniformes!H10</f>
        <v>62.374249647944445</v>
      </c>
      <c r="D39" s="122">
        <f>C39*$C$13</f>
        <v>62.374249647944445</v>
      </c>
    </row>
    <row r="40" spans="1:11">
      <c r="A40" s="745" t="str">
        <f>'Base - Módulos'!A40:B40</f>
        <v>B - Materiais de Consumo</v>
      </c>
      <c r="B40" s="747"/>
      <c r="C40" s="237">
        <v>0</v>
      </c>
      <c r="D40" s="122">
        <f>C40*$C$13</f>
        <v>0</v>
      </c>
    </row>
    <row r="41" spans="1:11">
      <c r="A41" s="745" t="str">
        <f>'Base - Módulos'!A41:B41</f>
        <v>C - Máquinas e Equipamentos (depreciação)</v>
      </c>
      <c r="B41" s="747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5" t="str">
        <f>'Base - Módulos'!A42:B42</f>
        <v xml:space="preserve">D -Produtos de Limpeza </v>
      </c>
      <c r="B42" s="747"/>
      <c r="C42" s="200">
        <v>0</v>
      </c>
      <c r="D42" s="122">
        <f>C42*$C$13</f>
        <v>0</v>
      </c>
    </row>
    <row r="43" spans="1:11" ht="13.5" thickBot="1">
      <c r="A43" s="723" t="str">
        <f>'Base - Módulos'!A43:C43</f>
        <v xml:space="preserve">      Total</v>
      </c>
      <c r="B43" s="754"/>
      <c r="C43" s="724"/>
      <c r="D43" s="123">
        <f>SUM(D39:D42)</f>
        <v>120.90682638969048</v>
      </c>
    </row>
    <row r="44" spans="1:11">
      <c r="A44" s="725"/>
      <c r="B44" s="726"/>
      <c r="C44" s="726"/>
      <c r="D44" s="61"/>
    </row>
    <row r="45" spans="1:11">
      <c r="A45" s="727" t="s">
        <v>38</v>
      </c>
      <c r="B45" s="728"/>
      <c r="C45" s="728"/>
      <c r="D45" s="728"/>
    </row>
    <row r="46" spans="1:11" ht="13.5" thickBot="1">
      <c r="A46" s="729"/>
      <c r="B46" s="730"/>
      <c r="C46" s="759"/>
      <c r="D46" s="61"/>
    </row>
    <row r="47" spans="1:11" ht="13.5" thickBot="1">
      <c r="A47" s="723" t="str">
        <f>'Base - Módulos'!A47:B47</f>
        <v>4.1 - Encargos Previdenciários e FGTS</v>
      </c>
      <c r="B47" s="724"/>
      <c r="C47" s="124" t="s">
        <v>197</v>
      </c>
      <c r="D47" s="112" t="s">
        <v>20</v>
      </c>
    </row>
    <row r="48" spans="1:11">
      <c r="A48" s="752" t="str">
        <f>'Base - Módulos'!A48:B48</f>
        <v>A - INSS</v>
      </c>
      <c r="B48" s="755"/>
      <c r="C48" s="125">
        <f>'Base - Módulos'!C48</f>
        <v>0.2</v>
      </c>
      <c r="D48" s="126">
        <f>$D$21*C48</f>
        <v>543.58089232479347</v>
      </c>
    </row>
    <row r="49" spans="1:10">
      <c r="A49" s="745" t="str">
        <f>'Base - Módulos'!A49:B49</f>
        <v>B - SESI ou SESC</v>
      </c>
      <c r="B49" s="747"/>
      <c r="C49" s="127">
        <f>'Base - Módulos'!C49</f>
        <v>1.4999999999999999E-2</v>
      </c>
      <c r="D49" s="128">
        <f t="shared" ref="D49:D55" si="0">$D$21*C49</f>
        <v>40.768566924359504</v>
      </c>
    </row>
    <row r="50" spans="1:10">
      <c r="A50" s="745" t="str">
        <f>'Base - Módulos'!A50:B50</f>
        <v>C - SENAI ou SENAC</v>
      </c>
      <c r="B50" s="747"/>
      <c r="C50" s="127">
        <f>'Base - Módulos'!C50</f>
        <v>0.01</v>
      </c>
      <c r="D50" s="128">
        <f t="shared" si="0"/>
        <v>27.179044616239672</v>
      </c>
    </row>
    <row r="51" spans="1:10">
      <c r="A51" s="745" t="str">
        <f>'Base - Módulos'!A51:B51</f>
        <v>D - INCRA</v>
      </c>
      <c r="B51" s="747"/>
      <c r="C51" s="127">
        <f>'Base - Módulos'!C51</f>
        <v>2E-3</v>
      </c>
      <c r="D51" s="128">
        <f t="shared" si="0"/>
        <v>5.4358089232479347</v>
      </c>
    </row>
    <row r="52" spans="1:10">
      <c r="A52" s="745" t="str">
        <f>'Base - Módulos'!A52:B52</f>
        <v>E - Salário Educação</v>
      </c>
      <c r="B52" s="747"/>
      <c r="C52" s="127">
        <f>'Base - Módulos'!C52</f>
        <v>2.5000000000000001E-2</v>
      </c>
      <c r="D52" s="128">
        <f t="shared" si="0"/>
        <v>67.947611540599183</v>
      </c>
    </row>
    <row r="53" spans="1:10">
      <c r="A53" s="745" t="str">
        <f>'Base - Módulos'!A53:B53</f>
        <v>F - FGTS</v>
      </c>
      <c r="B53" s="747"/>
      <c r="C53" s="129">
        <f>'Base - Módulos'!C53</f>
        <v>0.08</v>
      </c>
      <c r="D53" s="49">
        <f t="shared" si="0"/>
        <v>217.43235692991738</v>
      </c>
    </row>
    <row r="54" spans="1:10">
      <c r="A54" s="745" t="str">
        <f>'Base - Módulos'!A54:B54</f>
        <v>G - RAT</v>
      </c>
      <c r="B54" s="747"/>
      <c r="C54" s="129">
        <f>'Base - Módulos'!C54</f>
        <v>0.03</v>
      </c>
      <c r="D54" s="49">
        <f t="shared" si="0"/>
        <v>81.537133848719009</v>
      </c>
    </row>
    <row r="55" spans="1:10" ht="13.5" thickBot="1">
      <c r="A55" s="745" t="str">
        <f>'Base - Módulos'!A55:B55</f>
        <v>H - SEBRAE</v>
      </c>
      <c r="B55" s="747"/>
      <c r="C55" s="129">
        <f>'Base - Módulos'!C55</f>
        <v>6.0000000000000001E-3</v>
      </c>
      <c r="D55" s="49">
        <f t="shared" si="0"/>
        <v>16.307426769743802</v>
      </c>
    </row>
    <row r="56" spans="1:10" ht="13.5" thickBot="1">
      <c r="A56" s="723" t="str">
        <f>'Base - Módulos'!A56:B56</f>
        <v xml:space="preserve">      Total</v>
      </c>
      <c r="B56" s="724"/>
      <c r="C56" s="131">
        <f>SUM(C48:C55)</f>
        <v>0.3680000000000001</v>
      </c>
      <c r="D56" s="132">
        <f>SUM(D48:D55)</f>
        <v>1000.1888418776198</v>
      </c>
    </row>
    <row r="57" spans="1:10" ht="13.5" thickBot="1">
      <c r="A57" s="750"/>
      <c r="B57" s="751"/>
      <c r="C57" s="726"/>
      <c r="D57" s="61"/>
    </row>
    <row r="58" spans="1:10" ht="13.5" thickBot="1">
      <c r="A58" s="723" t="str">
        <f>'Base - Módulos'!A58:B58</f>
        <v>4.2 - 13º Salário</v>
      </c>
      <c r="B58" s="724"/>
      <c r="C58" s="124" t="s">
        <v>197</v>
      </c>
      <c r="D58" s="112" t="s">
        <v>20</v>
      </c>
      <c r="J58" s="244"/>
    </row>
    <row r="59" spans="1:10">
      <c r="A59" s="752" t="str">
        <f>'Base - Módulos'!A59:B59</f>
        <v>A - 13º Salário</v>
      </c>
      <c r="B59" s="755"/>
      <c r="C59" s="133">
        <f>'Base - Módulos'!C59</f>
        <v>8.3333333333333329E-2</v>
      </c>
      <c r="D59" s="134">
        <f>C59*D21</f>
        <v>226.49203846866391</v>
      </c>
      <c r="F59" s="135"/>
    </row>
    <row r="60" spans="1:10">
      <c r="A60" s="748" t="str">
        <f>'Base - Módulos'!A60:B60</f>
        <v xml:space="preserve">      Sub-total</v>
      </c>
      <c r="B60" s="749"/>
      <c r="C60" s="136">
        <f>SUM(C59:C59)</f>
        <v>8.3333333333333329E-2</v>
      </c>
      <c r="D60" s="137">
        <f>SUM(D59:D59)</f>
        <v>226.49203846866391</v>
      </c>
    </row>
    <row r="61" spans="1:10" ht="13.5" thickBot="1">
      <c r="A61" s="743" t="str">
        <f>'Base - Módulos'!A61:B61</f>
        <v>B - Incidência Submódulo 4.1 sobre 13º</v>
      </c>
      <c r="B61" s="756"/>
      <c r="C61" s="106">
        <f>'Base - Módulos'!C61</f>
        <v>3.0666666666666675E-2</v>
      </c>
      <c r="D61" s="139">
        <f>D21*C61</f>
        <v>83.349070156468343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309.84110862513228</v>
      </c>
    </row>
    <row r="63" spans="1:10" ht="13.5" thickBot="1">
      <c r="A63" s="750"/>
      <c r="B63" s="751"/>
      <c r="C63" s="759"/>
      <c r="D63" s="61"/>
      <c r="F63" s="143"/>
      <c r="G63" s="144"/>
    </row>
    <row r="64" spans="1:10" ht="13.5" thickBot="1">
      <c r="A64" s="723" t="str">
        <f>'Base - Módulos'!A64:B64</f>
        <v>4.3 - Afastamento Maternidade</v>
      </c>
      <c r="B64" s="754"/>
      <c r="C64" s="111" t="s">
        <v>197</v>
      </c>
      <c r="D64" s="112" t="s">
        <v>20</v>
      </c>
    </row>
    <row r="65" spans="1:8">
      <c r="A65" s="752" t="str">
        <f>'Base - Módulos'!A65:B65</f>
        <v>A - Férias, Adicional de Férias e 13º do substituto de Afast. Maternidade</v>
      </c>
      <c r="B65" s="755"/>
      <c r="C65" s="145">
        <f>'Base - Módulos'!C65</f>
        <v>1.2962962962962963E-3</v>
      </c>
      <c r="D65" s="146">
        <f>D21*C65</f>
        <v>3.5232094872903277</v>
      </c>
    </row>
    <row r="66" spans="1:8" ht="13.5" thickBot="1">
      <c r="A66" s="745" t="str">
        <f>'Base - Módulos'!A66:B66</f>
        <v>B - Incidência Submódulo 4.1 sobre Férias, Adicional de Férias e 13º do substituto de Afast. Mat.</v>
      </c>
      <c r="B66" s="747"/>
      <c r="C66" s="103">
        <f>'Base - Módulos'!C66</f>
        <v>4.7703703703703715E-4</v>
      </c>
      <c r="D66" s="104">
        <f>D21*C66</f>
        <v>1.296541091322841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4.8197505786131689</v>
      </c>
    </row>
    <row r="68" spans="1:8" ht="13.5" thickBot="1">
      <c r="A68" s="757"/>
      <c r="B68" s="758"/>
      <c r="C68" s="758"/>
      <c r="D68" s="61"/>
    </row>
    <row r="69" spans="1:8" ht="13.5" thickBot="1">
      <c r="A69" s="723" t="str">
        <f>'Base - Módulos'!A69:B69</f>
        <v>4.4 - Provisão para Rescisão</v>
      </c>
      <c r="B69" s="754"/>
      <c r="C69" s="111" t="s">
        <v>197</v>
      </c>
      <c r="D69" s="112" t="s">
        <v>20</v>
      </c>
    </row>
    <row r="70" spans="1:8">
      <c r="A70" s="752" t="str">
        <f>'Base - Módulos'!A70:B70</f>
        <v>A - Aviso Prévio Indenizado e Reflexo do Aviso Prévio Indenizado</v>
      </c>
      <c r="B70" s="755"/>
      <c r="C70" s="147">
        <f>'Base - Módulos'!C70</f>
        <v>5.0183256172839511E-3</v>
      </c>
      <c r="D70" s="126">
        <f t="shared" ref="D70:D76" si="1">C70*$D$21</f>
        <v>13.639329585097899</v>
      </c>
      <c r="H70" s="143"/>
    </row>
    <row r="71" spans="1:8">
      <c r="A71" s="745" t="str">
        <f>'Base - Módulos'!A71:B71</f>
        <v>B -Incidência do FGTS sobre Aviso Prévio Indenizado e Reflexo do Aviso Prévio Indenizado</v>
      </c>
      <c r="B71" s="747"/>
      <c r="C71" s="148">
        <f>'Base - Módulos'!C71</f>
        <v>4.0146604938271608E-4</v>
      </c>
      <c r="D71" s="126">
        <f t="shared" si="1"/>
        <v>1.0911463668078318</v>
      </c>
    </row>
    <row r="72" spans="1:8">
      <c r="A72" s="745" t="str">
        <f>'Base - Módulos'!A72:B72</f>
        <v>C - Multa do FGTS e Contribuição Social do Aviso Prévio Indenizado</v>
      </c>
      <c r="B72" s="747"/>
      <c r="C72" s="148">
        <f>'Base - Módulos'!C72</f>
        <v>2.0073302469135804E-4</v>
      </c>
      <c r="D72" s="126">
        <f t="shared" si="1"/>
        <v>0.54557318340391592</v>
      </c>
    </row>
    <row r="73" spans="1:8">
      <c r="A73" s="745" t="str">
        <f>'Base - Módulos'!A73:B73</f>
        <v>D - Aviso Prévio Trabalhado-APT</v>
      </c>
      <c r="B73" s="747"/>
      <c r="C73" s="148">
        <f>'Base - Módulos'!C73</f>
        <v>3.5000000000000005E-3</v>
      </c>
      <c r="D73" s="126">
        <f t="shared" si="1"/>
        <v>9.5126656156838862</v>
      </c>
    </row>
    <row r="74" spans="1:8">
      <c r="A74" s="745" t="str">
        <f>'Base - Módulos'!A74:B74</f>
        <v>E - Incidência Submódulo 4.1 sobre APT</v>
      </c>
      <c r="B74" s="747"/>
      <c r="C74" s="148">
        <f>'Base - Módulos'!C74</f>
        <v>1.2880000000000005E-3</v>
      </c>
      <c r="D74" s="126">
        <f t="shared" si="1"/>
        <v>3.5006609465716712</v>
      </c>
    </row>
    <row r="75" spans="1:8">
      <c r="A75" s="745" t="str">
        <f>'Base - Módulos'!A75:B75</f>
        <v>F - Multa do FGTS e Contribuição Social do Aviso Prévio Trabalhado</v>
      </c>
      <c r="B75" s="747"/>
      <c r="C75" s="148">
        <f>'Base - Módulos'!C75</f>
        <v>4.2999999999999997E-2</v>
      </c>
      <c r="D75" s="126">
        <f t="shared" si="1"/>
        <v>116.86989184983058</v>
      </c>
    </row>
    <row r="76" spans="1:8" ht="13.5" thickBot="1">
      <c r="A76" s="745" t="str">
        <f>'Base - Módulos'!A76:B76</f>
        <v>G - Indenização Adicional (Art. 9º da Lei nº 7.238/84)</v>
      </c>
      <c r="B76" s="747"/>
      <c r="C76" s="148">
        <f>'Base - Módulos'!C76</f>
        <v>1.6666666666666668E-3</v>
      </c>
      <c r="D76" s="149">
        <f t="shared" si="1"/>
        <v>4.529840769373279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149.68910831676905</v>
      </c>
    </row>
    <row r="78" spans="1:8" ht="13.5" thickBot="1">
      <c r="A78" s="750"/>
      <c r="B78" s="751"/>
      <c r="C78" s="751"/>
      <c r="D78" s="61"/>
    </row>
    <row r="79" spans="1:8" ht="13.5" thickBot="1">
      <c r="A79" s="723" t="str">
        <f>'Base - Módulos'!A79:B79</f>
        <v>4.5 - Composição do Custo de Reposição do Profissional Ausente</v>
      </c>
      <c r="B79" s="724"/>
      <c r="C79" s="150" t="s">
        <v>197</v>
      </c>
      <c r="D79" s="112" t="s">
        <v>20</v>
      </c>
      <c r="F79" s="241"/>
      <c r="G79" s="64"/>
    </row>
    <row r="80" spans="1:8">
      <c r="A80" s="752" t="str">
        <f>'Base - Módulos'!A80:B80</f>
        <v>A - Férias e Adicional de Férias</v>
      </c>
      <c r="B80" s="755"/>
      <c r="C80" s="152">
        <f>'Base - Módulos'!C80</f>
        <v>0.1111111111111111</v>
      </c>
      <c r="D80" s="134">
        <f>C80*$D$21</f>
        <v>301.98938462488519</v>
      </c>
    </row>
    <row r="81" spans="1:6">
      <c r="A81" s="745" t="str">
        <f>'Base - Módulos'!A81:B81</f>
        <v>B - Ausência por Doença</v>
      </c>
      <c r="B81" s="746"/>
      <c r="C81" s="153">
        <f>'Base - Módulos'!C81</f>
        <v>1.3888888888888888E-2</v>
      </c>
      <c r="D81" s="126">
        <f>C81*$D$21</f>
        <v>37.748673078110649</v>
      </c>
    </row>
    <row r="82" spans="1:6">
      <c r="A82" s="745" t="str">
        <f>'Base - Módulos'!A82:B82</f>
        <v>C - Licença-Paternidade e Ausências Legais</v>
      </c>
      <c r="B82" s="746"/>
      <c r="C82" s="153">
        <f>'Base - Módulos'!C82</f>
        <v>8.4305555555555557E-3</v>
      </c>
      <c r="D82" s="126">
        <f>C82*$D$21</f>
        <v>22.913444558413168</v>
      </c>
    </row>
    <row r="83" spans="1:6">
      <c r="A83" s="745" t="str">
        <f>'Base - Módulos'!A83:B83</f>
        <v>D - Ausência por Acidente de Trabalho</v>
      </c>
      <c r="B83" s="746"/>
      <c r="C83" s="153">
        <f>'Base - Módulos'!C83</f>
        <v>3.3333333333333335E-3</v>
      </c>
      <c r="D83" s="126">
        <f>C83*$D$21</f>
        <v>9.0596815387465579</v>
      </c>
    </row>
    <row r="84" spans="1:6">
      <c r="A84" s="745" t="str">
        <f>'Base - Módulos'!A84:B84</f>
        <v>E - Outros</v>
      </c>
      <c r="B84" s="746"/>
      <c r="C84" s="153">
        <f>'Base - Módulos'!C84</f>
        <v>0</v>
      </c>
      <c r="D84" s="49">
        <f>C84*$D$21</f>
        <v>0</v>
      </c>
    </row>
    <row r="85" spans="1:6">
      <c r="A85" s="748" t="str">
        <f>'Base - Módulos'!A85:B85</f>
        <v xml:space="preserve">      Sub-Total</v>
      </c>
      <c r="B85" s="898"/>
      <c r="C85" s="154">
        <f>SUM(C80:C84)</f>
        <v>0.13676388888888888</v>
      </c>
      <c r="D85" s="207">
        <f>SUM(D80:D84)</f>
        <v>371.71118380015554</v>
      </c>
    </row>
    <row r="86" spans="1:6" ht="13.5" thickBot="1">
      <c r="A86" s="745" t="str">
        <f>'Base - Módulos'!A86:B86</f>
        <v>F - Incidência Submódulo 4.1 sobre Custo de Reposição</v>
      </c>
      <c r="B86" s="746"/>
      <c r="C86" s="156">
        <f>'Base - Módulos'!C86</f>
        <v>5.0329111111111123E-2</v>
      </c>
      <c r="D86" s="157">
        <f>C86*D21</f>
        <v>136.7897156384573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508.50089943861281</v>
      </c>
    </row>
    <row r="88" spans="1:6" ht="13.5" thickBot="1">
      <c r="A88" s="750"/>
      <c r="B88" s="751"/>
      <c r="C88" s="751"/>
      <c r="D88" s="61"/>
    </row>
    <row r="89" spans="1:6" ht="13.5" thickBot="1">
      <c r="A89" s="723" t="str">
        <f>'Base - Módulos'!A89:B89</f>
        <v xml:space="preserve">Resumo do Módulo 4 </v>
      </c>
      <c r="B89" s="724"/>
      <c r="C89" s="124" t="s">
        <v>197</v>
      </c>
      <c r="D89" s="112" t="s">
        <v>20</v>
      </c>
    </row>
    <row r="90" spans="1:6">
      <c r="A90" s="752" t="str">
        <f>'Base - Módulos'!A90:B90</f>
        <v>4.1 - Encargos Previdênciários e FGTS</v>
      </c>
      <c r="B90" s="753"/>
      <c r="C90" s="158">
        <f>C56</f>
        <v>0.3680000000000001</v>
      </c>
      <c r="D90" s="134">
        <f>D56</f>
        <v>1000.1888418776198</v>
      </c>
    </row>
    <row r="91" spans="1:6">
      <c r="A91" s="745" t="str">
        <f>'Base - Módulos'!A91:B91</f>
        <v>4.2 - 13º Salário</v>
      </c>
      <c r="B91" s="746"/>
      <c r="C91" s="159">
        <f>C60+C61</f>
        <v>0.114</v>
      </c>
      <c r="D91" s="128">
        <f>D62</f>
        <v>309.84110862513228</v>
      </c>
    </row>
    <row r="92" spans="1:6">
      <c r="A92" s="745" t="str">
        <f>'Base - Módulos'!A92:B92</f>
        <v>4.3 - Afastamento Maternidade</v>
      </c>
      <c r="B92" s="746"/>
      <c r="C92" s="127">
        <f>C65+C66</f>
        <v>1.7733333333333334E-3</v>
      </c>
      <c r="D92" s="128">
        <f>D67</f>
        <v>4.8197505786131689</v>
      </c>
    </row>
    <row r="93" spans="1:6">
      <c r="A93" s="745" t="str">
        <f>'Base - Módulos'!A93:B93</f>
        <v>4.4 - Provisão para Rescisão</v>
      </c>
      <c r="B93" s="746"/>
      <c r="C93" s="127">
        <f>SUM(C70:C76)</f>
        <v>5.5075191358024689E-2</v>
      </c>
      <c r="D93" s="128">
        <f>D77</f>
        <v>149.68910831676905</v>
      </c>
    </row>
    <row r="94" spans="1:6" ht="13.5" thickBot="1">
      <c r="A94" s="745" t="str">
        <f>'Base - Módulos'!A94:B94</f>
        <v xml:space="preserve">4.5 - Composição do Custo de Reposição do Profissional Ausente </v>
      </c>
      <c r="B94" s="746"/>
      <c r="C94" s="160">
        <f>SUM(C85:C86)</f>
        <v>0.18709300000000001</v>
      </c>
      <c r="D94" s="157">
        <f>D87</f>
        <v>508.50089943861281</v>
      </c>
    </row>
    <row r="95" spans="1:6" ht="13.5" thickBot="1">
      <c r="A95" s="723" t="str">
        <f>'Base - Módulos'!A95:B95</f>
        <v xml:space="preserve">      Total</v>
      </c>
      <c r="B95" s="724"/>
      <c r="C95" s="161">
        <f>SUM(C90:C94)</f>
        <v>0.72594152469135809</v>
      </c>
      <c r="D95" s="123">
        <f>SUM(D90:D94)</f>
        <v>1973.039708836747</v>
      </c>
      <c r="F95" s="100"/>
    </row>
    <row r="96" spans="1:6">
      <c r="A96" s="725"/>
      <c r="B96" s="726"/>
      <c r="C96" s="726"/>
      <c r="D96" s="162"/>
    </row>
    <row r="97" spans="1:7">
      <c r="A97" s="727" t="s">
        <v>62</v>
      </c>
      <c r="B97" s="728"/>
      <c r="C97" s="728"/>
      <c r="D97" s="728"/>
    </row>
    <row r="98" spans="1:7" ht="13.5" thickBot="1">
      <c r="A98" s="729"/>
      <c r="B98" s="730"/>
      <c r="C98" s="730"/>
      <c r="D98" s="61"/>
      <c r="G98" s="241"/>
    </row>
    <row r="99" spans="1:7" ht="13.5" thickBot="1">
      <c r="A99" s="163" t="str">
        <f>'Base - Módulos'!A99</f>
        <v>5 - Custos Indiretos, Tributos e Lucro</v>
      </c>
      <c r="B99" s="731" t="s">
        <v>197</v>
      </c>
      <c r="C99" s="732"/>
      <c r="D99" s="164" t="s">
        <v>20</v>
      </c>
    </row>
    <row r="100" spans="1:7">
      <c r="A100" s="165" t="str">
        <f>'Base - Módulos'!A100</f>
        <v>A - Custos Indiretos</v>
      </c>
      <c r="B100" s="282">
        <f>'Base - Módulos'!B100:C100</f>
        <v>113.7</v>
      </c>
      <c r="C100" s="209"/>
      <c r="D100" s="134">
        <f>B100*C13</f>
        <v>113.7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3.2840722495894927</v>
      </c>
      <c r="D102" s="211">
        <f>((D21+D34+D43+D95+D100+D108)*$C$102)%</f>
        <v>184.68800974878184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0.71154898741105688</v>
      </c>
      <c r="D103" s="211">
        <f>((D21+D34+D43+D95+D100+D108)*$C$103)%</f>
        <v>40.015735445569405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VIGILANCIA'!B5</f>
        <v>5</v>
      </c>
      <c r="C105" s="212">
        <f>((100/((100-$B$107)%)-100)*B105)/$B$107</f>
        <v>5.473453749315822</v>
      </c>
      <c r="D105" s="211">
        <f>((D21+D34+D43+D95+D100+D108)*$C$105)%</f>
        <v>307.8133495813031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8.65</v>
      </c>
      <c r="C107" s="214">
        <f>SUM(C102:C106)</f>
        <v>9.4690749863163717</v>
      </c>
      <c r="D107" s="215">
        <f>((D21+D34+D43+D95+D100+D108)*$C$107)%</f>
        <v>532.51709477565441</v>
      </c>
      <c r="F107" s="100"/>
    </row>
    <row r="108" spans="1:7" ht="13.5" thickBot="1">
      <c r="A108" s="48" t="str">
        <f>'Base - Módulos'!A108</f>
        <v>C - Lucro</v>
      </c>
      <c r="B108" s="283">
        <f>'Base - Módulos'!B108:C108</f>
        <v>136.4</v>
      </c>
      <c r="C108" s="239"/>
      <c r="D108" s="128">
        <f>B108*C13</f>
        <v>136.4</v>
      </c>
    </row>
    <row r="109" spans="1:7" ht="13.5" thickBot="1">
      <c r="A109" s="720" t="str">
        <f>'Base - Módulos'!A109:C109</f>
        <v xml:space="preserve">      Total</v>
      </c>
      <c r="B109" s="721"/>
      <c r="C109" s="900"/>
      <c r="D109" s="142">
        <f>D100+D107+D108</f>
        <v>782.61709477565444</v>
      </c>
    </row>
    <row r="110" spans="1:7" ht="13.5" thickBot="1">
      <c r="A110" s="719"/>
      <c r="B110" s="719"/>
      <c r="C110" s="719"/>
      <c r="D110" s="162"/>
    </row>
    <row r="111" spans="1:7" ht="13.5" thickBot="1">
      <c r="A111" s="720" t="s">
        <v>73</v>
      </c>
      <c r="B111" s="721"/>
      <c r="C111" s="900"/>
      <c r="D111" s="142">
        <f>D21+D34+D43+D95+D109</f>
        <v>6156.2669916260593</v>
      </c>
    </row>
    <row r="113" spans="1:4">
      <c r="B113" s="347"/>
      <c r="D113" s="177"/>
    </row>
    <row r="114" spans="1:4" ht="13.5" thickBot="1">
      <c r="D114" s="178"/>
    </row>
    <row r="115" spans="1:4" ht="13.5" thickBot="1">
      <c r="A115" s="720" t="s">
        <v>294</v>
      </c>
      <c r="B115" s="721"/>
      <c r="C115" s="900"/>
      <c r="D115" s="142">
        <f>D111*12</f>
        <v>73875.203899512708</v>
      </c>
    </row>
  </sheetData>
  <sheetProtection algorithmName="SHA-512" hashValue="UmnxpjHpVQ3MCR5Gyb1siIxpwIBlqhydhrT+2wGsAiFHE0VHjvCf84HUIzr38HOrihGC8WLdOdj8lqIEtMDbow==" saltValue="el/EKf2aGes6uxsvtz+6hA==" spinCount="100000" sheet="1" objects="1" scenarios="1"/>
  <mergeCells count="97">
    <mergeCell ref="A8:C8"/>
    <mergeCell ref="A1:D1"/>
    <mergeCell ref="A2:D2"/>
    <mergeCell ref="A5:C5"/>
    <mergeCell ref="A6:C6"/>
    <mergeCell ref="A7:C7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68:C68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81:B81"/>
    <mergeCell ref="A69:B69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94:B94"/>
    <mergeCell ref="A82:B82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115:C115"/>
    <mergeCell ref="A110:C110"/>
    <mergeCell ref="A111:C111"/>
    <mergeCell ref="A95:B95"/>
    <mergeCell ref="A96:C96"/>
    <mergeCell ref="A97:D97"/>
    <mergeCell ref="A98:C98"/>
    <mergeCell ref="B99:C99"/>
    <mergeCell ref="A109:C109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V125"/>
  <sheetViews>
    <sheetView showGridLines="0" view="pageBreakPreview" topLeftCell="A34" zoomScale="110" zoomScaleNormal="100" zoomScaleSheetLayoutView="110" workbookViewId="0">
      <selection activeCell="A19" sqref="A19"/>
    </sheetView>
  </sheetViews>
  <sheetFormatPr defaultRowHeight="12.75"/>
  <cols>
    <col min="1" max="1" width="54.28515625" style="53" customWidth="1"/>
    <col min="2" max="2" width="26.28515625" style="53" customWidth="1"/>
    <col min="3" max="3" width="18" style="53" customWidth="1"/>
    <col min="4" max="4" width="19.28515625" style="179" customWidth="1"/>
    <col min="5" max="5" width="12.28515625" style="53" customWidth="1"/>
    <col min="6" max="6" width="10.28515625" style="53" bestFit="1" customWidth="1"/>
    <col min="7" max="7" width="14.140625" style="53" bestFit="1" customWidth="1"/>
    <col min="8" max="16384" width="9.140625" style="53"/>
  </cols>
  <sheetData>
    <row r="1" spans="1:4">
      <c r="A1" s="770" t="str">
        <f>'Base - Módulos'!A1:C1</f>
        <v>Apenso V - Planilha de Composição de Custos</v>
      </c>
      <c r="B1" s="771"/>
      <c r="C1" s="771"/>
      <c r="D1" s="771"/>
    </row>
    <row r="2" spans="1:4">
      <c r="A2" s="772" t="s">
        <v>298</v>
      </c>
      <c r="B2" s="773"/>
      <c r="C2" s="773"/>
      <c r="D2" s="773"/>
    </row>
    <row r="3" spans="1:4" ht="13.5" thickBot="1">
      <c r="A3" s="285"/>
      <c r="B3" s="286"/>
      <c r="C3" s="286"/>
      <c r="D3" s="284"/>
    </row>
    <row r="4" spans="1:4" ht="13.5" thickBot="1">
      <c r="A4" s="54"/>
      <c r="B4" s="55"/>
      <c r="C4" s="55"/>
      <c r="D4" s="56"/>
    </row>
    <row r="5" spans="1:4" ht="12.75" customHeight="1">
      <c r="A5" s="774" t="str">
        <f>'Base - Módulos'!A5:C5</f>
        <v>Tipo de Serviço</v>
      </c>
      <c r="B5" s="775"/>
      <c r="C5" s="864"/>
      <c r="D5" s="57" t="s">
        <v>267</v>
      </c>
    </row>
    <row r="6" spans="1:4">
      <c r="A6" s="865" t="str">
        <f>'Base - Módulos'!A6:C6</f>
        <v>Salário Normativo da Categoria Profissional</v>
      </c>
      <c r="B6" s="866"/>
      <c r="C6" s="867"/>
      <c r="D6" s="58"/>
    </row>
    <row r="7" spans="1:4" ht="25.5">
      <c r="A7" s="865" t="str">
        <f>'Base - Módulos'!A7:C7</f>
        <v>Categoria Profissional - Jornada</v>
      </c>
      <c r="B7" s="866"/>
      <c r="C7" s="867"/>
      <c r="D7" s="59" t="s">
        <v>291</v>
      </c>
    </row>
    <row r="8" spans="1:4" ht="13.5" thickBot="1">
      <c r="A8" s="872" t="str">
        <f>'Base - Módulos'!A8:C8</f>
        <v>Data Base da Categoria</v>
      </c>
      <c r="B8" s="873"/>
      <c r="C8" s="874"/>
      <c r="D8" s="60">
        <v>42370</v>
      </c>
    </row>
    <row r="9" spans="1:4" ht="15.75" customHeight="1">
      <c r="A9" s="878"/>
      <c r="B9" s="879"/>
      <c r="C9" s="879"/>
      <c r="D9" s="61"/>
    </row>
    <row r="10" spans="1:4" ht="15.75" customHeight="1">
      <c r="A10" s="880" t="s">
        <v>18</v>
      </c>
      <c r="B10" s="881"/>
      <c r="C10" s="881"/>
      <c r="D10" s="881"/>
    </row>
    <row r="11" spans="1:4" ht="15.75" customHeight="1" thickBot="1">
      <c r="A11" s="772"/>
      <c r="B11" s="773"/>
      <c r="C11" s="773"/>
      <c r="D11" s="61"/>
    </row>
    <row r="12" spans="1:4" ht="27" customHeight="1" thickBot="1">
      <c r="A12" s="907" t="s">
        <v>183</v>
      </c>
      <c r="B12" s="908"/>
      <c r="C12" s="908"/>
      <c r="D12" s="909"/>
    </row>
    <row r="13" spans="1:4" ht="12.75" customHeight="1" thickBot="1">
      <c r="A13" s="910" t="s">
        <v>184</v>
      </c>
      <c r="B13" s="911"/>
      <c r="C13" s="911"/>
      <c r="D13" s="912"/>
    </row>
    <row r="14" spans="1:4" ht="13.5" thickBot="1">
      <c r="A14" s="191" t="s">
        <v>87</v>
      </c>
      <c r="B14" s="287" t="s">
        <v>79</v>
      </c>
      <c r="C14" s="63" t="s">
        <v>182</v>
      </c>
      <c r="D14" s="288" t="s">
        <v>13</v>
      </c>
    </row>
    <row r="15" spans="1:4">
      <c r="A15" s="913"/>
      <c r="B15" s="914"/>
      <c r="C15" s="914"/>
      <c r="D15" s="915"/>
    </row>
    <row r="16" spans="1:4" ht="13.5" thickBot="1">
      <c r="A16" s="916"/>
      <c r="B16" s="917"/>
      <c r="C16" s="917"/>
      <c r="D16" s="918"/>
    </row>
    <row r="17" spans="1:22" ht="30" customHeight="1" thickBot="1">
      <c r="A17" s="885" t="s">
        <v>1</v>
      </c>
      <c r="B17" s="886"/>
      <c r="C17" s="886"/>
      <c r="D17" s="887"/>
    </row>
    <row r="18" spans="1:22">
      <c r="A18" s="65" t="s">
        <v>243</v>
      </c>
      <c r="B18" s="70">
        <f>CCT!F14</f>
        <v>0</v>
      </c>
      <c r="C18" s="192">
        <f>CCT!E14</f>
        <v>0</v>
      </c>
      <c r="D18" s="67">
        <f>B18*C18</f>
        <v>0</v>
      </c>
    </row>
    <row r="19" spans="1:22">
      <c r="A19" s="68" t="s">
        <v>239</v>
      </c>
      <c r="B19" s="72">
        <f>CCT!H14</f>
        <v>2</v>
      </c>
      <c r="C19" s="94">
        <f>CCT!G14</f>
        <v>1602.86</v>
      </c>
      <c r="D19" s="74">
        <f>B19*C19</f>
        <v>3205.72</v>
      </c>
    </row>
    <row r="20" spans="1:22" ht="13.5" thickBot="1">
      <c r="A20" s="48" t="s">
        <v>240</v>
      </c>
      <c r="B20" s="72">
        <f>CCT!J14</f>
        <v>0</v>
      </c>
      <c r="C20" s="94">
        <f>CCT!I14</f>
        <v>0</v>
      </c>
      <c r="D20" s="74">
        <f>B20*C20</f>
        <v>0</v>
      </c>
    </row>
    <row r="21" spans="1:22" ht="13.5" thickBot="1">
      <c r="A21" s="83" t="s">
        <v>247</v>
      </c>
      <c r="B21" s="75">
        <f>SUM(B18:B20)</f>
        <v>2</v>
      </c>
      <c r="C21" s="95"/>
      <c r="D21" s="77">
        <f>SUM(D18:D20)</f>
        <v>3205.72</v>
      </c>
    </row>
    <row r="22" spans="1:22" ht="24" thickBot="1">
      <c r="A22" s="193"/>
      <c r="B22" s="194"/>
      <c r="C22" s="195"/>
      <c r="D22" s="196"/>
      <c r="F22" s="328"/>
      <c r="G22" s="328"/>
      <c r="H22" s="328"/>
      <c r="I22" s="328"/>
      <c r="J22" s="328"/>
      <c r="K22" s="328"/>
      <c r="L22" s="328"/>
      <c r="M22" s="328"/>
      <c r="N22" s="328"/>
      <c r="O22" s="328"/>
      <c r="P22" s="328"/>
      <c r="Q22" s="328"/>
      <c r="R22" s="328"/>
      <c r="S22" s="328"/>
      <c r="T22" s="328"/>
      <c r="U22" s="328"/>
      <c r="V22" s="328"/>
    </row>
    <row r="23" spans="1:22" ht="24" thickBot="1">
      <c r="A23" s="83" t="s">
        <v>185</v>
      </c>
      <c r="B23" s="75">
        <f>B21</f>
        <v>2</v>
      </c>
      <c r="C23" s="83"/>
      <c r="D23" s="197">
        <f>D21</f>
        <v>3205.72</v>
      </c>
      <c r="E23" s="100"/>
      <c r="F23" s="328"/>
      <c r="G23" s="328"/>
      <c r="H23" s="328"/>
      <c r="I23" s="328"/>
      <c r="J23" s="328"/>
      <c r="K23" s="328"/>
      <c r="L23" s="328"/>
      <c r="M23" s="328"/>
      <c r="N23" s="328"/>
      <c r="O23" s="328"/>
      <c r="P23" s="328"/>
      <c r="Q23" s="328"/>
      <c r="R23" s="328"/>
      <c r="S23" s="328"/>
      <c r="T23" s="328"/>
      <c r="U23" s="328"/>
      <c r="V23" s="328"/>
    </row>
    <row r="24" spans="1:22">
      <c r="A24" s="218"/>
      <c r="B24" s="219"/>
      <c r="C24" s="220" t="s">
        <v>197</v>
      </c>
      <c r="D24" s="221" t="s">
        <v>198</v>
      </c>
      <c r="E24" s="100"/>
    </row>
    <row r="25" spans="1:22" ht="12.75" customHeight="1">
      <c r="A25" s="745" t="str">
        <f>'Base - Módulos'!A14:B14</f>
        <v>B - Adicional de Periculosidade</v>
      </c>
      <c r="B25" s="746"/>
      <c r="C25" s="198">
        <f>'Base - Módulos'!C14</f>
        <v>0.3</v>
      </c>
      <c r="D25" s="146">
        <f>C25*$D$23</f>
        <v>961.71599999999989</v>
      </c>
      <c r="E25" s="110"/>
      <c r="G25" s="328"/>
    </row>
    <row r="26" spans="1:22" ht="12.75" customHeight="1">
      <c r="A26" s="745" t="str">
        <f>'Base - Módulos'!A15:B15</f>
        <v>C - Adicional de Insalubridade</v>
      </c>
      <c r="B26" s="746"/>
      <c r="C26" s="115">
        <f>'Base - Módulos'!C15</f>
        <v>0</v>
      </c>
      <c r="D26" s="104">
        <f t="shared" ref="D26:D29" si="0">C26*$B$23*$D$23</f>
        <v>0</v>
      </c>
      <c r="I26" s="328"/>
    </row>
    <row r="27" spans="1:22" ht="12.75" customHeight="1">
      <c r="A27" s="745" t="str">
        <f>'Base - Módulos'!A16:B16</f>
        <v>D - Adicional Noturno</v>
      </c>
      <c r="B27" s="746"/>
      <c r="C27" s="103">
        <f>'Base - Módulos'!C16</f>
        <v>0.19727272727272727</v>
      </c>
      <c r="D27" s="104">
        <f>(D20+C25*D20)*C27</f>
        <v>0</v>
      </c>
      <c r="E27" s="110"/>
      <c r="G27" s="346"/>
      <c r="I27" s="328"/>
    </row>
    <row r="28" spans="1:22" ht="12.75" customHeight="1">
      <c r="A28" s="745" t="str">
        <f>'Base - Módulos'!A17:B17</f>
        <v>E - Hora Noturna Adicional</v>
      </c>
      <c r="B28" s="746"/>
      <c r="C28" s="102">
        <f>'Base - Módulos'!C17</f>
        <v>0</v>
      </c>
      <c r="D28" s="104">
        <f t="shared" si="0"/>
        <v>0</v>
      </c>
      <c r="I28" s="328"/>
    </row>
    <row r="29" spans="1:22">
      <c r="A29" s="745" t="str">
        <f>'Base - Módulos'!A18:B18</f>
        <v>F - Adicional de Hora Extra</v>
      </c>
      <c r="B29" s="746"/>
      <c r="C29" s="105">
        <f>'Base - Módulos'!C18</f>
        <v>0</v>
      </c>
      <c r="D29" s="104">
        <f t="shared" si="0"/>
        <v>0</v>
      </c>
    </row>
    <row r="30" spans="1:22" ht="25.5">
      <c r="A30" s="745" t="str">
        <f>'Base - Módulos'!A19:B19</f>
        <v>G - Intervalo Intrajornada</v>
      </c>
      <c r="B30" s="746"/>
      <c r="C30" s="270" t="str">
        <f>'Base - Módulos'!C19</f>
        <v>Varia de acordo com o cargo</v>
      </c>
      <c r="D30" s="104">
        <f>(D18+D18*C25)/220*20+(D19+D19*C25)/220*15.5+(D20+D20*C25+D27)/220*15.5</f>
        <v>293.61480909090909</v>
      </c>
      <c r="E30" s="336"/>
    </row>
    <row r="31" spans="1:22" ht="26.25" thickBot="1">
      <c r="A31" s="745" t="str">
        <f>'Base - Módulos'!A20:B20</f>
        <v>H - Feriado Nacional - Súmula 444/2012 - TST  e Dia do Vigilante</v>
      </c>
      <c r="B31" s="746"/>
      <c r="C31" s="646" t="str">
        <f>'Base - Módulos'!C20</f>
        <v>Varia de acordo com o cargo</v>
      </c>
      <c r="D31" s="104">
        <f>((C18+C18*C25)/220*8.8*2/12)*B18+((C19+C19*C25)/220*12*5/12)*B19+((C20+C20*C25)/220*12*5/12)*B20</f>
        <v>94.714454545454558</v>
      </c>
      <c r="E31" s="100"/>
    </row>
    <row r="32" spans="1:22" ht="13.5" thickBot="1">
      <c r="A32" s="905" t="str">
        <f>'Base - Módulos'!A21:C21</f>
        <v xml:space="preserve">      Total da Remuneração</v>
      </c>
      <c r="B32" s="906"/>
      <c r="C32" s="906"/>
      <c r="D32" s="109">
        <f>SUM(D23:D31)</f>
        <v>4555.7652636363637</v>
      </c>
      <c r="E32" s="110"/>
    </row>
    <row r="33" spans="1:10">
      <c r="A33" s="725"/>
      <c r="B33" s="726"/>
      <c r="C33" s="726"/>
      <c r="D33" s="61"/>
    </row>
    <row r="34" spans="1:10">
      <c r="A34" s="727" t="s">
        <v>28</v>
      </c>
      <c r="B34" s="728"/>
      <c r="C34" s="728"/>
      <c r="D34" s="728"/>
    </row>
    <row r="35" spans="1:10" ht="13.5" thickBot="1">
      <c r="A35" s="729"/>
      <c r="B35" s="730"/>
      <c r="C35" s="759"/>
      <c r="D35" s="61"/>
    </row>
    <row r="36" spans="1:10" ht="13.5" thickBot="1">
      <c r="A36" s="723" t="str">
        <f>'Base - Módulos'!A25:B25</f>
        <v xml:space="preserve">2 - Benefícios Mensais e Diários </v>
      </c>
      <c r="B36" s="754"/>
      <c r="C36" s="111" t="s">
        <v>197</v>
      </c>
      <c r="D36" s="112" t="s">
        <v>20</v>
      </c>
    </row>
    <row r="37" spans="1:10">
      <c r="A37" s="752" t="str">
        <f>'Base - Módulos'!A26:B26</f>
        <v>A - Auxílio Alimentação (Cesta Básica)</v>
      </c>
      <c r="B37" s="753"/>
      <c r="C37" s="113">
        <f>PARÂMETRO!C3</f>
        <v>112.9</v>
      </c>
      <c r="D37" s="104">
        <f>C37*B23</f>
        <v>225.8</v>
      </c>
    </row>
    <row r="38" spans="1:10">
      <c r="A38" s="745" t="str">
        <f>'Base - Módulos'!A27:B27</f>
        <v>B - Auxílio Alimentação (Tíquete Refeição)</v>
      </c>
      <c r="B38" s="747"/>
      <c r="C38" s="115">
        <f>PARÂMETRO!D3</f>
        <v>15.99</v>
      </c>
      <c r="D38" s="114">
        <f>(C38*20-C38*20*10%)*B18+(C38*15.5-C38*15.5*10%)*B19+(C38*15.5-C38*15.5*10%)*B20</f>
        <v>446.12099999999998</v>
      </c>
    </row>
    <row r="39" spans="1:10" ht="12.75" customHeight="1">
      <c r="A39" s="745" t="str">
        <f>'Base - Módulos'!A28:B28</f>
        <v>C - Auxílio Transporte -Vr. Total do VT deduzido da parcela descontada do empregado</v>
      </c>
      <c r="B39" s="747"/>
      <c r="C39" s="115">
        <f>PARÂMETRO!E13</f>
        <v>3.7</v>
      </c>
      <c r="D39" s="116">
        <f>(2*C39*20*B18)-(IF(D18*6%&lt;=(2*C39*20*B18),D18*6%,(2*C39*20*B18)))+(2*C39*15.5*B19)-(IF(D19*6%&lt;=(2*C39*15.5*B19),D19*6%,(2*C39*15.5*B19)))+(2*C39*15.5*B20)-(IF(D20*6%&lt;=(2*C39*15.5*B20),D20*6%,(2*C39*15.5*B20)))</f>
        <v>37.056800000000038</v>
      </c>
    </row>
    <row r="40" spans="1:10">
      <c r="A40" s="745" t="str">
        <f>'Base - Módulos'!A29:B29</f>
        <v>D - Auxílio Saúde</v>
      </c>
      <c r="B40" s="746"/>
      <c r="C40" s="117">
        <f>PARÂMETRO!E3</f>
        <v>91.08</v>
      </c>
      <c r="D40" s="118">
        <f>C40*B23</f>
        <v>182.16</v>
      </c>
    </row>
    <row r="41" spans="1:10">
      <c r="A41" s="745" t="str">
        <f>'Base - Módulos'!A30:B30</f>
        <v>E - Seguro de Vida</v>
      </c>
      <c r="B41" s="747"/>
      <c r="C41" s="199">
        <f>PARÂMETRO!F3</f>
        <v>17.03</v>
      </c>
      <c r="D41" s="104">
        <f>C41*B23</f>
        <v>34.06</v>
      </c>
    </row>
    <row r="42" spans="1:10" ht="12.75" customHeight="1">
      <c r="A42" s="745" t="str">
        <f>'Base - Módulos'!A31:B31</f>
        <v>F - PAF/PAT</v>
      </c>
      <c r="B42" s="747"/>
      <c r="C42" s="46">
        <f>PARÂMETRO!G3</f>
        <v>0</v>
      </c>
      <c r="D42" s="118">
        <f>C42*B23</f>
        <v>0</v>
      </c>
    </row>
    <row r="43" spans="1:10">
      <c r="A43" s="745" t="str">
        <f>'Base - Módulos'!A32:B32</f>
        <v>G - PQM</v>
      </c>
      <c r="B43" s="747"/>
      <c r="C43" s="46">
        <f>PARÂMETRO!H3</f>
        <v>0</v>
      </c>
      <c r="D43" s="120">
        <f>C43*B23</f>
        <v>0</v>
      </c>
    </row>
    <row r="44" spans="1:10" ht="13.5" thickBot="1">
      <c r="A44" s="743" t="str">
        <f>'Base - Módulos'!A33:B33</f>
        <v>H - Despesa de Viagem</v>
      </c>
      <c r="B44" s="756"/>
      <c r="C44" s="45">
        <v>0</v>
      </c>
      <c r="D44" s="108">
        <f>C44*B23</f>
        <v>0</v>
      </c>
      <c r="H44" s="64"/>
    </row>
    <row r="45" spans="1:10" ht="13.5" thickBot="1">
      <c r="A45" s="891" t="str">
        <f>'Base - Módulos'!A34:C34</f>
        <v xml:space="preserve">      Total</v>
      </c>
      <c r="B45" s="892"/>
      <c r="C45" s="893"/>
      <c r="D45" s="121">
        <f>SUM(D37:D44)</f>
        <v>925.19780000000014</v>
      </c>
      <c r="E45" s="100"/>
    </row>
    <row r="46" spans="1:10">
      <c r="A46" s="725"/>
      <c r="B46" s="726"/>
      <c r="C46" s="726"/>
      <c r="D46" s="61"/>
    </row>
    <row r="47" spans="1:10">
      <c r="A47" s="727" t="s">
        <v>36</v>
      </c>
      <c r="B47" s="728"/>
      <c r="C47" s="728"/>
      <c r="D47" s="728"/>
    </row>
    <row r="48" spans="1:10" ht="13.5" thickBot="1">
      <c r="A48" s="729"/>
      <c r="B48" s="730"/>
      <c r="C48" s="759"/>
      <c r="D48" s="61"/>
      <c r="J48" s="244"/>
    </row>
    <row r="49" spans="1:10" ht="13.5" thickBot="1">
      <c r="A49" s="723" t="s">
        <v>37</v>
      </c>
      <c r="B49" s="754"/>
      <c r="C49" s="258" t="s">
        <v>197</v>
      </c>
      <c r="D49" s="164" t="s">
        <v>20</v>
      </c>
    </row>
    <row r="50" spans="1:10" ht="13.5" customHeight="1">
      <c r="A50" s="752" t="s">
        <v>208</v>
      </c>
      <c r="B50" s="753"/>
      <c r="C50" s="278">
        <f>Uniformes!H10</f>
        <v>62.374249647944445</v>
      </c>
      <c r="D50" s="277">
        <f>C50*B23</f>
        <v>124.74849929588889</v>
      </c>
    </row>
    <row r="51" spans="1:10">
      <c r="A51" s="745" t="s">
        <v>209</v>
      </c>
      <c r="B51" s="746"/>
      <c r="C51" s="279">
        <v>0</v>
      </c>
      <c r="D51" s="277">
        <f>C51*B23</f>
        <v>0</v>
      </c>
    </row>
    <row r="52" spans="1:10">
      <c r="A52" s="745" t="s">
        <v>210</v>
      </c>
      <c r="B52" s="746"/>
      <c r="C52" s="279">
        <f>Equipamentos!H12</f>
        <v>58.532576741746027</v>
      </c>
      <c r="D52" s="277">
        <f>C52*B23</f>
        <v>117.06515348349205</v>
      </c>
      <c r="E52" s="100"/>
    </row>
    <row r="53" spans="1:10" ht="13.5" thickBot="1">
      <c r="A53" s="743" t="s">
        <v>211</v>
      </c>
      <c r="B53" s="756"/>
      <c r="C53" s="280">
        <v>0</v>
      </c>
      <c r="D53" s="277">
        <f>C53*B23</f>
        <v>0</v>
      </c>
      <c r="J53" s="244"/>
    </row>
    <row r="54" spans="1:10" ht="13.5" thickBot="1">
      <c r="A54" s="723" t="s">
        <v>35</v>
      </c>
      <c r="B54" s="754"/>
      <c r="C54" s="724"/>
      <c r="D54" s="123">
        <f>SUM(D50:D53)</f>
        <v>241.81365277938096</v>
      </c>
      <c r="E54" s="100"/>
    </row>
    <row r="55" spans="1:10">
      <c r="A55" s="725"/>
      <c r="B55" s="726"/>
      <c r="C55" s="726"/>
      <c r="D55" s="61"/>
    </row>
    <row r="56" spans="1:10">
      <c r="A56" s="727" t="s">
        <v>38</v>
      </c>
      <c r="B56" s="728"/>
      <c r="C56" s="728"/>
      <c r="D56" s="728"/>
    </row>
    <row r="57" spans="1:10" ht="13.5" thickBot="1">
      <c r="A57" s="729"/>
      <c r="B57" s="730"/>
      <c r="C57" s="759"/>
      <c r="D57" s="61"/>
    </row>
    <row r="58" spans="1:10" ht="13.5" thickBot="1">
      <c r="A58" s="723" t="str">
        <f>'Base - Módulos'!A47:B47</f>
        <v>4.1 - Encargos Previdenciários e FGTS</v>
      </c>
      <c r="B58" s="724"/>
      <c r="C58" s="124" t="s">
        <v>197</v>
      </c>
      <c r="D58" s="112" t="s">
        <v>20</v>
      </c>
    </row>
    <row r="59" spans="1:10">
      <c r="A59" s="752" t="str">
        <f>'Base - Módulos'!A48:B48</f>
        <v>A - INSS</v>
      </c>
      <c r="B59" s="755"/>
      <c r="C59" s="125">
        <f>'Base - Módulos'!C48</f>
        <v>0.2</v>
      </c>
      <c r="D59" s="126">
        <f>$D$32*C59</f>
        <v>911.15305272727278</v>
      </c>
      <c r="E59" s="100"/>
    </row>
    <row r="60" spans="1:10">
      <c r="A60" s="745" t="str">
        <f>'Base - Módulos'!A49:B49</f>
        <v>B - SESI ou SESC</v>
      </c>
      <c r="B60" s="747"/>
      <c r="C60" s="127">
        <f>'Base - Módulos'!C49</f>
        <v>1.4999999999999999E-2</v>
      </c>
      <c r="D60" s="128">
        <f>$D$32*C60</f>
        <v>68.336478954545456</v>
      </c>
    </row>
    <row r="61" spans="1:10">
      <c r="A61" s="745" t="str">
        <f>'Base - Módulos'!A50:B50</f>
        <v>C - SENAI ou SENAC</v>
      </c>
      <c r="B61" s="747"/>
      <c r="C61" s="127">
        <f>'Base - Módulos'!C50</f>
        <v>0.01</v>
      </c>
      <c r="D61" s="128">
        <f t="shared" ref="D61:D66" si="1">$D$32*C61</f>
        <v>45.557652636363635</v>
      </c>
    </row>
    <row r="62" spans="1:10">
      <c r="A62" s="745" t="str">
        <f>'Base - Módulos'!A51:B51</f>
        <v>D - INCRA</v>
      </c>
      <c r="B62" s="747"/>
      <c r="C62" s="127">
        <f>'Base - Módulos'!C51</f>
        <v>2E-3</v>
      </c>
      <c r="D62" s="128">
        <f t="shared" si="1"/>
        <v>9.1115305272727269</v>
      </c>
    </row>
    <row r="63" spans="1:10">
      <c r="A63" s="745" t="str">
        <f>'Base - Módulos'!A52:B52</f>
        <v>E - Salário Educação</v>
      </c>
      <c r="B63" s="747"/>
      <c r="C63" s="127">
        <f>'Base - Módulos'!C52</f>
        <v>2.5000000000000001E-2</v>
      </c>
      <c r="D63" s="128">
        <f t="shared" si="1"/>
        <v>113.8941315909091</v>
      </c>
    </row>
    <row r="64" spans="1:10">
      <c r="A64" s="745" t="str">
        <f>'Base - Módulos'!A53:B53</f>
        <v>F - FGTS</v>
      </c>
      <c r="B64" s="747"/>
      <c r="C64" s="129">
        <f>'Base - Módulos'!C53</f>
        <v>0.08</v>
      </c>
      <c r="D64" s="49">
        <f t="shared" si="1"/>
        <v>364.46122109090908</v>
      </c>
    </row>
    <row r="65" spans="1:7">
      <c r="A65" s="745" t="str">
        <f>'Base - Módulos'!A54:B54</f>
        <v>G - RAT</v>
      </c>
      <c r="B65" s="747"/>
      <c r="C65" s="129">
        <f>'Base - Módulos'!C54</f>
        <v>0.03</v>
      </c>
      <c r="D65" s="49">
        <f t="shared" si="1"/>
        <v>136.67295790909091</v>
      </c>
    </row>
    <row r="66" spans="1:7" ht="13.5" thickBot="1">
      <c r="A66" s="745" t="str">
        <f>'Base - Módulos'!A55:B55</f>
        <v>H - SEBRAE</v>
      </c>
      <c r="B66" s="747"/>
      <c r="C66" s="129">
        <f>'Base - Módulos'!C55</f>
        <v>6.0000000000000001E-3</v>
      </c>
      <c r="D66" s="49">
        <f t="shared" si="1"/>
        <v>27.334591581818181</v>
      </c>
    </row>
    <row r="67" spans="1:7" ht="13.5" thickBot="1">
      <c r="A67" s="723" t="str">
        <f>'Base - Módulos'!A56:B56</f>
        <v xml:space="preserve">      Total</v>
      </c>
      <c r="B67" s="724"/>
      <c r="C67" s="131">
        <f>SUM(C59:C66)</f>
        <v>0.3680000000000001</v>
      </c>
      <c r="D67" s="132">
        <f>SUM(D59:D66)</f>
        <v>1676.5216170181818</v>
      </c>
      <c r="E67" s="100"/>
    </row>
    <row r="68" spans="1:7" ht="13.5" thickBot="1">
      <c r="A68" s="750"/>
      <c r="B68" s="751"/>
      <c r="C68" s="726"/>
      <c r="D68" s="61"/>
    </row>
    <row r="69" spans="1:7" ht="13.5" thickBot="1">
      <c r="A69" s="723" t="str">
        <f>'Base - Módulos'!A58:B58</f>
        <v>4.2 - 13º Salário</v>
      </c>
      <c r="B69" s="724"/>
      <c r="C69" s="124" t="s">
        <v>197</v>
      </c>
      <c r="D69" s="112" t="s">
        <v>20</v>
      </c>
    </row>
    <row r="70" spans="1:7">
      <c r="A70" s="752" t="str">
        <f>'Base - Módulos'!A59:B59</f>
        <v>A - 13º Salário</v>
      </c>
      <c r="B70" s="755"/>
      <c r="C70" s="133">
        <f>'Base - Módulos'!C59</f>
        <v>8.3333333333333329E-2</v>
      </c>
      <c r="D70" s="134">
        <f>C70*D32</f>
        <v>379.64710530303029</v>
      </c>
      <c r="F70" s="135"/>
    </row>
    <row r="71" spans="1:7">
      <c r="A71" s="748" t="str">
        <f>'Base - Módulos'!A60:B60</f>
        <v xml:space="preserve">      Sub-total</v>
      </c>
      <c r="B71" s="749"/>
      <c r="C71" s="136">
        <f>SUM(C70:C70)</f>
        <v>8.3333333333333329E-2</v>
      </c>
      <c r="D71" s="137">
        <f>SUM(D70:D70)</f>
        <v>379.64710530303029</v>
      </c>
    </row>
    <row r="72" spans="1:7" ht="13.5" thickBot="1">
      <c r="A72" s="745" t="str">
        <f>'Base - Módulos'!A61:B61</f>
        <v>B - Incidência Submódulo 4.1 sobre 13º</v>
      </c>
      <c r="B72" s="747"/>
      <c r="C72" s="106">
        <f>'Base - Módulos'!C61</f>
        <v>3.0666666666666675E-2</v>
      </c>
      <c r="D72" s="139">
        <f>D32*C72</f>
        <v>139.7101347515152</v>
      </c>
    </row>
    <row r="73" spans="1:7" ht="13.5" thickBot="1">
      <c r="A73" s="201" t="str">
        <f>'Base - Módulos'!A62</f>
        <v xml:space="preserve">      Total</v>
      </c>
      <c r="B73" s="202"/>
      <c r="C73" s="203">
        <f>SUM(C71:C72)</f>
        <v>0.114</v>
      </c>
      <c r="D73" s="142">
        <f>SUM(D71+D72)</f>
        <v>519.35724005454551</v>
      </c>
      <c r="E73" s="100"/>
    </row>
    <row r="74" spans="1:7" ht="13.5" thickBot="1">
      <c r="A74" s="750"/>
      <c r="B74" s="751"/>
      <c r="C74" s="751"/>
      <c r="D74" s="61"/>
      <c r="F74" s="143"/>
      <c r="G74" s="144"/>
    </row>
    <row r="75" spans="1:7" ht="13.5" thickBot="1">
      <c r="A75" s="723" t="str">
        <f>'Base - Módulos'!A64:B64</f>
        <v>4.3 - Afastamento Maternidade</v>
      </c>
      <c r="B75" s="754"/>
      <c r="C75" s="111" t="s">
        <v>197</v>
      </c>
      <c r="D75" s="112" t="s">
        <v>20</v>
      </c>
    </row>
    <row r="76" spans="1:7">
      <c r="A76" s="752" t="str">
        <f>'Base - Módulos'!A65:B65</f>
        <v>A - Férias, Adicional de Férias e 13º do substituto de Afast. Maternidade</v>
      </c>
      <c r="B76" s="755"/>
      <c r="C76" s="145">
        <f>'Base - Módulos'!C65</f>
        <v>1.2962962962962963E-3</v>
      </c>
      <c r="D76" s="146">
        <f>D32*C76</f>
        <v>5.9056216380471378</v>
      </c>
    </row>
    <row r="77" spans="1:7" ht="13.5" thickBot="1">
      <c r="A77" s="745" t="str">
        <f>'Base - Módulos'!A66:B66</f>
        <v>B - Incidência Submódulo 4.1 sobre Férias, Adicional de Férias e 13º do substituto de Afast. Mat.</v>
      </c>
      <c r="B77" s="746"/>
      <c r="C77" s="103">
        <f>'Base - Módulos'!C66</f>
        <v>4.7703703703703715E-4</v>
      </c>
      <c r="D77" s="104">
        <f>D32*C77</f>
        <v>2.1732687628013472</v>
      </c>
    </row>
    <row r="78" spans="1:7" ht="13.5" thickBot="1">
      <c r="A78" s="201" t="str">
        <f>'Base - Módulos'!A67</f>
        <v xml:space="preserve">      Total</v>
      </c>
      <c r="B78" s="204"/>
      <c r="C78" s="131">
        <f>SUM(C76:C77)</f>
        <v>1.7733333333333334E-3</v>
      </c>
      <c r="D78" s="97">
        <f>SUM(D76:D77)</f>
        <v>8.0788904008484845</v>
      </c>
      <c r="E78" s="110"/>
    </row>
    <row r="79" spans="1:7" ht="13.5" thickBot="1">
      <c r="A79" s="757"/>
      <c r="B79" s="758"/>
      <c r="C79" s="758"/>
      <c r="D79" s="61"/>
    </row>
    <row r="80" spans="1:7" ht="13.5" thickBot="1">
      <c r="A80" s="723" t="str">
        <f>'Base - Módulos'!A69:B69</f>
        <v>4.4 - Provisão para Rescisão</v>
      </c>
      <c r="B80" s="754"/>
      <c r="C80" s="111" t="s">
        <v>197</v>
      </c>
      <c r="D80" s="112" t="s">
        <v>20</v>
      </c>
    </row>
    <row r="81" spans="1:6">
      <c r="A81" s="752" t="str">
        <f>'Base - Módulos'!A70:B70</f>
        <v>A - Aviso Prévio Indenizado e Reflexo do Aviso Prévio Indenizado</v>
      </c>
      <c r="B81" s="755"/>
      <c r="C81" s="147">
        <f>'Base - Módulos'!C70</f>
        <v>5.0183256172839511E-3</v>
      </c>
      <c r="D81" s="126">
        <f t="shared" ref="D81:D87" si="2">C81*$D$32</f>
        <v>22.862313528838737</v>
      </c>
    </row>
    <row r="82" spans="1:6">
      <c r="A82" s="745" t="str">
        <f>'Base - Módulos'!A71:B71</f>
        <v>B -Incidência do FGTS sobre Aviso Prévio Indenizado e Reflexo do Aviso Prévio Indenizado</v>
      </c>
      <c r="B82" s="747"/>
      <c r="C82" s="148">
        <f>'Base - Módulos'!C71</f>
        <v>4.0146604938271608E-4</v>
      </c>
      <c r="D82" s="126">
        <f t="shared" si="2"/>
        <v>1.828985082307099</v>
      </c>
    </row>
    <row r="83" spans="1:6">
      <c r="A83" s="745" t="str">
        <f>'Base - Módulos'!A72:B72</f>
        <v>C - Multa do FGTS e Contribuição Social do Aviso Prévio Indenizado</v>
      </c>
      <c r="B83" s="747"/>
      <c r="C83" s="148">
        <f>'Base - Módulos'!C72</f>
        <v>2.0073302469135804E-4</v>
      </c>
      <c r="D83" s="126">
        <f t="shared" si="2"/>
        <v>0.9144925411535495</v>
      </c>
    </row>
    <row r="84" spans="1:6">
      <c r="A84" s="745" t="str">
        <f>'Base - Módulos'!A73:B73</f>
        <v>D - Aviso Prévio Trabalhado-APT</v>
      </c>
      <c r="B84" s="747"/>
      <c r="C84" s="148">
        <f>'Base - Módulos'!C73</f>
        <v>3.5000000000000005E-3</v>
      </c>
      <c r="D84" s="126">
        <f t="shared" si="2"/>
        <v>15.945178422727276</v>
      </c>
    </row>
    <row r="85" spans="1:6">
      <c r="A85" s="745" t="str">
        <f>'Base - Módulos'!A74:B74</f>
        <v>E - Incidência Submódulo 4.1 sobre APT</v>
      </c>
      <c r="B85" s="747"/>
      <c r="C85" s="148">
        <f>'Base - Módulos'!C74</f>
        <v>1.2880000000000005E-3</v>
      </c>
      <c r="D85" s="126">
        <f t="shared" si="2"/>
        <v>5.8678256595636391</v>
      </c>
    </row>
    <row r="86" spans="1:6">
      <c r="A86" s="745" t="str">
        <f>'Base - Módulos'!A75:B75</f>
        <v>F - Multa do FGTS e Contribuição Social do Aviso Prévio Trabalhado</v>
      </c>
      <c r="B86" s="747"/>
      <c r="C86" s="148">
        <f>'Base - Módulos'!C75</f>
        <v>4.2999999999999997E-2</v>
      </c>
      <c r="D86" s="126">
        <f t="shared" si="2"/>
        <v>195.89790633636363</v>
      </c>
    </row>
    <row r="87" spans="1:6" ht="13.5" thickBot="1">
      <c r="A87" s="745" t="str">
        <f>'Base - Módulos'!A76:B76</f>
        <v>G - Indenização Adicional (Art. 9º da Lei nº 7.238/84)</v>
      </c>
      <c r="B87" s="747"/>
      <c r="C87" s="148">
        <f>'Base - Módulos'!C76</f>
        <v>1.6666666666666668E-3</v>
      </c>
      <c r="D87" s="149">
        <f t="shared" si="2"/>
        <v>7.5929421060606064</v>
      </c>
    </row>
    <row r="88" spans="1:6" ht="13.5" thickBot="1">
      <c r="A88" s="140" t="str">
        <f>'Base - Módulos'!A77</f>
        <v xml:space="preserve">      Total</v>
      </c>
      <c r="B88" s="141"/>
      <c r="C88" s="131">
        <f>SUM(C81:C87)</f>
        <v>5.5075191358024689E-2</v>
      </c>
      <c r="D88" s="132">
        <f>SUM(D81:D87)</f>
        <v>250.90964367701454</v>
      </c>
      <c r="E88" s="110"/>
    </row>
    <row r="89" spans="1:6" ht="13.5" thickBot="1">
      <c r="A89" s="750"/>
      <c r="B89" s="751"/>
      <c r="C89" s="759"/>
      <c r="D89" s="61"/>
    </row>
    <row r="90" spans="1:6" ht="13.5" thickBot="1">
      <c r="A90" s="723" t="str">
        <f>'Base - Módulos'!A79:B79</f>
        <v>4.5 - Composição do Custo de Reposição do Profissional Ausente</v>
      </c>
      <c r="B90" s="724"/>
      <c r="C90" s="150" t="s">
        <v>197</v>
      </c>
      <c r="D90" s="112" t="s">
        <v>20</v>
      </c>
      <c r="F90" s="241"/>
    </row>
    <row r="91" spans="1:6">
      <c r="A91" s="752" t="str">
        <f>'Base - Módulos'!A80:B80</f>
        <v>A - Férias e Adicional de Férias</v>
      </c>
      <c r="B91" s="755"/>
      <c r="C91" s="152">
        <f>'Base - Módulos'!C80</f>
        <v>0.1111111111111111</v>
      </c>
      <c r="D91" s="134">
        <f>C91*$D$32</f>
        <v>506.19614040404036</v>
      </c>
    </row>
    <row r="92" spans="1:6">
      <c r="A92" s="745" t="str">
        <f>'Base - Módulos'!A81:B81</f>
        <v>B - Ausência por Doença</v>
      </c>
      <c r="B92" s="746"/>
      <c r="C92" s="153">
        <f>'Base - Módulos'!C81</f>
        <v>1.3888888888888888E-2</v>
      </c>
      <c r="D92" s="126">
        <f>C92*$D$32</f>
        <v>63.274517550505045</v>
      </c>
    </row>
    <row r="93" spans="1:6">
      <c r="A93" s="745" t="str">
        <f>'Base - Módulos'!A82:B82</f>
        <v>C - Licença-Paternidade e Ausências Legais</v>
      </c>
      <c r="B93" s="746"/>
      <c r="C93" s="153">
        <f>'Base - Módulos'!C82</f>
        <v>8.4305555555555557E-3</v>
      </c>
      <c r="D93" s="126">
        <f>C93*$D$32</f>
        <v>38.40763215315657</v>
      </c>
    </row>
    <row r="94" spans="1:6">
      <c r="A94" s="745" t="str">
        <f>'Base - Módulos'!A83:B83</f>
        <v>D - Ausência por Acidente de Trabalho</v>
      </c>
      <c r="B94" s="746"/>
      <c r="C94" s="153">
        <f>'Base - Módulos'!C83</f>
        <v>3.3333333333333335E-3</v>
      </c>
      <c r="D94" s="126">
        <f>C94*$D$32</f>
        <v>15.185884212121213</v>
      </c>
    </row>
    <row r="95" spans="1:6">
      <c r="A95" s="745" t="str">
        <f>'Base - Módulos'!A84:B84</f>
        <v>E - Outros</v>
      </c>
      <c r="B95" s="746"/>
      <c r="C95" s="153">
        <f>'Base - Módulos'!C84</f>
        <v>0</v>
      </c>
      <c r="D95" s="49">
        <f>C95*$D$32</f>
        <v>0</v>
      </c>
    </row>
    <row r="96" spans="1:6">
      <c r="A96" s="748" t="str">
        <f>'Base - Módulos'!A85:B85</f>
        <v xml:space="preserve">      Sub-Total</v>
      </c>
      <c r="B96" s="898"/>
      <c r="C96" s="154">
        <f>SUM(C91:C95)</f>
        <v>0.13676388888888888</v>
      </c>
      <c r="D96" s="207">
        <f>SUM(D91:D95)</f>
        <v>623.06417431982322</v>
      </c>
    </row>
    <row r="97" spans="1:10" ht="13.5" thickBot="1">
      <c r="A97" s="745" t="str">
        <f>'Base - Módulos'!A86:B86</f>
        <v>F - Incidência Submódulo 4.1 sobre Custo de Reposição</v>
      </c>
      <c r="B97" s="746"/>
      <c r="C97" s="156">
        <f>'Base - Módulos'!C86</f>
        <v>5.0329111111111123E-2</v>
      </c>
      <c r="D97" s="157">
        <f>C97*D32</f>
        <v>229.287616149695</v>
      </c>
    </row>
    <row r="98" spans="1:10" ht="13.5" thickBot="1">
      <c r="A98" s="201" t="str">
        <f>'Base - Módulos'!A87</f>
        <v xml:space="preserve">      Total</v>
      </c>
      <c r="B98" s="202"/>
      <c r="C98" s="203">
        <f>SUM(C96:C97)</f>
        <v>0.18709300000000001</v>
      </c>
      <c r="D98" s="142">
        <f>D96+D97</f>
        <v>852.35179046951816</v>
      </c>
      <c r="E98" s="110"/>
    </row>
    <row r="99" spans="1:10" ht="13.5" thickBot="1">
      <c r="A99" s="750"/>
      <c r="B99" s="751"/>
      <c r="C99" s="751"/>
      <c r="D99" s="61"/>
    </row>
    <row r="100" spans="1:10" ht="13.5" thickBot="1">
      <c r="A100" s="723" t="str">
        <f>'Base - Módulos'!A89:B89</f>
        <v xml:space="preserve">Resumo do Módulo 4 </v>
      </c>
      <c r="B100" s="724"/>
      <c r="C100" s="124" t="s">
        <v>197</v>
      </c>
      <c r="D100" s="112" t="s">
        <v>20</v>
      </c>
    </row>
    <row r="101" spans="1:10">
      <c r="A101" s="752" t="str">
        <f>'Base - Módulos'!A90:B90</f>
        <v>4.1 - Encargos Previdênciários e FGTS</v>
      </c>
      <c r="B101" s="753"/>
      <c r="C101" s="158">
        <f>C67</f>
        <v>0.3680000000000001</v>
      </c>
      <c r="D101" s="134">
        <f>D67</f>
        <v>1676.5216170181818</v>
      </c>
    </row>
    <row r="102" spans="1:10">
      <c r="A102" s="745" t="str">
        <f>'Base - Módulos'!A91:B91</f>
        <v>4.2 - 13º Salário</v>
      </c>
      <c r="B102" s="746"/>
      <c r="C102" s="159">
        <f>C71+C72</f>
        <v>0.114</v>
      </c>
      <c r="D102" s="128">
        <f>D73</f>
        <v>519.35724005454551</v>
      </c>
    </row>
    <row r="103" spans="1:10">
      <c r="A103" s="745" t="str">
        <f>'Base - Módulos'!A92:B92</f>
        <v>4.3 - Afastamento Maternidade</v>
      </c>
      <c r="B103" s="746"/>
      <c r="C103" s="127">
        <f>C76+C77</f>
        <v>1.7733333333333334E-3</v>
      </c>
      <c r="D103" s="128">
        <f>D78</f>
        <v>8.0788904008484845</v>
      </c>
      <c r="I103" s="64"/>
    </row>
    <row r="104" spans="1:10">
      <c r="A104" s="745" t="str">
        <f>'Base - Módulos'!A93:B93</f>
        <v>4.4 - Provisão para Rescisão</v>
      </c>
      <c r="B104" s="746"/>
      <c r="C104" s="127">
        <f>SUM(C81:C87)</f>
        <v>5.5075191358024689E-2</v>
      </c>
      <c r="D104" s="128">
        <f>D88</f>
        <v>250.90964367701454</v>
      </c>
    </row>
    <row r="105" spans="1:10" ht="13.5" thickBot="1">
      <c r="A105" s="745" t="str">
        <f>'Base - Módulos'!A94:B94</f>
        <v xml:space="preserve">4.5 - Composição do Custo de Reposição do Profissional Ausente </v>
      </c>
      <c r="B105" s="746"/>
      <c r="C105" s="160">
        <f>SUM(C96:C97)</f>
        <v>0.18709300000000001</v>
      </c>
      <c r="D105" s="157">
        <f>D98</f>
        <v>852.35179046951816</v>
      </c>
    </row>
    <row r="106" spans="1:10" ht="13.5" thickBot="1">
      <c r="A106" s="723" t="str">
        <f>'Base - Módulos'!A95:B95</f>
        <v xml:space="preserve">      Total</v>
      </c>
      <c r="B106" s="724"/>
      <c r="C106" s="161">
        <f>SUM(C101:C105)</f>
        <v>0.72594152469135809</v>
      </c>
      <c r="D106" s="123">
        <f>SUM(D101:D105)</f>
        <v>3307.2191816201089</v>
      </c>
      <c r="E106" s="100"/>
      <c r="F106" s="100"/>
      <c r="I106" s="64"/>
    </row>
    <row r="107" spans="1:10">
      <c r="A107" s="725"/>
      <c r="B107" s="726"/>
      <c r="C107" s="726"/>
      <c r="D107" s="162"/>
    </row>
    <row r="108" spans="1:10">
      <c r="A108" s="727" t="s">
        <v>62</v>
      </c>
      <c r="B108" s="728"/>
      <c r="C108" s="728"/>
      <c r="D108" s="728"/>
    </row>
    <row r="109" spans="1:10" ht="13.5" thickBot="1">
      <c r="A109" s="729"/>
      <c r="B109" s="730"/>
      <c r="C109" s="730"/>
      <c r="D109" s="61"/>
      <c r="G109" s="241"/>
    </row>
    <row r="110" spans="1:10" ht="13.5" thickBot="1">
      <c r="A110" s="163" t="str">
        <f>'Base - Módulos'!A99</f>
        <v>5 - Custos Indiretos, Tributos e Lucro</v>
      </c>
      <c r="B110" s="731" t="s">
        <v>197</v>
      </c>
      <c r="C110" s="732"/>
      <c r="D110" s="164" t="s">
        <v>20</v>
      </c>
      <c r="J110" s="64"/>
    </row>
    <row r="111" spans="1:10">
      <c r="A111" s="165" t="str">
        <f>'Base - Módulos'!A100</f>
        <v>A - Custos Indiretos</v>
      </c>
      <c r="B111" s="282">
        <f>'Base - Módulos'!B100:C100</f>
        <v>113.7</v>
      </c>
      <c r="C111" s="209"/>
      <c r="D111" s="134">
        <f>B111*B23</f>
        <v>227.4</v>
      </c>
      <c r="I111" s="64"/>
    </row>
    <row r="112" spans="1:10">
      <c r="A112" s="48" t="str">
        <f>'Base - Módulos'!A101</f>
        <v>B - Tributos</v>
      </c>
      <c r="B112" s="168" t="str">
        <f>'Base - Módulos'!B101:C101</f>
        <v>%</v>
      </c>
      <c r="C112" s="210" t="str">
        <f>B112</f>
        <v>%</v>
      </c>
      <c r="D112" s="211"/>
    </row>
    <row r="113" spans="1:9" ht="12.75" customHeight="1">
      <c r="A113" s="48" t="str">
        <f>'Base - Módulos'!A102</f>
        <v xml:space="preserve">      B.1 - Tributos Federais (Cofins)</v>
      </c>
      <c r="B113" s="169">
        <f>'Base - Módulos'!B102:C102</f>
        <v>3</v>
      </c>
      <c r="C113" s="168">
        <f>((100/((100-$B$118)%)-100)*B113)/$B$118</f>
        <v>3.1965903036760874</v>
      </c>
      <c r="D113" s="211">
        <f>((D32+D45+D54+D106+D111+D119)*C113)%</f>
        <v>304.6413179979503</v>
      </c>
    </row>
    <row r="114" spans="1:9">
      <c r="A114" s="48" t="str">
        <f>'Base - Módulos'!A103</f>
        <v xml:space="preserve">      B.1 - Tributos Federais (PIS)</v>
      </c>
      <c r="B114" s="169">
        <f>'Base - Módulos'!B103:C103</f>
        <v>0.65</v>
      </c>
      <c r="C114" s="212">
        <f>((100/((100-$B$118)%)-100)*B114)/$B$118</f>
        <v>0.69259456579648571</v>
      </c>
      <c r="D114" s="211">
        <f>((D32+D45+D54+D106+D111+D119)*C114)%</f>
        <v>66.005618899555898</v>
      </c>
    </row>
    <row r="115" spans="1:9">
      <c r="A115" s="48" t="str">
        <f>'Base - Módulos'!A104</f>
        <v xml:space="preserve">      B.2 - Tributos Estaduais (não se aplica)</v>
      </c>
      <c r="B115" s="169"/>
      <c r="C115" s="212"/>
      <c r="D115" s="211">
        <v>0</v>
      </c>
    </row>
    <row r="116" spans="1:9">
      <c r="A116" s="48" t="str">
        <f>'Base - Módulos'!A105</f>
        <v xml:space="preserve">      B.3 - Tributos Municipais (ISS)</v>
      </c>
      <c r="B116" s="169">
        <f>100*'ISS VIGILANCIA'!B6</f>
        <v>2.5</v>
      </c>
      <c r="C116" s="212">
        <f>((100/((100-$B$118)%)-100)*B116)/$B$118</f>
        <v>2.6638252530634063</v>
      </c>
      <c r="D116" s="211">
        <f>((D32+D45+D54+D106+D111+D119)*C116)%</f>
        <v>253.8677649982919</v>
      </c>
      <c r="I116" s="64"/>
    </row>
    <row r="117" spans="1:9">
      <c r="A117" s="48" t="str">
        <f>'Base - Módulos'!A106</f>
        <v xml:space="preserve">      B.4 - Outros Tributos (não se aplica)</v>
      </c>
      <c r="B117" s="169"/>
      <c r="C117" s="212"/>
      <c r="D117" s="211">
        <v>0</v>
      </c>
    </row>
    <row r="118" spans="1:9">
      <c r="A118" s="48" t="str">
        <f>'Base - Módulos'!A107</f>
        <v xml:space="preserve">      Total Tributos (B)</v>
      </c>
      <c r="B118" s="213">
        <f>SUM(B113:B117)</f>
        <v>6.15</v>
      </c>
      <c r="C118" s="214">
        <f>SUM(C113:C117)</f>
        <v>6.55301012253598</v>
      </c>
      <c r="D118" s="215">
        <f>SUM(D113:D117)</f>
        <v>624.51470189579811</v>
      </c>
      <c r="F118" s="100"/>
    </row>
    <row r="119" spans="1:9" ht="13.5" thickBot="1">
      <c r="A119" s="48" t="str">
        <f>'Base - Módulos'!A108</f>
        <v>C - Lucro</v>
      </c>
      <c r="B119" s="216">
        <f>'Base - Módulos'!B108:C108</f>
        <v>136.4</v>
      </c>
      <c r="C119" s="217"/>
      <c r="D119" s="128">
        <f>B119*B23</f>
        <v>272.8</v>
      </c>
    </row>
    <row r="120" spans="1:9" ht="13.5" thickBot="1">
      <c r="A120" s="720" t="str">
        <f>'Base - Módulos'!A109:C109</f>
        <v xml:space="preserve">      Total</v>
      </c>
      <c r="B120" s="721"/>
      <c r="C120" s="900"/>
      <c r="D120" s="142">
        <f>D111+D118+D119</f>
        <v>1124.714701895798</v>
      </c>
      <c r="E120" s="100"/>
    </row>
    <row r="121" spans="1:9" ht="13.5" thickBot="1">
      <c r="A121" s="719"/>
      <c r="B121" s="719"/>
      <c r="C121" s="719"/>
      <c r="D121" s="162"/>
    </row>
    <row r="122" spans="1:9" ht="13.5" thickBot="1">
      <c r="A122" s="720" t="s">
        <v>73</v>
      </c>
      <c r="B122" s="721"/>
      <c r="C122" s="900"/>
      <c r="D122" s="174">
        <f>D32+D45+D54+D106+D120</f>
        <v>10154.710599931652</v>
      </c>
      <c r="E122" s="175"/>
      <c r="F122" s="100">
        <f>'Resumo Geral'!CC8-'CARGOS BETIM'!D122</f>
        <v>0</v>
      </c>
    </row>
    <row r="123" spans="1:9" ht="13.5" thickBot="1"/>
    <row r="124" spans="1:9" ht="13.5" thickBot="1">
      <c r="A124" s="720" t="s">
        <v>195</v>
      </c>
      <c r="B124" s="721"/>
      <c r="C124" s="900"/>
      <c r="D124" s="174">
        <f>D122*12</f>
        <v>121856.52719917982</v>
      </c>
      <c r="E124" s="240"/>
    </row>
    <row r="125" spans="1:9">
      <c r="D125" s="178"/>
    </row>
  </sheetData>
  <sheetProtection algorithmName="SHA-512" hashValue="oKuVkpgu3685xmAL2GJs94GPbEEN3OoIoJbwU12oARUeBtkT/eY0J5PSCiX8WWz8k3rvnF7w/pABhZ4zQdZ7LQ==" saltValue="CZLJjv/xGhwwhZe4lEqQOQ==" spinCount="100000" sheet="1" objects="1" scenarios="1"/>
  <mergeCells count="100">
    <mergeCell ref="A8:C8"/>
    <mergeCell ref="A16:D16"/>
    <mergeCell ref="A17:D17"/>
    <mergeCell ref="A25:B25"/>
    <mergeCell ref="A1:D1"/>
    <mergeCell ref="A2:D2"/>
    <mergeCell ref="A5:C5"/>
    <mergeCell ref="A6:C6"/>
    <mergeCell ref="A7:C7"/>
    <mergeCell ref="A26:B26"/>
    <mergeCell ref="A27:B27"/>
    <mergeCell ref="A28:B28"/>
    <mergeCell ref="A9:C9"/>
    <mergeCell ref="A10:D10"/>
    <mergeCell ref="A11:C11"/>
    <mergeCell ref="A12:D12"/>
    <mergeCell ref="A13:D13"/>
    <mergeCell ref="A15:D15"/>
    <mergeCell ref="A29:B29"/>
    <mergeCell ref="A30:B30"/>
    <mergeCell ref="A31:B31"/>
    <mergeCell ref="A32:C32"/>
    <mergeCell ref="A33:C33"/>
    <mergeCell ref="A45:C45"/>
    <mergeCell ref="A34:D34"/>
    <mergeCell ref="A35:C35"/>
    <mergeCell ref="A36:B36"/>
    <mergeCell ref="A37:B37"/>
    <mergeCell ref="A38:B38"/>
    <mergeCell ref="A39:B39"/>
    <mergeCell ref="A40:B40"/>
    <mergeCell ref="A41:B41"/>
    <mergeCell ref="A42:B42"/>
    <mergeCell ref="A43:B43"/>
    <mergeCell ref="A44:B44"/>
    <mergeCell ref="A57:C57"/>
    <mergeCell ref="A46:C46"/>
    <mergeCell ref="A47:D47"/>
    <mergeCell ref="A48:C48"/>
    <mergeCell ref="A49:B49"/>
    <mergeCell ref="A50:B50"/>
    <mergeCell ref="A51:B51"/>
    <mergeCell ref="A52:B52"/>
    <mergeCell ref="A53:B53"/>
    <mergeCell ref="A54:C54"/>
    <mergeCell ref="A55:C55"/>
    <mergeCell ref="A56:D56"/>
    <mergeCell ref="A69:B69"/>
    <mergeCell ref="A58:B58"/>
    <mergeCell ref="A59:B59"/>
    <mergeCell ref="A60:B60"/>
    <mergeCell ref="A61:B61"/>
    <mergeCell ref="A62:B62"/>
    <mergeCell ref="A63:B63"/>
    <mergeCell ref="A64:B64"/>
    <mergeCell ref="A65:B65"/>
    <mergeCell ref="A66:B66"/>
    <mergeCell ref="A67:B67"/>
    <mergeCell ref="A68:C68"/>
    <mergeCell ref="A82:B82"/>
    <mergeCell ref="A70:B70"/>
    <mergeCell ref="A71:B71"/>
    <mergeCell ref="A72:B72"/>
    <mergeCell ref="A74:C74"/>
    <mergeCell ref="A75:B75"/>
    <mergeCell ref="A76:B76"/>
    <mergeCell ref="A77:B77"/>
    <mergeCell ref="A79:C79"/>
    <mergeCell ref="A80:B80"/>
    <mergeCell ref="A81:B81"/>
    <mergeCell ref="A95:B95"/>
    <mergeCell ref="A83:B83"/>
    <mergeCell ref="A84:B84"/>
    <mergeCell ref="A85:B85"/>
    <mergeCell ref="A86:B86"/>
    <mergeCell ref="A87:B87"/>
    <mergeCell ref="A89:C89"/>
    <mergeCell ref="A90:B90"/>
    <mergeCell ref="A91:B91"/>
    <mergeCell ref="A92:B92"/>
    <mergeCell ref="A93:B93"/>
    <mergeCell ref="A94:B94"/>
    <mergeCell ref="A108:D108"/>
    <mergeCell ref="A96:B96"/>
    <mergeCell ref="A97:B97"/>
    <mergeCell ref="A99:C99"/>
    <mergeCell ref="A100:B100"/>
    <mergeCell ref="A101:B101"/>
    <mergeCell ref="A102:B102"/>
    <mergeCell ref="A103:B103"/>
    <mergeCell ref="A104:B104"/>
    <mergeCell ref="A105:B105"/>
    <mergeCell ref="A106:B106"/>
    <mergeCell ref="A107:C107"/>
    <mergeCell ref="A124:C124"/>
    <mergeCell ref="A109:C109"/>
    <mergeCell ref="B110:C110"/>
    <mergeCell ref="A120:C120"/>
    <mergeCell ref="A121:C121"/>
    <mergeCell ref="A122:C122"/>
  </mergeCells>
  <printOptions horizontalCentered="1"/>
  <pageMargins left="0.39370078740157483" right="0.39370078740157483" top="1.1811023622047245" bottom="0.39370078740157483" header="0.39370078740157483" footer="0.39370078740157483"/>
  <pageSetup scale="40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16" zoomScale="110" zoomScaleNormal="100" zoomScaleSheetLayoutView="110" workbookViewId="0">
      <selection activeCell="E13" sqref="E13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7" style="179" customWidth="1"/>
    <col min="5" max="6" width="9.140625" style="53"/>
    <col min="7" max="7" width="10.42578125" style="53" bestFit="1" customWidth="1"/>
    <col min="8" max="16384" width="9.140625" style="53"/>
  </cols>
  <sheetData>
    <row r="1" spans="1:5">
      <c r="A1" s="770" t="str">
        <f>'Base - Módulos'!A1:C1</f>
        <v>Apenso V - Planilha de Composição de Custos</v>
      </c>
      <c r="B1" s="771"/>
      <c r="C1" s="771"/>
      <c r="D1" s="771"/>
    </row>
    <row r="2" spans="1:5">
      <c r="A2" s="772" t="s">
        <v>298</v>
      </c>
      <c r="B2" s="773"/>
      <c r="C2" s="773"/>
      <c r="D2" s="773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4" t="str">
        <f>'Base - Módulos'!A5:C5</f>
        <v>Tipo de Serviço</v>
      </c>
      <c r="B5" s="775"/>
      <c r="C5" s="864"/>
      <c r="D5" s="57" t="s">
        <v>267</v>
      </c>
    </row>
    <row r="6" spans="1:5">
      <c r="A6" s="745" t="str">
        <f>'Base - Módulos'!A6:C6</f>
        <v>Salário Normativo da Categoria Profissional</v>
      </c>
      <c r="B6" s="747"/>
      <c r="C6" s="919"/>
      <c r="D6" s="227">
        <f>CCT!G14</f>
        <v>1602.86</v>
      </c>
    </row>
    <row r="7" spans="1:5" ht="25.5">
      <c r="A7" s="745" t="str">
        <f>'Base - Módulos'!A7:C7</f>
        <v>Categoria Profissional - Jornada</v>
      </c>
      <c r="B7" s="747"/>
      <c r="C7" s="919"/>
      <c r="D7" s="59" t="s">
        <v>291</v>
      </c>
    </row>
    <row r="8" spans="1:5" ht="13.5" thickBot="1">
      <c r="A8" s="745" t="str">
        <f>'Base - Módulos'!A8:C8</f>
        <v>Data Base da Categoria</v>
      </c>
      <c r="B8" s="747"/>
      <c r="C8" s="919"/>
      <c r="D8" s="60">
        <v>42370</v>
      </c>
    </row>
    <row r="9" spans="1:5" ht="15.75" customHeight="1">
      <c r="A9" s="725"/>
      <c r="B9" s="726"/>
      <c r="C9" s="726"/>
      <c r="D9" s="61"/>
    </row>
    <row r="10" spans="1:5" ht="15.75" customHeight="1">
      <c r="A10" s="727" t="s">
        <v>18</v>
      </c>
      <c r="B10" s="728"/>
      <c r="C10" s="728"/>
      <c r="D10" s="728"/>
    </row>
    <row r="11" spans="1:5" ht="15.75" customHeight="1" thickBot="1">
      <c r="A11" s="729"/>
      <c r="B11" s="730"/>
      <c r="C11" s="730"/>
      <c r="D11" s="61"/>
    </row>
    <row r="12" spans="1:5" ht="13.5" thickBot="1">
      <c r="A12" s="723" t="str">
        <f>'Base - Módulos'!A12:B12</f>
        <v>1 - Composição da Remuneração</v>
      </c>
      <c r="B12" s="724"/>
      <c r="C12" s="228" t="s">
        <v>197</v>
      </c>
      <c r="D12" s="112" t="s">
        <v>20</v>
      </c>
    </row>
    <row r="13" spans="1:5">
      <c r="A13" s="752" t="str">
        <f>'Base - Módulos'!A13:B13</f>
        <v>A - Salário Base</v>
      </c>
      <c r="B13" s="753"/>
      <c r="C13" s="229">
        <v>1</v>
      </c>
      <c r="D13" s="146">
        <f>D6*C13</f>
        <v>1602.86</v>
      </c>
    </row>
    <row r="14" spans="1:5">
      <c r="A14" s="777" t="str">
        <f>'Base - Módulos'!A14:B14</f>
        <v>B - Adicional de Periculosidade</v>
      </c>
      <c r="B14" s="778"/>
      <c r="C14" s="105">
        <f>'Base - Módulos'!C14</f>
        <v>0.3</v>
      </c>
      <c r="D14" s="69">
        <f>D13*C14</f>
        <v>480.85799999999995</v>
      </c>
    </row>
    <row r="15" spans="1:5">
      <c r="A15" s="777" t="str">
        <f>'Base - Módulos'!A15:B15</f>
        <v>C - Adicional de Insalubridade</v>
      </c>
      <c r="B15" s="778"/>
      <c r="C15" s="115">
        <f>'Base - Módulos'!C15</f>
        <v>0</v>
      </c>
      <c r="D15" s="69">
        <v>0</v>
      </c>
    </row>
    <row r="16" spans="1:5">
      <c r="A16" s="777" t="str">
        <f>'Base - Módulos'!A16:B16</f>
        <v>D - Adicional Noturno</v>
      </c>
      <c r="B16" s="778"/>
      <c r="C16" s="103">
        <v>0</v>
      </c>
      <c r="D16" s="69">
        <f>(D13+D14)*C16</f>
        <v>0</v>
      </c>
    </row>
    <row r="17" spans="1:10">
      <c r="A17" s="777" t="str">
        <f>'Base - Módulos'!A17:B17</f>
        <v>E - Hora Noturna Adicional</v>
      </c>
      <c r="B17" s="778"/>
      <c r="C17" s="105">
        <v>0</v>
      </c>
      <c r="D17" s="69">
        <v>0</v>
      </c>
    </row>
    <row r="18" spans="1:10">
      <c r="A18" s="777" t="str">
        <f>'Base - Módulos'!A18:B18</f>
        <v>F - Adicional de Hora Extra</v>
      </c>
      <c r="B18" s="778"/>
      <c r="C18" s="105">
        <v>0</v>
      </c>
      <c r="D18" s="69">
        <v>0</v>
      </c>
    </row>
    <row r="19" spans="1:10">
      <c r="A19" s="777" t="str">
        <f>'Base - Módulos'!A19:B19</f>
        <v>G - Intervalo Intrajornada</v>
      </c>
      <c r="B19" s="778"/>
      <c r="C19" s="103">
        <f>1/220*15.5</f>
        <v>7.045454545454545E-2</v>
      </c>
      <c r="D19" s="69">
        <f>(D13+D14+D16)*C19</f>
        <v>146.80740454545452</v>
      </c>
      <c r="G19" s="327"/>
    </row>
    <row r="20" spans="1:10" ht="13.5" thickBot="1">
      <c r="A20" s="777" t="str">
        <f>'Base - Módulos'!A20:B20</f>
        <v>H - Feriado Nacional - Súmula 444/2012 - TST  e Dia do Vigilante</v>
      </c>
      <c r="B20" s="778"/>
      <c r="C20" s="106">
        <f>1/220*12*5/12</f>
        <v>2.2727272727272724E-2</v>
      </c>
      <c r="D20" s="325">
        <f>(D13+D14)*C20</f>
        <v>47.357227272727265</v>
      </c>
      <c r="E20" s="107"/>
    </row>
    <row r="21" spans="1:10" ht="13.5" thickBot="1">
      <c r="A21" s="723" t="str">
        <f>'Base - Módulos'!A21:C21</f>
        <v xml:space="preserve">      Total da Remuneração</v>
      </c>
      <c r="B21" s="754"/>
      <c r="C21" s="724"/>
      <c r="D21" s="97">
        <f>SUM(D13:D20)</f>
        <v>2277.8826318181818</v>
      </c>
    </row>
    <row r="22" spans="1:10">
      <c r="A22" s="725"/>
      <c r="B22" s="726"/>
      <c r="C22" s="726"/>
      <c r="D22" s="61"/>
    </row>
    <row r="23" spans="1:10">
      <c r="A23" s="727" t="s">
        <v>28</v>
      </c>
      <c r="B23" s="728"/>
      <c r="C23" s="728"/>
      <c r="D23" s="728"/>
    </row>
    <row r="24" spans="1:10" ht="13.5" thickBot="1">
      <c r="A24" s="729"/>
      <c r="B24" s="730"/>
      <c r="C24" s="730"/>
      <c r="D24" s="61"/>
    </row>
    <row r="25" spans="1:10" ht="13.5" thickBot="1">
      <c r="A25" s="723" t="str">
        <f>'Base - Módulos'!A25:B25</f>
        <v xml:space="preserve">2 - Benefícios Mensais e Diários </v>
      </c>
      <c r="B25" s="754"/>
      <c r="C25" s="111" t="s">
        <v>197</v>
      </c>
      <c r="D25" s="112" t="s">
        <v>20</v>
      </c>
      <c r="F25" s="64"/>
      <c r="J25" s="64"/>
    </row>
    <row r="26" spans="1:10">
      <c r="A26" s="752" t="str">
        <f>'Base - Módulos'!A26:B26</f>
        <v>A - Auxílio Alimentação (Cesta Básica)</v>
      </c>
      <c r="B26" s="753"/>
      <c r="C26" s="113">
        <f>PARÂMETRO!C3</f>
        <v>112.9</v>
      </c>
      <c r="D26" s="104">
        <f>$C$13*C26</f>
        <v>112.9</v>
      </c>
      <c r="H26" s="64"/>
    </row>
    <row r="27" spans="1:10">
      <c r="A27" s="745" t="str">
        <f>'Base - Módulos'!A27:B27</f>
        <v>B - Auxílio Alimentação (Tíquete Refeição)</v>
      </c>
      <c r="B27" s="747"/>
      <c r="C27" s="230">
        <f>PARÂMETRO!D3</f>
        <v>15.99</v>
      </c>
      <c r="D27" s="231">
        <f>(C27*15.5-C27*15.5*10%)*C13</f>
        <v>223.06049999999999</v>
      </c>
    </row>
    <row r="28" spans="1:10">
      <c r="A28" s="745" t="str">
        <f>'Base - Módulos'!A28:B28</f>
        <v>C - Auxílio Transporte -Vr. Total do VT deduzido da parcela descontada do empregado</v>
      </c>
      <c r="B28" s="747"/>
      <c r="C28" s="115">
        <f>PARÂMETRO!E13</f>
        <v>3.7</v>
      </c>
      <c r="D28" s="116">
        <f>(2*$C$28*15.5*C13)-(IF(D13*6%&lt;=(2*$C$28*15.5*C13),D13*6%,(2*$C$28*15.5*C13)))</f>
        <v>18.528400000000019</v>
      </c>
    </row>
    <row r="29" spans="1:10">
      <c r="A29" s="745" t="str">
        <f>'Base - Módulos'!A29:B29</f>
        <v>D - Auxílio Saúde</v>
      </c>
      <c r="B29" s="746"/>
      <c r="C29" s="117">
        <f>PARÂMETRO!E3</f>
        <v>91.08</v>
      </c>
      <c r="D29" s="118">
        <f>$C$13*C29</f>
        <v>91.08</v>
      </c>
    </row>
    <row r="30" spans="1:10">
      <c r="A30" s="745" t="str">
        <f>'Base - Módulos'!A30:B30</f>
        <v>E - Seguro de Vida</v>
      </c>
      <c r="B30" s="746"/>
      <c r="C30" s="326">
        <f>PARÂMETRO!F3</f>
        <v>17.03</v>
      </c>
      <c r="D30" s="104">
        <f>$C$13*C30</f>
        <v>17.03</v>
      </c>
    </row>
    <row r="31" spans="1:10">
      <c r="A31" s="745" t="str">
        <f>'Base - Módulos'!A31:B31</f>
        <v>F - PAF/PAT</v>
      </c>
      <c r="B31" s="747"/>
      <c r="C31" s="199">
        <f>PARÂMETRO!G3</f>
        <v>0</v>
      </c>
      <c r="D31" s="104">
        <f>$C$13*C31</f>
        <v>0</v>
      </c>
    </row>
    <row r="32" spans="1:10">
      <c r="A32" s="745" t="str">
        <f>'Base - Módulos'!A32:B32</f>
        <v>G - PQM</v>
      </c>
      <c r="B32" s="747"/>
      <c r="C32" s="232">
        <f>PARÂMETRO!H3</f>
        <v>0</v>
      </c>
      <c r="D32" s="104">
        <f>$C$13*C32</f>
        <v>0</v>
      </c>
    </row>
    <row r="33" spans="1:11" ht="13.5" thickBot="1">
      <c r="A33" s="745" t="str">
        <f>'Base - Módulos'!A33:B33</f>
        <v>H - Despesa de Viagem</v>
      </c>
      <c r="B33" s="747"/>
      <c r="C33" s="233">
        <v>0</v>
      </c>
      <c r="D33" s="234">
        <f>C33*C13</f>
        <v>0</v>
      </c>
    </row>
    <row r="34" spans="1:11" ht="13.5" thickBot="1">
      <c r="A34" s="723" t="str">
        <f>'Base - Módulos'!A34:C34</f>
        <v xml:space="preserve">      Total</v>
      </c>
      <c r="B34" s="754"/>
      <c r="C34" s="724"/>
      <c r="D34" s="235">
        <f>SUM(D26:D33)</f>
        <v>462.59890000000007</v>
      </c>
    </row>
    <row r="35" spans="1:11">
      <c r="A35" s="725"/>
      <c r="B35" s="726"/>
      <c r="C35" s="726"/>
      <c r="D35" s="61"/>
    </row>
    <row r="36" spans="1:11">
      <c r="A36" s="727" t="s">
        <v>36</v>
      </c>
      <c r="B36" s="728"/>
      <c r="C36" s="728"/>
      <c r="D36" s="728"/>
      <c r="K36" s="244"/>
    </row>
    <row r="37" spans="1:11" ht="13.5" thickBot="1">
      <c r="A37" s="729"/>
      <c r="B37" s="730"/>
      <c r="C37" s="759"/>
      <c r="D37" s="61"/>
    </row>
    <row r="38" spans="1:11" ht="13.5" thickBot="1">
      <c r="A38" s="723" t="str">
        <f>'Base - Módulos'!A38:B38</f>
        <v>3 - Insumos Diversos</v>
      </c>
      <c r="B38" s="754"/>
      <c r="C38" s="111" t="s">
        <v>197</v>
      </c>
      <c r="D38" s="112" t="s">
        <v>20</v>
      </c>
    </row>
    <row r="39" spans="1:11">
      <c r="A39" s="752" t="str">
        <f>'Base - Módulos'!A39:B39</f>
        <v>A - Uniformes e EPIs</v>
      </c>
      <c r="B39" s="753"/>
      <c r="C39" s="236">
        <f>Uniformes!H10</f>
        <v>62.374249647944445</v>
      </c>
      <c r="D39" s="122">
        <f>C39*$C$13</f>
        <v>62.374249647944445</v>
      </c>
    </row>
    <row r="40" spans="1:11">
      <c r="A40" s="745" t="str">
        <f>'Base - Módulos'!A40:B40</f>
        <v>B - Materiais de Consumo</v>
      </c>
      <c r="B40" s="747"/>
      <c r="C40" s="237">
        <v>0</v>
      </c>
      <c r="D40" s="122">
        <f>C40*$C$13</f>
        <v>0</v>
      </c>
    </row>
    <row r="41" spans="1:11">
      <c r="A41" s="745" t="str">
        <f>'Base - Módulos'!A41:B41</f>
        <v>C - Máquinas e Equipamentos (depreciação)</v>
      </c>
      <c r="B41" s="747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5" t="str">
        <f>'Base - Módulos'!A42:B42</f>
        <v xml:space="preserve">D -Produtos de Limpeza </v>
      </c>
      <c r="B42" s="747"/>
      <c r="C42" s="200">
        <v>0</v>
      </c>
      <c r="D42" s="122">
        <f>C42*$C$13</f>
        <v>0</v>
      </c>
    </row>
    <row r="43" spans="1:11" ht="13.5" thickBot="1">
      <c r="A43" s="723" t="str">
        <f>'Base - Módulos'!A43:C43</f>
        <v xml:space="preserve">      Total</v>
      </c>
      <c r="B43" s="754"/>
      <c r="C43" s="724"/>
      <c r="D43" s="123">
        <f>SUM(D39:D42)</f>
        <v>120.90682638969048</v>
      </c>
    </row>
    <row r="44" spans="1:11">
      <c r="A44" s="725"/>
      <c r="B44" s="726"/>
      <c r="C44" s="726"/>
      <c r="D44" s="61"/>
    </row>
    <row r="45" spans="1:11">
      <c r="A45" s="727" t="s">
        <v>38</v>
      </c>
      <c r="B45" s="728"/>
      <c r="C45" s="728"/>
      <c r="D45" s="728"/>
    </row>
    <row r="46" spans="1:11" ht="13.5" thickBot="1">
      <c r="A46" s="729"/>
      <c r="B46" s="730"/>
      <c r="C46" s="759"/>
      <c r="D46" s="61"/>
    </row>
    <row r="47" spans="1:11" ht="13.5" thickBot="1">
      <c r="A47" s="723" t="str">
        <f>'Base - Módulos'!A47:B47</f>
        <v>4.1 - Encargos Previdenciários e FGTS</v>
      </c>
      <c r="B47" s="724"/>
      <c r="C47" s="124" t="s">
        <v>197</v>
      </c>
      <c r="D47" s="112" t="s">
        <v>20</v>
      </c>
    </row>
    <row r="48" spans="1:11">
      <c r="A48" s="752" t="str">
        <f>'Base - Módulos'!A48:B48</f>
        <v>A - INSS</v>
      </c>
      <c r="B48" s="755"/>
      <c r="C48" s="125">
        <f>'Base - Módulos'!C48</f>
        <v>0.2</v>
      </c>
      <c r="D48" s="126">
        <f>$D$21*C48</f>
        <v>455.57652636363639</v>
      </c>
    </row>
    <row r="49" spans="1:10">
      <c r="A49" s="745" t="str">
        <f>'Base - Módulos'!A49:B49</f>
        <v>B - SESI ou SESC</v>
      </c>
      <c r="B49" s="747"/>
      <c r="C49" s="127">
        <f>'Base - Módulos'!C49</f>
        <v>1.4999999999999999E-2</v>
      </c>
      <c r="D49" s="128">
        <f t="shared" ref="D49:D55" si="0">$D$21*C49</f>
        <v>34.168239477272728</v>
      </c>
    </row>
    <row r="50" spans="1:10">
      <c r="A50" s="745" t="str">
        <f>'Base - Módulos'!A50:B50</f>
        <v>C - SENAI ou SENAC</v>
      </c>
      <c r="B50" s="747"/>
      <c r="C50" s="127">
        <f>'Base - Módulos'!C50</f>
        <v>0.01</v>
      </c>
      <c r="D50" s="128">
        <f t="shared" si="0"/>
        <v>22.778826318181817</v>
      </c>
    </row>
    <row r="51" spans="1:10">
      <c r="A51" s="745" t="str">
        <f>'Base - Módulos'!A51:B51</f>
        <v>D - INCRA</v>
      </c>
      <c r="B51" s="747"/>
      <c r="C51" s="127">
        <f>'Base - Módulos'!C51</f>
        <v>2E-3</v>
      </c>
      <c r="D51" s="128">
        <f t="shared" si="0"/>
        <v>4.5557652636363635</v>
      </c>
    </row>
    <row r="52" spans="1:10">
      <c r="A52" s="745" t="str">
        <f>'Base - Módulos'!A52:B52</f>
        <v>E - Salário Educação</v>
      </c>
      <c r="B52" s="747"/>
      <c r="C52" s="127">
        <f>'Base - Módulos'!C52</f>
        <v>2.5000000000000001E-2</v>
      </c>
      <c r="D52" s="128">
        <f t="shared" si="0"/>
        <v>56.947065795454549</v>
      </c>
    </row>
    <row r="53" spans="1:10">
      <c r="A53" s="745" t="str">
        <f>'Base - Módulos'!A53:B53</f>
        <v>F - FGTS</v>
      </c>
      <c r="B53" s="747"/>
      <c r="C53" s="129">
        <f>'Base - Módulos'!C53</f>
        <v>0.08</v>
      </c>
      <c r="D53" s="49">
        <f t="shared" si="0"/>
        <v>182.23061054545454</v>
      </c>
    </row>
    <row r="54" spans="1:10">
      <c r="A54" s="745" t="str">
        <f>'Base - Módulos'!A54:B54</f>
        <v>G - RAT</v>
      </c>
      <c r="B54" s="747"/>
      <c r="C54" s="129">
        <f>'Base - Módulos'!C54</f>
        <v>0.03</v>
      </c>
      <c r="D54" s="49">
        <f t="shared" si="0"/>
        <v>68.336478954545456</v>
      </c>
    </row>
    <row r="55" spans="1:10" ht="13.5" thickBot="1">
      <c r="A55" s="745" t="str">
        <f>'Base - Módulos'!A55:B55</f>
        <v>H - SEBRAE</v>
      </c>
      <c r="B55" s="747"/>
      <c r="C55" s="129">
        <f>'Base - Módulos'!C55</f>
        <v>6.0000000000000001E-3</v>
      </c>
      <c r="D55" s="49">
        <f t="shared" si="0"/>
        <v>13.66729579090909</v>
      </c>
    </row>
    <row r="56" spans="1:10" ht="13.5" thickBot="1">
      <c r="A56" s="723" t="str">
        <f>'Base - Módulos'!A56:B56</f>
        <v xml:space="preserve">      Total</v>
      </c>
      <c r="B56" s="724"/>
      <c r="C56" s="131">
        <f>SUM(C48:C55)</f>
        <v>0.3680000000000001</v>
      </c>
      <c r="D56" s="132">
        <f>SUM(D48:D55)</f>
        <v>838.26080850909091</v>
      </c>
    </row>
    <row r="57" spans="1:10" ht="13.5" thickBot="1">
      <c r="A57" s="750"/>
      <c r="B57" s="751"/>
      <c r="C57" s="726"/>
      <c r="D57" s="61"/>
    </row>
    <row r="58" spans="1:10" ht="13.5" thickBot="1">
      <c r="A58" s="723" t="str">
        <f>'Base - Módulos'!A58:B58</f>
        <v>4.2 - 13º Salário</v>
      </c>
      <c r="B58" s="724"/>
      <c r="C58" s="124" t="s">
        <v>197</v>
      </c>
      <c r="D58" s="112" t="s">
        <v>20</v>
      </c>
      <c r="J58" s="244"/>
    </row>
    <row r="59" spans="1:10">
      <c r="A59" s="752" t="str">
        <f>'Base - Módulos'!A59:B59</f>
        <v>A - 13º Salário</v>
      </c>
      <c r="B59" s="755"/>
      <c r="C59" s="133">
        <f>'Base - Módulos'!C59</f>
        <v>8.3333333333333329E-2</v>
      </c>
      <c r="D59" s="134">
        <f>C59*D21</f>
        <v>189.82355265151514</v>
      </c>
      <c r="F59" s="135"/>
    </row>
    <row r="60" spans="1:10">
      <c r="A60" s="748" t="str">
        <f>'Base - Módulos'!A60:B60</f>
        <v xml:space="preserve">      Sub-total</v>
      </c>
      <c r="B60" s="749"/>
      <c r="C60" s="136">
        <f>SUM(C59:C59)</f>
        <v>8.3333333333333329E-2</v>
      </c>
      <c r="D60" s="137">
        <f>SUM(D59:D59)</f>
        <v>189.82355265151514</v>
      </c>
    </row>
    <row r="61" spans="1:10" ht="13.5" thickBot="1">
      <c r="A61" s="743" t="str">
        <f>'Base - Módulos'!A61:B61</f>
        <v>B - Incidência Submódulo 4.1 sobre 13º</v>
      </c>
      <c r="B61" s="756"/>
      <c r="C61" s="106">
        <f>'Base - Módulos'!C61</f>
        <v>3.0666666666666675E-2</v>
      </c>
      <c r="D61" s="139">
        <f>D21*C61</f>
        <v>69.855067375757599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259.67862002727276</v>
      </c>
    </row>
    <row r="63" spans="1:10" ht="13.5" thickBot="1">
      <c r="A63" s="750"/>
      <c r="B63" s="751"/>
      <c r="C63" s="759"/>
      <c r="D63" s="61"/>
      <c r="F63" s="143"/>
      <c r="G63" s="144"/>
    </row>
    <row r="64" spans="1:10" ht="13.5" thickBot="1">
      <c r="A64" s="723" t="str">
        <f>'Base - Módulos'!A64:B64</f>
        <v>4.3 - Afastamento Maternidade</v>
      </c>
      <c r="B64" s="754"/>
      <c r="C64" s="111" t="s">
        <v>197</v>
      </c>
      <c r="D64" s="112" t="s">
        <v>20</v>
      </c>
    </row>
    <row r="65" spans="1:8">
      <c r="A65" s="752" t="str">
        <f>'Base - Módulos'!A65:B65</f>
        <v>A - Férias, Adicional de Férias e 13º do substituto de Afast. Maternidade</v>
      </c>
      <c r="B65" s="755"/>
      <c r="C65" s="145">
        <f>'Base - Módulos'!C65</f>
        <v>1.2962962962962963E-3</v>
      </c>
      <c r="D65" s="146">
        <f>D21*C65</f>
        <v>2.9528108190235689</v>
      </c>
    </row>
    <row r="66" spans="1:8" ht="13.5" thickBot="1">
      <c r="A66" s="745" t="str">
        <f>'Base - Módulos'!A66:B66</f>
        <v>B - Incidência Submódulo 4.1 sobre Férias, Adicional de Férias e 13º do substituto de Afast. Mat.</v>
      </c>
      <c r="B66" s="747"/>
      <c r="C66" s="103">
        <f>'Base - Módulos'!C66</f>
        <v>4.7703703703703715E-4</v>
      </c>
      <c r="D66" s="104">
        <f>D21*C66</f>
        <v>1.0866343814006736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4.0394452004242423</v>
      </c>
    </row>
    <row r="68" spans="1:8" ht="13.5" thickBot="1">
      <c r="A68" s="757"/>
      <c r="B68" s="758"/>
      <c r="C68" s="758"/>
      <c r="D68" s="61"/>
    </row>
    <row r="69" spans="1:8" ht="13.5" thickBot="1">
      <c r="A69" s="723" t="str">
        <f>'Base - Módulos'!A69:B69</f>
        <v>4.4 - Provisão para Rescisão</v>
      </c>
      <c r="B69" s="754"/>
      <c r="C69" s="111" t="s">
        <v>197</v>
      </c>
      <c r="D69" s="112" t="s">
        <v>20</v>
      </c>
    </row>
    <row r="70" spans="1:8">
      <c r="A70" s="752" t="str">
        <f>'Base - Módulos'!A70:B70</f>
        <v>A - Aviso Prévio Indenizado e Reflexo do Aviso Prévio Indenizado</v>
      </c>
      <c r="B70" s="755"/>
      <c r="C70" s="147">
        <f>'Base - Módulos'!C70</f>
        <v>5.0183256172839511E-3</v>
      </c>
      <c r="D70" s="126">
        <f t="shared" ref="D70:D76" si="1">C70*$D$21</f>
        <v>11.431156764419368</v>
      </c>
      <c r="H70" s="143"/>
    </row>
    <row r="71" spans="1:8">
      <c r="A71" s="745" t="str">
        <f>'Base - Módulos'!A71:B71</f>
        <v>B -Incidência do FGTS sobre Aviso Prévio Indenizado e Reflexo do Aviso Prévio Indenizado</v>
      </c>
      <c r="B71" s="747"/>
      <c r="C71" s="148">
        <f>'Base - Módulos'!C71</f>
        <v>4.0146604938271608E-4</v>
      </c>
      <c r="D71" s="126">
        <f t="shared" si="1"/>
        <v>0.9144925411535495</v>
      </c>
    </row>
    <row r="72" spans="1:8">
      <c r="A72" s="745" t="str">
        <f>'Base - Módulos'!A72:B72</f>
        <v>C - Multa do FGTS e Contribuição Social do Aviso Prévio Indenizado</v>
      </c>
      <c r="B72" s="747"/>
      <c r="C72" s="148">
        <f>'Base - Módulos'!C72</f>
        <v>2.0073302469135804E-4</v>
      </c>
      <c r="D72" s="126">
        <f t="shared" si="1"/>
        <v>0.45724627057677475</v>
      </c>
    </row>
    <row r="73" spans="1:8">
      <c r="A73" s="745" t="str">
        <f>'Base - Módulos'!A73:B73</f>
        <v>D - Aviso Prévio Trabalhado-APT</v>
      </c>
      <c r="B73" s="747"/>
      <c r="C73" s="148">
        <f>'Base - Módulos'!C73</f>
        <v>3.5000000000000005E-3</v>
      </c>
      <c r="D73" s="126">
        <f t="shared" si="1"/>
        <v>7.9725892113636379</v>
      </c>
    </row>
    <row r="74" spans="1:8">
      <c r="A74" s="745" t="str">
        <f>'Base - Módulos'!A74:B74</f>
        <v>E - Incidência Submódulo 4.1 sobre APT</v>
      </c>
      <c r="B74" s="747"/>
      <c r="C74" s="148">
        <f>'Base - Módulos'!C74</f>
        <v>1.2880000000000005E-3</v>
      </c>
      <c r="D74" s="126">
        <f t="shared" si="1"/>
        <v>2.9339128297818196</v>
      </c>
    </row>
    <row r="75" spans="1:8">
      <c r="A75" s="745" t="str">
        <f>'Base - Módulos'!A75:B75</f>
        <v>F - Multa do FGTS e Contribuição Social do Aviso Prévio Trabalhado</v>
      </c>
      <c r="B75" s="747"/>
      <c r="C75" s="148">
        <f>'Base - Módulos'!C75</f>
        <v>4.2999999999999997E-2</v>
      </c>
      <c r="D75" s="126">
        <f t="shared" si="1"/>
        <v>97.948953168181816</v>
      </c>
    </row>
    <row r="76" spans="1:8" ht="13.5" thickBot="1">
      <c r="A76" s="745" t="str">
        <f>'Base - Módulos'!A76:B76</f>
        <v>G - Indenização Adicional (Art. 9º da Lei nº 7.238/84)</v>
      </c>
      <c r="B76" s="747"/>
      <c r="C76" s="148">
        <f>'Base - Módulos'!C76</f>
        <v>1.6666666666666668E-3</v>
      </c>
      <c r="D76" s="149">
        <f t="shared" si="1"/>
        <v>3.7964710530303032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125.45482183850727</v>
      </c>
    </row>
    <row r="78" spans="1:8" ht="13.5" thickBot="1">
      <c r="A78" s="750"/>
      <c r="B78" s="751"/>
      <c r="C78" s="751"/>
      <c r="D78" s="61"/>
    </row>
    <row r="79" spans="1:8" ht="13.5" thickBot="1">
      <c r="A79" s="723" t="str">
        <f>'Base - Módulos'!A79:B79</f>
        <v>4.5 - Composição do Custo de Reposição do Profissional Ausente</v>
      </c>
      <c r="B79" s="724"/>
      <c r="C79" s="150" t="s">
        <v>197</v>
      </c>
      <c r="D79" s="112" t="s">
        <v>20</v>
      </c>
      <c r="F79" s="241"/>
      <c r="G79" s="64"/>
    </row>
    <row r="80" spans="1:8">
      <c r="A80" s="752" t="str">
        <f>'Base - Módulos'!A80:B80</f>
        <v>A - Férias e Adicional de Férias</v>
      </c>
      <c r="B80" s="755"/>
      <c r="C80" s="152">
        <f>'Base - Módulos'!C80</f>
        <v>0.1111111111111111</v>
      </c>
      <c r="D80" s="134">
        <f>C80*$D$21</f>
        <v>253.09807020202018</v>
      </c>
    </row>
    <row r="81" spans="1:6">
      <c r="A81" s="745" t="str">
        <f>'Base - Módulos'!A81:B81</f>
        <v>B - Ausência por Doença</v>
      </c>
      <c r="B81" s="746"/>
      <c r="C81" s="153">
        <f>'Base - Módulos'!C81</f>
        <v>1.3888888888888888E-2</v>
      </c>
      <c r="D81" s="126">
        <f>C81*$D$21</f>
        <v>31.637258775252523</v>
      </c>
    </row>
    <row r="82" spans="1:6">
      <c r="A82" s="745" t="str">
        <f>'Base - Módulos'!A82:B82</f>
        <v>C - Licença-Paternidade e Ausências Legais</v>
      </c>
      <c r="B82" s="746"/>
      <c r="C82" s="153">
        <f>'Base - Módulos'!C82</f>
        <v>8.4305555555555557E-3</v>
      </c>
      <c r="D82" s="126">
        <f>C82*$D$21</f>
        <v>19.203816076578285</v>
      </c>
    </row>
    <row r="83" spans="1:6">
      <c r="A83" s="745" t="str">
        <f>'Base - Módulos'!A83:B83</f>
        <v>D - Ausência por Acidente de Trabalho</v>
      </c>
      <c r="B83" s="746"/>
      <c r="C83" s="153">
        <f>'Base - Módulos'!C83</f>
        <v>3.3333333333333335E-3</v>
      </c>
      <c r="D83" s="126">
        <f>C83*$D$21</f>
        <v>7.5929421060606064</v>
      </c>
    </row>
    <row r="84" spans="1:6">
      <c r="A84" s="745" t="str">
        <f>'Base - Módulos'!A84:B84</f>
        <v>E - Outros</v>
      </c>
      <c r="B84" s="746"/>
      <c r="C84" s="153">
        <f>'Base - Módulos'!C84</f>
        <v>0</v>
      </c>
      <c r="D84" s="49">
        <f>C84*$D$21</f>
        <v>0</v>
      </c>
    </row>
    <row r="85" spans="1:6">
      <c r="A85" s="748" t="str">
        <f>'Base - Módulos'!A85:B85</f>
        <v xml:space="preserve">      Sub-Total</v>
      </c>
      <c r="B85" s="898"/>
      <c r="C85" s="154">
        <f>SUM(C80:C84)</f>
        <v>0.13676388888888888</v>
      </c>
      <c r="D85" s="207">
        <f>SUM(D80:D84)</f>
        <v>311.53208715991161</v>
      </c>
    </row>
    <row r="86" spans="1:6" ht="13.5" thickBot="1">
      <c r="A86" s="745" t="str">
        <f>'Base - Módulos'!A86:B86</f>
        <v>F - Incidência Submódulo 4.1 sobre Custo de Reposição</v>
      </c>
      <c r="B86" s="746"/>
      <c r="C86" s="156">
        <f>'Base - Módulos'!C86</f>
        <v>5.0329111111111123E-2</v>
      </c>
      <c r="D86" s="157">
        <f>C86*D21</f>
        <v>114.6438080748475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426.17589523475908</v>
      </c>
    </row>
    <row r="88" spans="1:6" ht="13.5" thickBot="1">
      <c r="A88" s="750"/>
      <c r="B88" s="751"/>
      <c r="C88" s="751"/>
      <c r="D88" s="61"/>
    </row>
    <row r="89" spans="1:6" ht="13.5" thickBot="1">
      <c r="A89" s="723" t="str">
        <f>'Base - Módulos'!A89:B89</f>
        <v xml:space="preserve">Resumo do Módulo 4 </v>
      </c>
      <c r="B89" s="724"/>
      <c r="C89" s="124" t="s">
        <v>197</v>
      </c>
      <c r="D89" s="112" t="s">
        <v>20</v>
      </c>
    </row>
    <row r="90" spans="1:6">
      <c r="A90" s="752" t="str">
        <f>'Base - Módulos'!A90:B90</f>
        <v>4.1 - Encargos Previdênciários e FGTS</v>
      </c>
      <c r="B90" s="753"/>
      <c r="C90" s="158">
        <f>C56</f>
        <v>0.3680000000000001</v>
      </c>
      <c r="D90" s="134">
        <f>D56</f>
        <v>838.26080850909091</v>
      </c>
    </row>
    <row r="91" spans="1:6">
      <c r="A91" s="745" t="str">
        <f>'Base - Módulos'!A91:B91</f>
        <v>4.2 - 13º Salário</v>
      </c>
      <c r="B91" s="746"/>
      <c r="C91" s="159">
        <f>C60+C61</f>
        <v>0.114</v>
      </c>
      <c r="D91" s="128">
        <f>D62</f>
        <v>259.67862002727276</v>
      </c>
    </row>
    <row r="92" spans="1:6">
      <c r="A92" s="745" t="str">
        <f>'Base - Módulos'!A92:B92</f>
        <v>4.3 - Afastamento Maternidade</v>
      </c>
      <c r="B92" s="746"/>
      <c r="C92" s="127">
        <f>C65+C66</f>
        <v>1.7733333333333334E-3</v>
      </c>
      <c r="D92" s="128">
        <f>D67</f>
        <v>4.0394452004242423</v>
      </c>
    </row>
    <row r="93" spans="1:6">
      <c r="A93" s="745" t="str">
        <f>'Base - Módulos'!A93:B93</f>
        <v>4.4 - Provisão para Rescisão</v>
      </c>
      <c r="B93" s="746"/>
      <c r="C93" s="127">
        <f>SUM(C70:C76)</f>
        <v>5.5075191358024689E-2</v>
      </c>
      <c r="D93" s="128">
        <f>D77</f>
        <v>125.45482183850727</v>
      </c>
    </row>
    <row r="94" spans="1:6" ht="13.5" thickBot="1">
      <c r="A94" s="745" t="str">
        <f>'Base - Módulos'!A94:B94</f>
        <v xml:space="preserve">4.5 - Composição do Custo de Reposição do Profissional Ausente </v>
      </c>
      <c r="B94" s="746"/>
      <c r="C94" s="160">
        <f>SUM(C85:C86)</f>
        <v>0.18709300000000001</v>
      </c>
      <c r="D94" s="157">
        <f>D87</f>
        <v>426.17589523475908</v>
      </c>
    </row>
    <row r="95" spans="1:6" ht="13.5" thickBot="1">
      <c r="A95" s="723" t="str">
        <f>'Base - Módulos'!A95:B95</f>
        <v xml:space="preserve">      Total</v>
      </c>
      <c r="B95" s="724"/>
      <c r="C95" s="161">
        <f>SUM(C90:C94)</f>
        <v>0.72594152469135809</v>
      </c>
      <c r="D95" s="123">
        <f>SUM(D90:D94)</f>
        <v>1653.6095908100544</v>
      </c>
      <c r="F95" s="100"/>
    </row>
    <row r="96" spans="1:6">
      <c r="A96" s="725"/>
      <c r="B96" s="726"/>
      <c r="C96" s="726"/>
      <c r="D96" s="162"/>
    </row>
    <row r="97" spans="1:7">
      <c r="A97" s="727" t="s">
        <v>62</v>
      </c>
      <c r="B97" s="728"/>
      <c r="C97" s="728"/>
      <c r="D97" s="728"/>
    </row>
    <row r="98" spans="1:7" ht="13.5" thickBot="1">
      <c r="A98" s="729"/>
      <c r="B98" s="730"/>
      <c r="C98" s="730"/>
      <c r="D98" s="61"/>
      <c r="G98" s="241"/>
    </row>
    <row r="99" spans="1:7" ht="13.5" thickBot="1">
      <c r="A99" s="163" t="str">
        <f>'Base - Módulos'!A99</f>
        <v>5 - Custos Indiretos, Tributos e Lucro</v>
      </c>
      <c r="B99" s="731" t="s">
        <v>197</v>
      </c>
      <c r="C99" s="732"/>
      <c r="D99" s="164" t="s">
        <v>20</v>
      </c>
    </row>
    <row r="100" spans="1:7">
      <c r="A100" s="165" t="str">
        <f>'Base - Módulos'!A100</f>
        <v>A - Custos Indiretos</v>
      </c>
      <c r="B100" s="329">
        <f>'Base - Módulos'!B100:C100</f>
        <v>113.7</v>
      </c>
      <c r="C100" s="209"/>
      <c r="D100" s="134">
        <f>B100*C13</f>
        <v>113.7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3.1965903036760874</v>
      </c>
      <c r="D102" s="211">
        <f>((D21+D34+D43+D95+D100+D108)*$C$102)%</f>
        <v>152.32065899897515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0.69259456579648571</v>
      </c>
      <c r="D103" s="211">
        <f>((D21+D34+D43+D95+D100+D108)*$C$103)%</f>
        <v>33.002809449777949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VIGILANCIA'!B6</f>
        <v>2.5</v>
      </c>
      <c r="C105" s="212">
        <f>((100/((100-$B$107)%)-100)*B105)/$B$107</f>
        <v>2.6638252530634063</v>
      </c>
      <c r="D105" s="211">
        <f>((D21+D34+D43+D95+D100+D108)*$C$105)%</f>
        <v>126.93388249914595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6.15</v>
      </c>
      <c r="C107" s="214">
        <f>SUM(C102:C106)</f>
        <v>6.55301012253598</v>
      </c>
      <c r="D107" s="215">
        <f>((D21+D34+D43+D95+D100+D108)*$C$107)%</f>
        <v>312.25735094789906</v>
      </c>
      <c r="F107" s="100"/>
    </row>
    <row r="108" spans="1:7" ht="13.5" thickBot="1">
      <c r="A108" s="48" t="str">
        <f>'Base - Módulos'!A108</f>
        <v>C - Lucro</v>
      </c>
      <c r="B108" s="330">
        <f>'Base - Módulos'!B108:C108</f>
        <v>136.4</v>
      </c>
      <c r="C108" s="239"/>
      <c r="D108" s="128">
        <f>B108*C13</f>
        <v>136.4</v>
      </c>
    </row>
    <row r="109" spans="1:7" ht="13.5" thickBot="1">
      <c r="A109" s="720" t="str">
        <f>'Base - Módulos'!A109:C109</f>
        <v xml:space="preserve">      Total</v>
      </c>
      <c r="B109" s="721"/>
      <c r="C109" s="900"/>
      <c r="D109" s="142">
        <f>D100+D107+D108</f>
        <v>562.35735094789902</v>
      </c>
    </row>
    <row r="110" spans="1:7" ht="13.5" thickBot="1">
      <c r="A110" s="719"/>
      <c r="B110" s="719"/>
      <c r="C110" s="719"/>
      <c r="D110" s="162"/>
    </row>
    <row r="111" spans="1:7" ht="13.5" thickBot="1">
      <c r="A111" s="720" t="s">
        <v>73</v>
      </c>
      <c r="B111" s="721"/>
      <c r="C111" s="900"/>
      <c r="D111" s="142">
        <f>D21+D34+D43+D95+D109</f>
        <v>5077.3552999658259</v>
      </c>
    </row>
    <row r="113" spans="1:4">
      <c r="B113" s="347"/>
      <c r="D113" s="177"/>
    </row>
    <row r="114" spans="1:4" ht="13.5" thickBot="1">
      <c r="D114" s="178"/>
    </row>
    <row r="115" spans="1:4" ht="13.5" thickBot="1">
      <c r="A115" s="720" t="s">
        <v>294</v>
      </c>
      <c r="B115" s="721"/>
      <c r="C115" s="900"/>
      <c r="D115" s="142">
        <f>D111*12</f>
        <v>60928.263599589911</v>
      </c>
    </row>
  </sheetData>
  <sheetProtection algorithmName="SHA-512" hashValue="k/IsXaMhl6m7Nw1ghRguYRI+JDpu/BOXlxZe3VsEEgy8qHq0mBUmwiU3Ce9i/rsveChtH4tAu43U+FwejWH0Aw==" saltValue="8LxBZcQgcB9cu4wEAPta6A==" spinCount="100000" sheet="1" objects="1" scenarios="1"/>
  <mergeCells count="97">
    <mergeCell ref="A8:C8"/>
    <mergeCell ref="A1:D1"/>
    <mergeCell ref="A2:D2"/>
    <mergeCell ref="A5:C5"/>
    <mergeCell ref="A6:C6"/>
    <mergeCell ref="A7:C7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68:C68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81:B81"/>
    <mergeCell ref="A69:B69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94:B94"/>
    <mergeCell ref="A82:B82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115:C115"/>
    <mergeCell ref="A110:C110"/>
    <mergeCell ref="A111:C111"/>
    <mergeCell ref="A95:B95"/>
    <mergeCell ref="A96:C96"/>
    <mergeCell ref="A97:D97"/>
    <mergeCell ref="A98:C98"/>
    <mergeCell ref="B99:C99"/>
    <mergeCell ref="A109:C109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V125"/>
  <sheetViews>
    <sheetView showGridLines="0" view="pageBreakPreview" topLeftCell="A40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6.28515625" style="53" customWidth="1"/>
    <col min="3" max="3" width="18" style="53" customWidth="1"/>
    <col min="4" max="4" width="19.28515625" style="179" customWidth="1"/>
    <col min="5" max="5" width="12.28515625" style="53" customWidth="1"/>
    <col min="6" max="6" width="10.28515625" style="53" bestFit="1" customWidth="1"/>
    <col min="7" max="7" width="14.140625" style="53" bestFit="1" customWidth="1"/>
    <col min="8" max="16384" width="9.140625" style="53"/>
  </cols>
  <sheetData>
    <row r="1" spans="1:4">
      <c r="A1" s="770" t="str">
        <f>'Base - Módulos'!A1:C1</f>
        <v>Apenso V - Planilha de Composição de Custos</v>
      </c>
      <c r="B1" s="771"/>
      <c r="C1" s="771"/>
      <c r="D1" s="771"/>
    </row>
    <row r="2" spans="1:4">
      <c r="A2" s="772" t="s">
        <v>343</v>
      </c>
      <c r="B2" s="773"/>
      <c r="C2" s="773"/>
      <c r="D2" s="773"/>
    </row>
    <row r="3" spans="1:4" ht="13.5" thickBot="1">
      <c r="A3" s="539"/>
      <c r="B3" s="540"/>
      <c r="C3" s="540"/>
      <c r="D3" s="538"/>
    </row>
    <row r="4" spans="1:4" ht="13.5" thickBot="1">
      <c r="A4" s="54"/>
      <c r="B4" s="55"/>
      <c r="C4" s="55"/>
      <c r="D4" s="56"/>
    </row>
    <row r="5" spans="1:4" ht="12.75" customHeight="1">
      <c r="A5" s="774" t="str">
        <f>'Base - Módulos'!A5:C5</f>
        <v>Tipo de Serviço</v>
      </c>
      <c r="B5" s="775"/>
      <c r="C5" s="864"/>
      <c r="D5" s="57" t="s">
        <v>267</v>
      </c>
    </row>
    <row r="6" spans="1:4">
      <c r="A6" s="865" t="str">
        <f>'Base - Módulos'!A6:C6</f>
        <v>Salário Normativo da Categoria Profissional</v>
      </c>
      <c r="B6" s="866"/>
      <c r="C6" s="867"/>
      <c r="D6" s="58"/>
    </row>
    <row r="7" spans="1:4">
      <c r="A7" s="865" t="str">
        <f>'Base - Módulos'!A7:C7</f>
        <v>Categoria Profissional - Jornada</v>
      </c>
      <c r="B7" s="866"/>
      <c r="C7" s="867"/>
      <c r="D7" s="59" t="s">
        <v>243</v>
      </c>
    </row>
    <row r="8" spans="1:4" ht="13.5" thickBot="1">
      <c r="A8" s="872" t="str">
        <f>'Base - Módulos'!A8:C8</f>
        <v>Data Base da Categoria</v>
      </c>
      <c r="B8" s="873"/>
      <c r="C8" s="874"/>
      <c r="D8" s="60">
        <v>42370</v>
      </c>
    </row>
    <row r="9" spans="1:4" ht="15.75" customHeight="1">
      <c r="A9" s="878"/>
      <c r="B9" s="879"/>
      <c r="C9" s="879"/>
      <c r="D9" s="61"/>
    </row>
    <row r="10" spans="1:4" ht="15.75" customHeight="1">
      <c r="A10" s="880" t="s">
        <v>18</v>
      </c>
      <c r="B10" s="881"/>
      <c r="C10" s="881"/>
      <c r="D10" s="881"/>
    </row>
    <row r="11" spans="1:4" ht="15.75" customHeight="1" thickBot="1">
      <c r="A11" s="772"/>
      <c r="B11" s="773"/>
      <c r="C11" s="773"/>
      <c r="D11" s="61"/>
    </row>
    <row r="12" spans="1:4" ht="27" customHeight="1" thickBot="1">
      <c r="A12" s="907" t="s">
        <v>183</v>
      </c>
      <c r="B12" s="908"/>
      <c r="C12" s="908"/>
      <c r="D12" s="909"/>
    </row>
    <row r="13" spans="1:4" ht="12.75" customHeight="1" thickBot="1">
      <c r="A13" s="910" t="s">
        <v>184</v>
      </c>
      <c r="B13" s="911"/>
      <c r="C13" s="911"/>
      <c r="D13" s="912"/>
    </row>
    <row r="14" spans="1:4" ht="13.5" thickBot="1">
      <c r="A14" s="191" t="s">
        <v>87</v>
      </c>
      <c r="B14" s="542" t="s">
        <v>79</v>
      </c>
      <c r="C14" s="63" t="s">
        <v>182</v>
      </c>
      <c r="D14" s="543" t="s">
        <v>13</v>
      </c>
    </row>
    <row r="15" spans="1:4">
      <c r="A15" s="913"/>
      <c r="B15" s="914"/>
      <c r="C15" s="914"/>
      <c r="D15" s="915"/>
    </row>
    <row r="16" spans="1:4" ht="13.5" thickBot="1">
      <c r="A16" s="916"/>
      <c r="B16" s="917"/>
      <c r="C16" s="917"/>
      <c r="D16" s="918"/>
    </row>
    <row r="17" spans="1:22" ht="30" customHeight="1" thickBot="1">
      <c r="A17" s="885" t="s">
        <v>2</v>
      </c>
      <c r="B17" s="886"/>
      <c r="C17" s="886"/>
      <c r="D17" s="887"/>
    </row>
    <row r="18" spans="1:22">
      <c r="A18" s="65" t="s">
        <v>243</v>
      </c>
      <c r="B18" s="70">
        <f>CCT!F15</f>
        <v>1</v>
      </c>
      <c r="C18" s="192">
        <f>CCT!E15</f>
        <v>1602.86</v>
      </c>
      <c r="D18" s="67">
        <f>B18*C18</f>
        <v>1602.86</v>
      </c>
    </row>
    <row r="19" spans="1:22">
      <c r="A19" s="68" t="s">
        <v>239</v>
      </c>
      <c r="B19" s="72">
        <f>CCT!H15</f>
        <v>0</v>
      </c>
      <c r="C19" s="94">
        <f>CCT!G15</f>
        <v>0</v>
      </c>
      <c r="D19" s="74">
        <f>B19*C19</f>
        <v>0</v>
      </c>
    </row>
    <row r="20" spans="1:22" ht="13.5" thickBot="1">
      <c r="A20" s="48" t="s">
        <v>240</v>
      </c>
      <c r="B20" s="72">
        <f>CCT!J15</f>
        <v>0</v>
      </c>
      <c r="C20" s="94">
        <f>CCT!I15</f>
        <v>0</v>
      </c>
      <c r="D20" s="74">
        <f>B20*C20</f>
        <v>0</v>
      </c>
    </row>
    <row r="21" spans="1:22" ht="13.5" thickBot="1">
      <c r="A21" s="83" t="s">
        <v>248</v>
      </c>
      <c r="B21" s="75">
        <f>SUM(B18:B20)</f>
        <v>1</v>
      </c>
      <c r="C21" s="95"/>
      <c r="D21" s="77">
        <f>SUM(D18:D20)</f>
        <v>1602.86</v>
      </c>
    </row>
    <row r="22" spans="1:22" ht="24" thickBot="1">
      <c r="A22" s="193"/>
      <c r="B22" s="194"/>
      <c r="C22" s="195"/>
      <c r="D22" s="196"/>
      <c r="F22" s="328"/>
      <c r="G22" s="328"/>
      <c r="H22" s="328"/>
      <c r="I22" s="328"/>
      <c r="J22" s="328"/>
      <c r="K22" s="328"/>
      <c r="L22" s="328"/>
      <c r="M22" s="328"/>
      <c r="N22" s="328"/>
      <c r="O22" s="328"/>
      <c r="P22" s="328"/>
      <c r="Q22" s="328"/>
      <c r="R22" s="328"/>
      <c r="S22" s="328"/>
      <c r="T22" s="328"/>
      <c r="U22" s="328"/>
      <c r="V22" s="328"/>
    </row>
    <row r="23" spans="1:22" ht="24" thickBot="1">
      <c r="A23" s="83" t="s">
        <v>185</v>
      </c>
      <c r="B23" s="75">
        <f>B21</f>
        <v>1</v>
      </c>
      <c r="C23" s="83"/>
      <c r="D23" s="197">
        <f>D21</f>
        <v>1602.86</v>
      </c>
      <c r="E23" s="100"/>
      <c r="F23" s="328"/>
      <c r="G23" s="328"/>
      <c r="H23" s="328"/>
      <c r="I23" s="328"/>
      <c r="J23" s="328"/>
      <c r="K23" s="328"/>
      <c r="L23" s="328"/>
      <c r="M23" s="328"/>
      <c r="N23" s="328"/>
      <c r="O23" s="328"/>
      <c r="P23" s="328"/>
      <c r="Q23" s="328"/>
      <c r="R23" s="328"/>
      <c r="S23" s="328"/>
      <c r="T23" s="328"/>
      <c r="U23" s="328"/>
      <c r="V23" s="328"/>
    </row>
    <row r="24" spans="1:22">
      <c r="A24" s="218"/>
      <c r="B24" s="219"/>
      <c r="C24" s="220" t="s">
        <v>197</v>
      </c>
      <c r="D24" s="221" t="s">
        <v>198</v>
      </c>
      <c r="E24" s="100"/>
    </row>
    <row r="25" spans="1:22" ht="12.75" customHeight="1">
      <c r="A25" s="745" t="str">
        <f>'Base - Módulos'!A14:B14</f>
        <v>B - Adicional de Periculosidade</v>
      </c>
      <c r="B25" s="746"/>
      <c r="C25" s="198">
        <f>'Base - Módulos'!C14</f>
        <v>0.3</v>
      </c>
      <c r="D25" s="146">
        <f>C25*$D$23</f>
        <v>480.85799999999995</v>
      </c>
      <c r="E25" s="110"/>
      <c r="G25" s="328"/>
    </row>
    <row r="26" spans="1:22" ht="12.75" customHeight="1">
      <c r="A26" s="745" t="str">
        <f>'Base - Módulos'!A15:B15</f>
        <v>C - Adicional de Insalubridade</v>
      </c>
      <c r="B26" s="746"/>
      <c r="C26" s="115">
        <f>'Base - Módulos'!C15</f>
        <v>0</v>
      </c>
      <c r="D26" s="104">
        <f t="shared" ref="D26:D29" si="0">C26*$B$23*$D$23</f>
        <v>0</v>
      </c>
      <c r="I26" s="328"/>
    </row>
    <row r="27" spans="1:22" ht="12.75" customHeight="1">
      <c r="A27" s="745" t="str">
        <f>'Base - Módulos'!A16:B16</f>
        <v>D - Adicional Noturno</v>
      </c>
      <c r="B27" s="746"/>
      <c r="C27" s="103">
        <f>'Base - Módulos'!C16</f>
        <v>0.19727272727272727</v>
      </c>
      <c r="D27" s="104">
        <f>(D20+C25*D20)*C27</f>
        <v>0</v>
      </c>
      <c r="E27" s="110"/>
      <c r="G27" s="346"/>
      <c r="I27" s="328"/>
    </row>
    <row r="28" spans="1:22" ht="12.75" customHeight="1">
      <c r="A28" s="745" t="str">
        <f>'Base - Módulos'!A17:B17</f>
        <v>E - Hora Noturna Adicional</v>
      </c>
      <c r="B28" s="746"/>
      <c r="C28" s="102">
        <f>'Base - Módulos'!C17</f>
        <v>0</v>
      </c>
      <c r="D28" s="104">
        <f t="shared" si="0"/>
        <v>0</v>
      </c>
      <c r="I28" s="328"/>
    </row>
    <row r="29" spans="1:22">
      <c r="A29" s="745" t="str">
        <f>'Base - Módulos'!A18:B18</f>
        <v>F - Adicional de Hora Extra</v>
      </c>
      <c r="B29" s="746"/>
      <c r="C29" s="105">
        <f>'Base - Módulos'!C18</f>
        <v>0</v>
      </c>
      <c r="D29" s="104">
        <f t="shared" si="0"/>
        <v>0</v>
      </c>
    </row>
    <row r="30" spans="1:22" ht="25.5">
      <c r="A30" s="745" t="str">
        <f>'Base - Módulos'!A19:B19</f>
        <v>G - Intervalo Intrajornada</v>
      </c>
      <c r="B30" s="746"/>
      <c r="C30" s="270" t="str">
        <f>'Base - Módulos'!C19</f>
        <v>Varia de acordo com o cargo</v>
      </c>
      <c r="D30" s="104">
        <f>(D18+D18*C25)/220*20+(D19+D19*C25)/220*15.5+(D20+D20*C25+D27)/220*15.5</f>
        <v>189.42890909090909</v>
      </c>
      <c r="E30" s="336"/>
    </row>
    <row r="31" spans="1:22" ht="26.25" thickBot="1">
      <c r="A31" s="745" t="str">
        <f>'Base - Módulos'!A20:B20</f>
        <v>H - Feriado Nacional - Súmula 444/2012 - TST  e Dia do Vigilante</v>
      </c>
      <c r="B31" s="746"/>
      <c r="C31" s="646" t="str">
        <f>'Base - Módulos'!C20</f>
        <v>Varia de acordo com o cargo</v>
      </c>
      <c r="D31" s="104">
        <f>((C18+C18*C25)/220*8.8*2/12)*B18+((C19+C19*C25)/220*12*5/12)*B19+((C20+C20*C25)/220*12*5/12)*B20</f>
        <v>13.891453333333336</v>
      </c>
      <c r="E31" s="100"/>
    </row>
    <row r="32" spans="1:22" ht="13.5" thickBot="1">
      <c r="A32" s="905" t="str">
        <f>'Base - Módulos'!A21:C21</f>
        <v xml:space="preserve">      Total da Remuneração</v>
      </c>
      <c r="B32" s="906"/>
      <c r="C32" s="906"/>
      <c r="D32" s="109">
        <f>SUM(D23:D31)</f>
        <v>2287.0383624242422</v>
      </c>
      <c r="E32" s="110"/>
    </row>
    <row r="33" spans="1:10">
      <c r="A33" s="725"/>
      <c r="B33" s="726"/>
      <c r="C33" s="726"/>
      <c r="D33" s="61"/>
    </row>
    <row r="34" spans="1:10">
      <c r="A34" s="727" t="s">
        <v>28</v>
      </c>
      <c r="B34" s="728"/>
      <c r="C34" s="728"/>
      <c r="D34" s="728"/>
    </row>
    <row r="35" spans="1:10" ht="13.5" thickBot="1">
      <c r="A35" s="729"/>
      <c r="B35" s="730"/>
      <c r="C35" s="759"/>
      <c r="D35" s="61"/>
    </row>
    <row r="36" spans="1:10" ht="13.5" thickBot="1">
      <c r="A36" s="723" t="str">
        <f>'Base - Módulos'!A25:B25</f>
        <v xml:space="preserve">2 - Benefícios Mensais e Diários </v>
      </c>
      <c r="B36" s="754"/>
      <c r="C36" s="111" t="s">
        <v>197</v>
      </c>
      <c r="D36" s="112" t="s">
        <v>20</v>
      </c>
    </row>
    <row r="37" spans="1:10">
      <c r="A37" s="752" t="str">
        <f>'Base - Módulos'!A26:B26</f>
        <v>A - Auxílio Alimentação (Cesta Básica)</v>
      </c>
      <c r="B37" s="753"/>
      <c r="C37" s="113">
        <f>PARÂMETRO!C3</f>
        <v>112.9</v>
      </c>
      <c r="D37" s="104">
        <f>C37*B23</f>
        <v>112.9</v>
      </c>
    </row>
    <row r="38" spans="1:10">
      <c r="A38" s="745" t="str">
        <f>'Base - Módulos'!A27:B27</f>
        <v>B - Auxílio Alimentação (Tíquete Refeição)</v>
      </c>
      <c r="B38" s="747"/>
      <c r="C38" s="115">
        <f>PARÂMETRO!D3</f>
        <v>15.99</v>
      </c>
      <c r="D38" s="114">
        <f>(C38*20-C38*20*10%)*B18+(C38*15.5-C38*15.5*10%)*B19+(C38*15.5-C38*15.5*10%)*B20</f>
        <v>287.82</v>
      </c>
    </row>
    <row r="39" spans="1:10" ht="12.75" customHeight="1">
      <c r="A39" s="745" t="str">
        <f>'Base - Módulos'!A28:B28</f>
        <v>C - Auxílio Transporte -Vr. Total do VT deduzido da parcela descontada do empregado</v>
      </c>
      <c r="B39" s="747"/>
      <c r="C39" s="115">
        <f>PARÂMETRO!E14</f>
        <v>3.7</v>
      </c>
      <c r="D39" s="116">
        <f>(2*C39*20*B18)-(IF(D18*6%&lt;=(2*C39*20*B18),D18*6%,(2*C39*20*B18)))+(2*C39*15.5*B19)-(IF(D19*6%&lt;=(2*C39*15.5*B19),D19*6%,(2*C39*15.5*B19)))+(2*C39*15.5*B20)-(IF(D20*6%&lt;=(2*C39*15.5*B20),D20*6%,(2*C39*15.5*B20)))</f>
        <v>51.828400000000016</v>
      </c>
    </row>
    <row r="40" spans="1:10">
      <c r="A40" s="745" t="str">
        <f>'Base - Módulos'!A29:B29</f>
        <v>D - Auxílio Saúde</v>
      </c>
      <c r="B40" s="746"/>
      <c r="C40" s="117">
        <f>PARÂMETRO!E3</f>
        <v>91.08</v>
      </c>
      <c r="D40" s="118">
        <f>C40*B23</f>
        <v>91.08</v>
      </c>
    </row>
    <row r="41" spans="1:10">
      <c r="A41" s="745" t="str">
        <f>'Base - Módulos'!A30:B30</f>
        <v>E - Seguro de Vida</v>
      </c>
      <c r="B41" s="747"/>
      <c r="C41" s="199">
        <f>PARÂMETRO!F3</f>
        <v>17.03</v>
      </c>
      <c r="D41" s="104">
        <f>C41*B23</f>
        <v>17.03</v>
      </c>
    </row>
    <row r="42" spans="1:10" ht="12.75" customHeight="1">
      <c r="A42" s="745" t="str">
        <f>'Base - Módulos'!A31:B31</f>
        <v>F - PAF/PAT</v>
      </c>
      <c r="B42" s="747"/>
      <c r="C42" s="46">
        <f>PARÂMETRO!G3</f>
        <v>0</v>
      </c>
      <c r="D42" s="118">
        <f>C42*B23</f>
        <v>0</v>
      </c>
    </row>
    <row r="43" spans="1:10">
      <c r="A43" s="745" t="str">
        <f>'Base - Módulos'!A32:B32</f>
        <v>G - PQM</v>
      </c>
      <c r="B43" s="747"/>
      <c r="C43" s="46">
        <f>PARÂMETRO!H3</f>
        <v>0</v>
      </c>
      <c r="D43" s="120">
        <f>C43*B23</f>
        <v>0</v>
      </c>
    </row>
    <row r="44" spans="1:10" ht="13.5" thickBot="1">
      <c r="A44" s="743" t="str">
        <f>'Base - Módulos'!A33:B33</f>
        <v>H - Despesa de Viagem</v>
      </c>
      <c r="B44" s="756"/>
      <c r="C44" s="45">
        <v>0</v>
      </c>
      <c r="D44" s="108">
        <f>C44*B23</f>
        <v>0</v>
      </c>
      <c r="H44" s="64"/>
    </row>
    <row r="45" spans="1:10" ht="13.5" thickBot="1">
      <c r="A45" s="891" t="str">
        <f>'Base - Módulos'!A34:C34</f>
        <v xml:space="preserve">      Total</v>
      </c>
      <c r="B45" s="892"/>
      <c r="C45" s="893"/>
      <c r="D45" s="121">
        <f>SUM(D37:D44)</f>
        <v>560.65840000000003</v>
      </c>
      <c r="E45" s="100"/>
    </row>
    <row r="46" spans="1:10">
      <c r="A46" s="725"/>
      <c r="B46" s="726"/>
      <c r="C46" s="726"/>
      <c r="D46" s="61"/>
    </row>
    <row r="47" spans="1:10">
      <c r="A47" s="727" t="s">
        <v>36</v>
      </c>
      <c r="B47" s="728"/>
      <c r="C47" s="728"/>
      <c r="D47" s="728"/>
    </row>
    <row r="48" spans="1:10" ht="13.5" thickBot="1">
      <c r="A48" s="729"/>
      <c r="B48" s="730"/>
      <c r="C48" s="759"/>
      <c r="D48" s="61"/>
      <c r="J48" s="244"/>
    </row>
    <row r="49" spans="1:10" ht="13.5" thickBot="1">
      <c r="A49" s="723" t="s">
        <v>37</v>
      </c>
      <c r="B49" s="754"/>
      <c r="C49" s="258" t="s">
        <v>197</v>
      </c>
      <c r="D49" s="164" t="s">
        <v>20</v>
      </c>
    </row>
    <row r="50" spans="1:10" ht="13.5" customHeight="1">
      <c r="A50" s="752" t="s">
        <v>208</v>
      </c>
      <c r="B50" s="753"/>
      <c r="C50" s="278">
        <f>Uniformes!H10</f>
        <v>62.374249647944445</v>
      </c>
      <c r="D50" s="277">
        <f>C50*B23</f>
        <v>62.374249647944445</v>
      </c>
    </row>
    <row r="51" spans="1:10">
      <c r="A51" s="745" t="s">
        <v>209</v>
      </c>
      <c r="B51" s="746"/>
      <c r="C51" s="279">
        <v>0</v>
      </c>
      <c r="D51" s="277">
        <f>C51*B23</f>
        <v>0</v>
      </c>
    </row>
    <row r="52" spans="1:10">
      <c r="A52" s="745" t="s">
        <v>210</v>
      </c>
      <c r="B52" s="746"/>
      <c r="C52" s="279">
        <f>Equipamentos!H12</f>
        <v>58.532576741746027</v>
      </c>
      <c r="D52" s="277">
        <f>C52*B23</f>
        <v>58.532576741746027</v>
      </c>
      <c r="E52" s="100"/>
    </row>
    <row r="53" spans="1:10" ht="13.5" thickBot="1">
      <c r="A53" s="743" t="s">
        <v>211</v>
      </c>
      <c r="B53" s="756"/>
      <c r="C53" s="280">
        <v>0</v>
      </c>
      <c r="D53" s="277">
        <f>C53*B23</f>
        <v>0</v>
      </c>
      <c r="J53" s="244"/>
    </row>
    <row r="54" spans="1:10" ht="13.5" thickBot="1">
      <c r="A54" s="723" t="s">
        <v>35</v>
      </c>
      <c r="B54" s="754"/>
      <c r="C54" s="724"/>
      <c r="D54" s="123">
        <f>SUM(D50:D53)</f>
        <v>120.90682638969048</v>
      </c>
      <c r="E54" s="100"/>
    </row>
    <row r="55" spans="1:10">
      <c r="A55" s="725"/>
      <c r="B55" s="726"/>
      <c r="C55" s="726"/>
      <c r="D55" s="61"/>
    </row>
    <row r="56" spans="1:10">
      <c r="A56" s="727" t="s">
        <v>38</v>
      </c>
      <c r="B56" s="728"/>
      <c r="C56" s="728"/>
      <c r="D56" s="728"/>
    </row>
    <row r="57" spans="1:10" ht="13.5" thickBot="1">
      <c r="A57" s="729"/>
      <c r="B57" s="730"/>
      <c r="C57" s="759"/>
      <c r="D57" s="61"/>
    </row>
    <row r="58" spans="1:10" ht="13.5" thickBot="1">
      <c r="A58" s="723" t="str">
        <f>'Base - Módulos'!A47:B47</f>
        <v>4.1 - Encargos Previdenciários e FGTS</v>
      </c>
      <c r="B58" s="724"/>
      <c r="C58" s="124" t="s">
        <v>197</v>
      </c>
      <c r="D58" s="112" t="s">
        <v>20</v>
      </c>
    </row>
    <row r="59" spans="1:10">
      <c r="A59" s="752" t="str">
        <f>'Base - Módulos'!A48:B48</f>
        <v>A - INSS</v>
      </c>
      <c r="B59" s="755"/>
      <c r="C59" s="125">
        <f>'Base - Módulos'!C48</f>
        <v>0.2</v>
      </c>
      <c r="D59" s="126">
        <f>$D$32*C59</f>
        <v>457.40767248484849</v>
      </c>
      <c r="E59" s="100"/>
    </row>
    <row r="60" spans="1:10">
      <c r="A60" s="745" t="str">
        <f>'Base - Módulos'!A49:B49</f>
        <v>B - SESI ou SESC</v>
      </c>
      <c r="B60" s="747"/>
      <c r="C60" s="127">
        <f>'Base - Módulos'!C49</f>
        <v>1.4999999999999999E-2</v>
      </c>
      <c r="D60" s="128">
        <f>$D$32*C60</f>
        <v>34.305575436363632</v>
      </c>
    </row>
    <row r="61" spans="1:10">
      <c r="A61" s="745" t="str">
        <f>'Base - Módulos'!A50:B50</f>
        <v>C - SENAI ou SENAC</v>
      </c>
      <c r="B61" s="747"/>
      <c r="C61" s="127">
        <f>'Base - Módulos'!C50</f>
        <v>0.01</v>
      </c>
      <c r="D61" s="128">
        <f t="shared" ref="D61:D66" si="1">$D$32*C61</f>
        <v>22.870383624242422</v>
      </c>
    </row>
    <row r="62" spans="1:10">
      <c r="A62" s="745" t="str">
        <f>'Base - Módulos'!A51:B51</f>
        <v>D - INCRA</v>
      </c>
      <c r="B62" s="747"/>
      <c r="C62" s="127">
        <f>'Base - Módulos'!C51</f>
        <v>2E-3</v>
      </c>
      <c r="D62" s="128">
        <f t="shared" si="1"/>
        <v>4.5740767248484842</v>
      </c>
    </row>
    <row r="63" spans="1:10">
      <c r="A63" s="745" t="str">
        <f>'Base - Módulos'!A52:B52</f>
        <v>E - Salário Educação</v>
      </c>
      <c r="B63" s="747"/>
      <c r="C63" s="127">
        <f>'Base - Módulos'!C52</f>
        <v>2.5000000000000001E-2</v>
      </c>
      <c r="D63" s="128">
        <f t="shared" si="1"/>
        <v>57.175959060606061</v>
      </c>
    </row>
    <row r="64" spans="1:10">
      <c r="A64" s="745" t="str">
        <f>'Base - Módulos'!A53:B53</f>
        <v>F - FGTS</v>
      </c>
      <c r="B64" s="747"/>
      <c r="C64" s="129">
        <f>'Base - Módulos'!C53</f>
        <v>0.08</v>
      </c>
      <c r="D64" s="49">
        <f t="shared" si="1"/>
        <v>182.96306899393937</v>
      </c>
    </row>
    <row r="65" spans="1:7">
      <c r="A65" s="745" t="str">
        <f>'Base - Módulos'!A54:B54</f>
        <v>G - RAT</v>
      </c>
      <c r="B65" s="747"/>
      <c r="C65" s="129">
        <f>'Base - Módulos'!C54</f>
        <v>0.03</v>
      </c>
      <c r="D65" s="49">
        <f t="shared" si="1"/>
        <v>68.611150872727265</v>
      </c>
    </row>
    <row r="66" spans="1:7" ht="13.5" thickBot="1">
      <c r="A66" s="745" t="str">
        <f>'Base - Módulos'!A55:B55</f>
        <v>H - SEBRAE</v>
      </c>
      <c r="B66" s="747"/>
      <c r="C66" s="129">
        <f>'Base - Módulos'!C55</f>
        <v>6.0000000000000001E-3</v>
      </c>
      <c r="D66" s="49">
        <f t="shared" si="1"/>
        <v>13.722230174545453</v>
      </c>
    </row>
    <row r="67" spans="1:7" ht="13.5" thickBot="1">
      <c r="A67" s="723" t="str">
        <f>'Base - Módulos'!A56:B56</f>
        <v xml:space="preserve">      Total</v>
      </c>
      <c r="B67" s="724"/>
      <c r="C67" s="131">
        <f>SUM(C59:C66)</f>
        <v>0.3680000000000001</v>
      </c>
      <c r="D67" s="132">
        <f>SUM(D59:D66)</f>
        <v>841.63011737212116</v>
      </c>
      <c r="E67" s="100"/>
    </row>
    <row r="68" spans="1:7" ht="13.5" thickBot="1">
      <c r="A68" s="750"/>
      <c r="B68" s="751"/>
      <c r="C68" s="726"/>
      <c r="D68" s="61"/>
    </row>
    <row r="69" spans="1:7" ht="13.5" thickBot="1">
      <c r="A69" s="723" t="str">
        <f>'Base - Módulos'!A58:B58</f>
        <v>4.2 - 13º Salário</v>
      </c>
      <c r="B69" s="724"/>
      <c r="C69" s="124" t="s">
        <v>197</v>
      </c>
      <c r="D69" s="112" t="s">
        <v>20</v>
      </c>
    </row>
    <row r="70" spans="1:7">
      <c r="A70" s="752" t="str">
        <f>'Base - Módulos'!A59:B59</f>
        <v>A - 13º Salário</v>
      </c>
      <c r="B70" s="755"/>
      <c r="C70" s="133">
        <f>'Base - Módulos'!C59</f>
        <v>8.3333333333333329E-2</v>
      </c>
      <c r="D70" s="134">
        <f>C70*D32</f>
        <v>190.58653020202019</v>
      </c>
      <c r="F70" s="135"/>
    </row>
    <row r="71" spans="1:7">
      <c r="A71" s="748" t="str">
        <f>'Base - Módulos'!A60:B60</f>
        <v xml:space="preserve">      Sub-total</v>
      </c>
      <c r="B71" s="749"/>
      <c r="C71" s="136">
        <f>SUM(C70:C70)</f>
        <v>8.3333333333333329E-2</v>
      </c>
      <c r="D71" s="137">
        <f>SUM(D70:D70)</f>
        <v>190.58653020202019</v>
      </c>
    </row>
    <row r="72" spans="1:7" ht="13.5" thickBot="1">
      <c r="A72" s="745" t="str">
        <f>'Base - Módulos'!A61:B61</f>
        <v>B - Incidência Submódulo 4.1 sobre 13º</v>
      </c>
      <c r="B72" s="747"/>
      <c r="C72" s="106">
        <f>'Base - Módulos'!C61</f>
        <v>3.0666666666666675E-2</v>
      </c>
      <c r="D72" s="139">
        <f>D32*C72</f>
        <v>70.135843114343444</v>
      </c>
    </row>
    <row r="73" spans="1:7" ht="13.5" thickBot="1">
      <c r="A73" s="201" t="str">
        <f>'Base - Módulos'!A62</f>
        <v xml:space="preserve">      Total</v>
      </c>
      <c r="B73" s="202"/>
      <c r="C73" s="203">
        <f>SUM(C71:C72)</f>
        <v>0.114</v>
      </c>
      <c r="D73" s="142">
        <f>SUM(D71+D72)</f>
        <v>260.72237331636364</v>
      </c>
      <c r="E73" s="100"/>
    </row>
    <row r="74" spans="1:7" ht="13.5" thickBot="1">
      <c r="A74" s="750"/>
      <c r="B74" s="751"/>
      <c r="C74" s="751"/>
      <c r="D74" s="61"/>
      <c r="F74" s="143"/>
      <c r="G74" s="144"/>
    </row>
    <row r="75" spans="1:7" ht="13.5" thickBot="1">
      <c r="A75" s="723" t="str">
        <f>'Base - Módulos'!A64:B64</f>
        <v>4.3 - Afastamento Maternidade</v>
      </c>
      <c r="B75" s="754"/>
      <c r="C75" s="111" t="s">
        <v>197</v>
      </c>
      <c r="D75" s="112" t="s">
        <v>20</v>
      </c>
    </row>
    <row r="76" spans="1:7">
      <c r="A76" s="752" t="str">
        <f>'Base - Módulos'!A65:B65</f>
        <v>A - Férias, Adicional de Férias e 13º do substituto de Afast. Maternidade</v>
      </c>
      <c r="B76" s="755"/>
      <c r="C76" s="145">
        <f>'Base - Módulos'!C65</f>
        <v>1.2962962962962963E-3</v>
      </c>
      <c r="D76" s="146">
        <f>D32*C76</f>
        <v>2.9646793586980915</v>
      </c>
    </row>
    <row r="77" spans="1:7" ht="13.5" thickBot="1">
      <c r="A77" s="745" t="str">
        <f>'Base - Módulos'!A66:B66</f>
        <v>B - Incidência Submódulo 4.1 sobre Férias, Adicional de Férias e 13º do substituto de Afast. Mat.</v>
      </c>
      <c r="B77" s="746"/>
      <c r="C77" s="103">
        <f>'Base - Módulos'!C66</f>
        <v>4.7703703703703715E-4</v>
      </c>
      <c r="D77" s="104">
        <f>D32*C77</f>
        <v>1.0910020040008981</v>
      </c>
    </row>
    <row r="78" spans="1:7" ht="13.5" thickBot="1">
      <c r="A78" s="201" t="str">
        <f>'Base - Módulos'!A67</f>
        <v xml:space="preserve">      Total</v>
      </c>
      <c r="B78" s="204"/>
      <c r="C78" s="131">
        <f>SUM(C76:C77)</f>
        <v>1.7733333333333334E-3</v>
      </c>
      <c r="D78" s="97">
        <f>SUM(D76:D77)</f>
        <v>4.0556813626989898</v>
      </c>
      <c r="E78" s="110"/>
    </row>
    <row r="79" spans="1:7" ht="13.5" thickBot="1">
      <c r="A79" s="757"/>
      <c r="B79" s="758"/>
      <c r="C79" s="758"/>
      <c r="D79" s="61"/>
    </row>
    <row r="80" spans="1:7" ht="13.5" thickBot="1">
      <c r="A80" s="723" t="str">
        <f>'Base - Módulos'!A69:B69</f>
        <v>4.4 - Provisão para Rescisão</v>
      </c>
      <c r="B80" s="754"/>
      <c r="C80" s="111" t="s">
        <v>197</v>
      </c>
      <c r="D80" s="112" t="s">
        <v>20</v>
      </c>
    </row>
    <row r="81" spans="1:6">
      <c r="A81" s="752" t="str">
        <f>'Base - Módulos'!A70:B70</f>
        <v>A - Aviso Prévio Indenizado e Reflexo do Aviso Prévio Indenizado</v>
      </c>
      <c r="B81" s="755"/>
      <c r="C81" s="147">
        <f>'Base - Módulos'!C70</f>
        <v>5.0183256172839511E-3</v>
      </c>
      <c r="D81" s="126">
        <f t="shared" ref="D81:D87" si="2">C81*$D$32</f>
        <v>11.477103201864711</v>
      </c>
    </row>
    <row r="82" spans="1:6">
      <c r="A82" s="745" t="str">
        <f>'Base - Módulos'!A71:B71</f>
        <v>B -Incidência do FGTS sobre Aviso Prévio Indenizado e Reflexo do Aviso Prévio Indenizado</v>
      </c>
      <c r="B82" s="747"/>
      <c r="C82" s="148">
        <f>'Base - Módulos'!C71</f>
        <v>4.0146604938271608E-4</v>
      </c>
      <c r="D82" s="126">
        <f t="shared" si="2"/>
        <v>0.91816825614917696</v>
      </c>
    </row>
    <row r="83" spans="1:6">
      <c r="A83" s="745" t="str">
        <f>'Base - Módulos'!A72:B72</f>
        <v>C - Multa do FGTS e Contribuição Social do Aviso Prévio Indenizado</v>
      </c>
      <c r="B83" s="747"/>
      <c r="C83" s="148">
        <f>'Base - Módulos'!C72</f>
        <v>2.0073302469135804E-4</v>
      </c>
      <c r="D83" s="126">
        <f t="shared" si="2"/>
        <v>0.45908412807458848</v>
      </c>
    </row>
    <row r="84" spans="1:6">
      <c r="A84" s="745" t="str">
        <f>'Base - Módulos'!A73:B73</f>
        <v>D - Aviso Prévio Trabalhado-APT</v>
      </c>
      <c r="B84" s="747"/>
      <c r="C84" s="148">
        <f>'Base - Módulos'!C73</f>
        <v>3.5000000000000005E-3</v>
      </c>
      <c r="D84" s="126">
        <f t="shared" si="2"/>
        <v>8.0046342684848497</v>
      </c>
    </row>
    <row r="85" spans="1:6">
      <c r="A85" s="745" t="str">
        <f>'Base - Módulos'!A74:B74</f>
        <v>E - Incidência Submódulo 4.1 sobre APT</v>
      </c>
      <c r="B85" s="747"/>
      <c r="C85" s="148">
        <f>'Base - Módulos'!C74</f>
        <v>1.2880000000000005E-3</v>
      </c>
      <c r="D85" s="126">
        <f t="shared" si="2"/>
        <v>2.9457054108024252</v>
      </c>
    </row>
    <row r="86" spans="1:6">
      <c r="A86" s="745" t="str">
        <f>'Base - Módulos'!A75:B75</f>
        <v>F - Multa do FGTS e Contribuição Social do Aviso Prévio Trabalhado</v>
      </c>
      <c r="B86" s="747"/>
      <c r="C86" s="148">
        <f>'Base - Módulos'!C75</f>
        <v>4.2999999999999997E-2</v>
      </c>
      <c r="D86" s="126">
        <f t="shared" si="2"/>
        <v>98.342649584242409</v>
      </c>
    </row>
    <row r="87" spans="1:6" ht="13.5" thickBot="1">
      <c r="A87" s="745" t="str">
        <f>'Base - Módulos'!A76:B76</f>
        <v>G - Indenização Adicional (Art. 9º da Lei nº 7.238/84)</v>
      </c>
      <c r="B87" s="747"/>
      <c r="C87" s="148">
        <f>'Base - Módulos'!C76</f>
        <v>1.6666666666666668E-3</v>
      </c>
      <c r="D87" s="149">
        <f t="shared" si="2"/>
        <v>3.8117306040404038</v>
      </c>
    </row>
    <row r="88" spans="1:6" ht="13.5" thickBot="1">
      <c r="A88" s="140" t="str">
        <f>'Base - Módulos'!A77</f>
        <v xml:space="preserve">      Total</v>
      </c>
      <c r="B88" s="141"/>
      <c r="C88" s="131">
        <f>SUM(C81:C87)</f>
        <v>5.5075191358024689E-2</v>
      </c>
      <c r="D88" s="132">
        <f>SUM(D81:D87)</f>
        <v>125.95907545365856</v>
      </c>
      <c r="E88" s="110"/>
    </row>
    <row r="89" spans="1:6" ht="13.5" thickBot="1">
      <c r="A89" s="750"/>
      <c r="B89" s="751"/>
      <c r="C89" s="759"/>
      <c r="D89" s="61"/>
    </row>
    <row r="90" spans="1:6" ht="13.5" thickBot="1">
      <c r="A90" s="723" t="str">
        <f>'Base - Módulos'!A79:B79</f>
        <v>4.5 - Composição do Custo de Reposição do Profissional Ausente</v>
      </c>
      <c r="B90" s="724"/>
      <c r="C90" s="150" t="s">
        <v>197</v>
      </c>
      <c r="D90" s="112" t="s">
        <v>20</v>
      </c>
      <c r="F90" s="241"/>
    </row>
    <row r="91" spans="1:6">
      <c r="A91" s="752" t="str">
        <f>'Base - Módulos'!A80:B80</f>
        <v>A - Férias e Adicional de Férias</v>
      </c>
      <c r="B91" s="755"/>
      <c r="C91" s="152">
        <f>'Base - Módulos'!C80</f>
        <v>0.1111111111111111</v>
      </c>
      <c r="D91" s="134">
        <f>C91*$D$32</f>
        <v>254.11537360269358</v>
      </c>
    </row>
    <row r="92" spans="1:6">
      <c r="A92" s="745" t="str">
        <f>'Base - Módulos'!A81:B81</f>
        <v>B - Ausência por Doença</v>
      </c>
      <c r="B92" s="746"/>
      <c r="C92" s="153">
        <f>'Base - Módulos'!C81</f>
        <v>1.3888888888888888E-2</v>
      </c>
      <c r="D92" s="126">
        <f>C92*$D$32</f>
        <v>31.764421700336698</v>
      </c>
    </row>
    <row r="93" spans="1:6">
      <c r="A93" s="745" t="str">
        <f>'Base - Módulos'!A82:B82</f>
        <v>C - Licença-Paternidade e Ausências Legais</v>
      </c>
      <c r="B93" s="746"/>
      <c r="C93" s="153">
        <f>'Base - Módulos'!C82</f>
        <v>8.4305555555555557E-3</v>
      </c>
      <c r="D93" s="126">
        <f>C93*$D$32</f>
        <v>19.281003972104376</v>
      </c>
    </row>
    <row r="94" spans="1:6">
      <c r="A94" s="745" t="str">
        <f>'Base - Módulos'!A83:B83</f>
        <v>D - Ausência por Acidente de Trabalho</v>
      </c>
      <c r="B94" s="746"/>
      <c r="C94" s="153">
        <f>'Base - Módulos'!C83</f>
        <v>3.3333333333333335E-3</v>
      </c>
      <c r="D94" s="126">
        <f>C94*$D$32</f>
        <v>7.6234612080808075</v>
      </c>
    </row>
    <row r="95" spans="1:6">
      <c r="A95" s="745" t="str">
        <f>'Base - Módulos'!A84:B84</f>
        <v>E - Outros</v>
      </c>
      <c r="B95" s="746"/>
      <c r="C95" s="153">
        <f>'Base - Módulos'!C84</f>
        <v>0</v>
      </c>
      <c r="D95" s="49">
        <f>C95*$D$32</f>
        <v>0</v>
      </c>
    </row>
    <row r="96" spans="1:6">
      <c r="A96" s="748" t="str">
        <f>'Base - Módulos'!A85:B85</f>
        <v xml:space="preserve">      Sub-Total</v>
      </c>
      <c r="B96" s="898"/>
      <c r="C96" s="154">
        <f>SUM(C91:C95)</f>
        <v>0.13676388888888888</v>
      </c>
      <c r="D96" s="207">
        <f>SUM(D91:D95)</f>
        <v>312.78426048321546</v>
      </c>
    </row>
    <row r="97" spans="1:10" ht="13.5" thickBot="1">
      <c r="A97" s="745" t="str">
        <f>'Base - Módulos'!A86:B86</f>
        <v>F - Incidência Submódulo 4.1 sobre Custo de Reposição</v>
      </c>
      <c r="B97" s="746"/>
      <c r="C97" s="156">
        <f>'Base - Módulos'!C86</f>
        <v>5.0329111111111123E-2</v>
      </c>
      <c r="D97" s="157">
        <f>C97*D32</f>
        <v>115.10460785782331</v>
      </c>
    </row>
    <row r="98" spans="1:10" ht="13.5" thickBot="1">
      <c r="A98" s="201" t="str">
        <f>'Base - Módulos'!A87</f>
        <v xml:space="preserve">      Total</v>
      </c>
      <c r="B98" s="202"/>
      <c r="C98" s="203">
        <f>SUM(C96:C97)</f>
        <v>0.18709300000000001</v>
      </c>
      <c r="D98" s="142">
        <f>D96+D97</f>
        <v>427.8888683410388</v>
      </c>
      <c r="E98" s="110"/>
    </row>
    <row r="99" spans="1:10" ht="13.5" thickBot="1">
      <c r="A99" s="750"/>
      <c r="B99" s="751"/>
      <c r="C99" s="751"/>
      <c r="D99" s="61"/>
    </row>
    <row r="100" spans="1:10" ht="13.5" thickBot="1">
      <c r="A100" s="723" t="str">
        <f>'Base - Módulos'!A89:B89</f>
        <v xml:space="preserve">Resumo do Módulo 4 </v>
      </c>
      <c r="B100" s="724"/>
      <c r="C100" s="124" t="s">
        <v>197</v>
      </c>
      <c r="D100" s="112" t="s">
        <v>20</v>
      </c>
    </row>
    <row r="101" spans="1:10">
      <c r="A101" s="752" t="str">
        <f>'Base - Módulos'!A90:B90</f>
        <v>4.1 - Encargos Previdênciários e FGTS</v>
      </c>
      <c r="B101" s="753"/>
      <c r="C101" s="158">
        <f>C67</f>
        <v>0.3680000000000001</v>
      </c>
      <c r="D101" s="134">
        <f>D67</f>
        <v>841.63011737212116</v>
      </c>
    </row>
    <row r="102" spans="1:10">
      <c r="A102" s="745" t="str">
        <f>'Base - Módulos'!A91:B91</f>
        <v>4.2 - 13º Salário</v>
      </c>
      <c r="B102" s="746"/>
      <c r="C102" s="159">
        <f>C71+C72</f>
        <v>0.114</v>
      </c>
      <c r="D102" s="128">
        <f>D73</f>
        <v>260.72237331636364</v>
      </c>
    </row>
    <row r="103" spans="1:10">
      <c r="A103" s="745" t="str">
        <f>'Base - Módulos'!A92:B92</f>
        <v>4.3 - Afastamento Maternidade</v>
      </c>
      <c r="B103" s="746"/>
      <c r="C103" s="127">
        <f>C76+C77</f>
        <v>1.7733333333333334E-3</v>
      </c>
      <c r="D103" s="128">
        <f>D78</f>
        <v>4.0556813626989898</v>
      </c>
      <c r="I103" s="64"/>
    </row>
    <row r="104" spans="1:10">
      <c r="A104" s="745" t="str">
        <f>'Base - Módulos'!A93:B93</f>
        <v>4.4 - Provisão para Rescisão</v>
      </c>
      <c r="B104" s="746"/>
      <c r="C104" s="127">
        <f>SUM(C81:C87)</f>
        <v>5.5075191358024689E-2</v>
      </c>
      <c r="D104" s="128">
        <f>D88</f>
        <v>125.95907545365856</v>
      </c>
    </row>
    <row r="105" spans="1:10" ht="13.5" thickBot="1">
      <c r="A105" s="745" t="str">
        <f>'Base - Módulos'!A94:B94</f>
        <v xml:space="preserve">4.5 - Composição do Custo de Reposição do Profissional Ausente </v>
      </c>
      <c r="B105" s="746"/>
      <c r="C105" s="160">
        <f>SUM(C96:C97)</f>
        <v>0.18709300000000001</v>
      </c>
      <c r="D105" s="157">
        <f>D98</f>
        <v>427.8888683410388</v>
      </c>
    </row>
    <row r="106" spans="1:10" ht="13.5" thickBot="1">
      <c r="A106" s="723" t="str">
        <f>'Base - Módulos'!A95:B95</f>
        <v xml:space="preserve">      Total</v>
      </c>
      <c r="B106" s="724"/>
      <c r="C106" s="161">
        <f>SUM(C101:C105)</f>
        <v>0.72594152469135809</v>
      </c>
      <c r="D106" s="123">
        <f>SUM(D101:D105)</f>
        <v>1660.2561158458811</v>
      </c>
      <c r="E106" s="100"/>
      <c r="F106" s="100"/>
      <c r="I106" s="64"/>
    </row>
    <row r="107" spans="1:10">
      <c r="A107" s="725"/>
      <c r="B107" s="726"/>
      <c r="C107" s="726"/>
      <c r="D107" s="162"/>
    </row>
    <row r="108" spans="1:10">
      <c r="A108" s="727" t="s">
        <v>62</v>
      </c>
      <c r="B108" s="728"/>
      <c r="C108" s="728"/>
      <c r="D108" s="728"/>
    </row>
    <row r="109" spans="1:10" ht="13.5" thickBot="1">
      <c r="A109" s="729"/>
      <c r="B109" s="730"/>
      <c r="C109" s="730"/>
      <c r="D109" s="61"/>
      <c r="G109" s="241"/>
    </row>
    <row r="110" spans="1:10" ht="13.5" thickBot="1">
      <c r="A110" s="163" t="str">
        <f>'Base - Módulos'!A99</f>
        <v>5 - Custos Indiretos, Tributos e Lucro</v>
      </c>
      <c r="B110" s="731" t="s">
        <v>197</v>
      </c>
      <c r="C110" s="732"/>
      <c r="D110" s="164" t="s">
        <v>20</v>
      </c>
      <c r="J110" s="64"/>
    </row>
    <row r="111" spans="1:10">
      <c r="A111" s="165" t="str">
        <f>'Base - Módulos'!A100</f>
        <v>A - Custos Indiretos</v>
      </c>
      <c r="B111" s="352">
        <f>'Base - Módulos'!B100:C100</f>
        <v>113.7</v>
      </c>
      <c r="C111" s="209"/>
      <c r="D111" s="134">
        <f>B111*B23</f>
        <v>113.7</v>
      </c>
      <c r="I111" s="64"/>
    </row>
    <row r="112" spans="1:10">
      <c r="A112" s="48" t="str">
        <f>'Base - Módulos'!A101</f>
        <v>B - Tributos</v>
      </c>
      <c r="B112" s="168" t="str">
        <f>'Base - Módulos'!B101:C101</f>
        <v>%</v>
      </c>
      <c r="C112" s="210" t="str">
        <f>B112</f>
        <v>%</v>
      </c>
      <c r="D112" s="211"/>
    </row>
    <row r="113" spans="1:9" ht="12.75" customHeight="1">
      <c r="A113" s="48" t="str">
        <f>'Base - Módulos'!A102</f>
        <v xml:space="preserve">      B.1 - Tributos Federais (Cofins)</v>
      </c>
      <c r="B113" s="169">
        <f>'Base - Módulos'!B102:C102</f>
        <v>3</v>
      </c>
      <c r="C113" s="168">
        <f>((100/((100-$B$118)%)-100)*B113)/$B$118</f>
        <v>3.1796502384737768</v>
      </c>
      <c r="D113" s="211">
        <f>((D32+D45+D54+D106+D111+D119)*C113)%</f>
        <v>155.13385388425525</v>
      </c>
    </row>
    <row r="114" spans="1:9">
      <c r="A114" s="48" t="str">
        <f>'Base - Módulos'!A103</f>
        <v xml:space="preserve">      B.1 - Tributos Federais (PIS)</v>
      </c>
      <c r="B114" s="169">
        <f>'Base - Módulos'!B103:C103</f>
        <v>0.65</v>
      </c>
      <c r="C114" s="212">
        <f>((100/((100-$B$118)%)-100)*B114)/$B$118</f>
        <v>0.68892421833598505</v>
      </c>
      <c r="D114" s="211">
        <f>((D32+D45+D54+D106+D111+D119)*C114)%</f>
        <v>33.612335008255307</v>
      </c>
    </row>
    <row r="115" spans="1:9">
      <c r="A115" s="48" t="str">
        <f>'Base - Módulos'!A104</f>
        <v xml:space="preserve">      B.2 - Tributos Estaduais (não se aplica)</v>
      </c>
      <c r="B115" s="169"/>
      <c r="C115" s="212"/>
      <c r="D115" s="211">
        <v>0</v>
      </c>
    </row>
    <row r="116" spans="1:9">
      <c r="A116" s="48" t="str">
        <f>'Base - Módulos'!A105</f>
        <v xml:space="preserve">      B.3 - Tributos Municipais (ISS)</v>
      </c>
      <c r="B116" s="169">
        <f>'ISS VIGILANCIA'!B7*100</f>
        <v>2</v>
      </c>
      <c r="C116" s="212">
        <f>((100/((100-$B$118)%)-100)*B116)/$B$118</f>
        <v>2.1197668256491848</v>
      </c>
      <c r="D116" s="211">
        <f>((D32+D45+D54+D106+D111+D119)*C116)%</f>
        <v>103.42256925617018</v>
      </c>
      <c r="I116" s="64"/>
    </row>
    <row r="117" spans="1:9">
      <c r="A117" s="48" t="str">
        <f>'Base - Módulos'!A106</f>
        <v xml:space="preserve">      B.4 - Outros Tributos (não se aplica)</v>
      </c>
      <c r="B117" s="169"/>
      <c r="C117" s="212"/>
      <c r="D117" s="211">
        <v>0</v>
      </c>
    </row>
    <row r="118" spans="1:9">
      <c r="A118" s="48" t="str">
        <f>'Base - Módulos'!A107</f>
        <v xml:space="preserve">      Total Tributos (B)</v>
      </c>
      <c r="B118" s="213">
        <f>SUM(B113:B117)</f>
        <v>5.65</v>
      </c>
      <c r="C118" s="214">
        <f>SUM(C113:C117)</f>
        <v>5.988341282458947</v>
      </c>
      <c r="D118" s="215">
        <f>SUM(D113:D117)</f>
        <v>292.16875814868075</v>
      </c>
      <c r="F118" s="100"/>
    </row>
    <row r="119" spans="1:9" ht="13.5" thickBot="1">
      <c r="A119" s="48" t="str">
        <f>'Base - Módulos'!A108</f>
        <v>C - Lucro</v>
      </c>
      <c r="B119" s="216">
        <f>'Base - Módulos'!B108:C108</f>
        <v>136.4</v>
      </c>
      <c r="C119" s="217"/>
      <c r="D119" s="128">
        <f>B119*B23</f>
        <v>136.4</v>
      </c>
    </row>
    <row r="120" spans="1:9" ht="13.5" thickBot="1">
      <c r="A120" s="720" t="str">
        <f>'Base - Módulos'!A109:C109</f>
        <v xml:space="preserve">      Total</v>
      </c>
      <c r="B120" s="721"/>
      <c r="C120" s="900"/>
      <c r="D120" s="142">
        <f>D111+D118+D119</f>
        <v>542.26875814868072</v>
      </c>
      <c r="E120" s="100"/>
    </row>
    <row r="121" spans="1:9" ht="13.5" thickBot="1">
      <c r="A121" s="719"/>
      <c r="B121" s="719"/>
      <c r="C121" s="719"/>
      <c r="D121" s="162"/>
    </row>
    <row r="122" spans="1:9" ht="13.5" thickBot="1">
      <c r="A122" s="720" t="s">
        <v>73</v>
      </c>
      <c r="B122" s="721"/>
      <c r="C122" s="900"/>
      <c r="D122" s="174">
        <f>D32+D45+D54+D106+D120</f>
        <v>5171.128462808495</v>
      </c>
      <c r="E122" s="175"/>
      <c r="F122" s="100">
        <f>D122-'Resumo Geral'!CC9</f>
        <v>0</v>
      </c>
    </row>
    <row r="123" spans="1:9" ht="13.5" thickBot="1"/>
    <row r="124" spans="1:9" ht="13.5" thickBot="1">
      <c r="A124" s="720" t="s">
        <v>195</v>
      </c>
      <c r="B124" s="721"/>
      <c r="C124" s="900"/>
      <c r="D124" s="174">
        <f>D122*12</f>
        <v>62053.541553701943</v>
      </c>
      <c r="E124" s="240"/>
    </row>
    <row r="125" spans="1:9">
      <c r="D125" s="178"/>
    </row>
  </sheetData>
  <sheetProtection algorithmName="SHA-512" hashValue="LpFiY5zc32nJ3m6G/du18pwTlYKtBbLrALA3Dzx7sizc/wDQvHOraM8TQV2X2M3ZvrrRWc65puJfGn1yjGF23g==" saltValue="/2gH6y/eHcvLyaIfSWjx7g==" spinCount="100000" sheet="1" objects="1" scenarios="1"/>
  <mergeCells count="100">
    <mergeCell ref="A8:C8"/>
    <mergeCell ref="A16:D16"/>
    <mergeCell ref="A17:D17"/>
    <mergeCell ref="A25:B25"/>
    <mergeCell ref="A1:D1"/>
    <mergeCell ref="A2:D2"/>
    <mergeCell ref="A5:C5"/>
    <mergeCell ref="A6:C6"/>
    <mergeCell ref="A7:C7"/>
    <mergeCell ref="A26:B26"/>
    <mergeCell ref="A27:B27"/>
    <mergeCell ref="A28:B28"/>
    <mergeCell ref="A9:C9"/>
    <mergeCell ref="A10:D10"/>
    <mergeCell ref="A11:C11"/>
    <mergeCell ref="A12:D12"/>
    <mergeCell ref="A13:D13"/>
    <mergeCell ref="A15:D15"/>
    <mergeCell ref="A29:B29"/>
    <mergeCell ref="A30:B30"/>
    <mergeCell ref="A31:B31"/>
    <mergeCell ref="A32:C32"/>
    <mergeCell ref="A33:C33"/>
    <mergeCell ref="A45:C45"/>
    <mergeCell ref="A34:D34"/>
    <mergeCell ref="A35:C35"/>
    <mergeCell ref="A36:B36"/>
    <mergeCell ref="A37:B37"/>
    <mergeCell ref="A38:B38"/>
    <mergeCell ref="A39:B39"/>
    <mergeCell ref="A40:B40"/>
    <mergeCell ref="A41:B41"/>
    <mergeCell ref="A42:B42"/>
    <mergeCell ref="A43:B43"/>
    <mergeCell ref="A44:B44"/>
    <mergeCell ref="A57:C57"/>
    <mergeCell ref="A46:C46"/>
    <mergeCell ref="A47:D47"/>
    <mergeCell ref="A48:C48"/>
    <mergeCell ref="A49:B49"/>
    <mergeCell ref="A50:B50"/>
    <mergeCell ref="A51:B51"/>
    <mergeCell ref="A52:B52"/>
    <mergeCell ref="A53:B53"/>
    <mergeCell ref="A54:C54"/>
    <mergeCell ref="A55:C55"/>
    <mergeCell ref="A56:D56"/>
    <mergeCell ref="A69:B69"/>
    <mergeCell ref="A58:B58"/>
    <mergeCell ref="A59:B59"/>
    <mergeCell ref="A60:B60"/>
    <mergeCell ref="A61:B61"/>
    <mergeCell ref="A62:B62"/>
    <mergeCell ref="A63:B63"/>
    <mergeCell ref="A64:B64"/>
    <mergeCell ref="A65:B65"/>
    <mergeCell ref="A66:B66"/>
    <mergeCell ref="A67:B67"/>
    <mergeCell ref="A68:C68"/>
    <mergeCell ref="A70:B70"/>
    <mergeCell ref="A71:B71"/>
    <mergeCell ref="A72:B72"/>
    <mergeCell ref="A74:C74"/>
    <mergeCell ref="A75:B75"/>
    <mergeCell ref="A89:C89"/>
    <mergeCell ref="A76:B76"/>
    <mergeCell ref="A77:B77"/>
    <mergeCell ref="A79:C79"/>
    <mergeCell ref="A80:B80"/>
    <mergeCell ref="A81:B81"/>
    <mergeCell ref="A82:B82"/>
    <mergeCell ref="A83:B83"/>
    <mergeCell ref="A84:B84"/>
    <mergeCell ref="A85:B85"/>
    <mergeCell ref="A86:B86"/>
    <mergeCell ref="A87:B87"/>
    <mergeCell ref="A102:B102"/>
    <mergeCell ref="A90:B90"/>
    <mergeCell ref="A91:B91"/>
    <mergeCell ref="A92:B92"/>
    <mergeCell ref="A93:B93"/>
    <mergeCell ref="A94:B94"/>
    <mergeCell ref="A95:B95"/>
    <mergeCell ref="A96:B96"/>
    <mergeCell ref="A97:B97"/>
    <mergeCell ref="A99:C99"/>
    <mergeCell ref="A100:B100"/>
    <mergeCell ref="A101:B101"/>
    <mergeCell ref="A124:C124"/>
    <mergeCell ref="A103:B103"/>
    <mergeCell ref="A104:B104"/>
    <mergeCell ref="A105:B105"/>
    <mergeCell ref="A106:B106"/>
    <mergeCell ref="A107:C107"/>
    <mergeCell ref="A108:D108"/>
    <mergeCell ref="A109:C109"/>
    <mergeCell ref="B110:C110"/>
    <mergeCell ref="A120:C120"/>
    <mergeCell ref="A121:C121"/>
    <mergeCell ref="A122:C122"/>
  </mergeCells>
  <printOptions horizontalCentered="1"/>
  <pageMargins left="0.39370078740157483" right="0.39370078740157483" top="1.1811023622047245" bottom="0.39370078740157483" header="0.39370078740157483" footer="0.39370078740157483"/>
  <pageSetup scale="40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19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7" style="179" customWidth="1"/>
    <col min="5" max="16384" width="9.140625" style="53"/>
  </cols>
  <sheetData>
    <row r="1" spans="1:5">
      <c r="A1" s="770" t="str">
        <f>'Base - Módulos'!A1:C1</f>
        <v>Apenso V - Planilha de Composição de Custos</v>
      </c>
      <c r="B1" s="771"/>
      <c r="C1" s="771"/>
      <c r="D1" s="771"/>
    </row>
    <row r="2" spans="1:5">
      <c r="A2" s="772" t="s">
        <v>343</v>
      </c>
      <c r="B2" s="773"/>
      <c r="C2" s="773"/>
      <c r="D2" s="773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4" t="str">
        <f>'Base - Módulos'!A5:C5</f>
        <v>Tipo de Serviço</v>
      </c>
      <c r="B5" s="775"/>
      <c r="C5" s="864"/>
      <c r="D5" s="57" t="s">
        <v>267</v>
      </c>
    </row>
    <row r="6" spans="1:5">
      <c r="A6" s="745" t="str">
        <f>'Base - Módulos'!A6:C6</f>
        <v>Salário Normativo da Categoria Profissional</v>
      </c>
      <c r="B6" s="747"/>
      <c r="C6" s="919"/>
      <c r="D6" s="227">
        <f>CCT!E15</f>
        <v>1602.86</v>
      </c>
    </row>
    <row r="7" spans="1:5" ht="25.5">
      <c r="A7" s="745" t="str">
        <f>'Base - Módulos'!A7:C7</f>
        <v>Categoria Profissional - Jornada</v>
      </c>
      <c r="B7" s="747"/>
      <c r="C7" s="919"/>
      <c r="D7" s="59" t="s">
        <v>243</v>
      </c>
    </row>
    <row r="8" spans="1:5" ht="13.5" thickBot="1">
      <c r="A8" s="745" t="str">
        <f>'Base - Módulos'!A8:C8</f>
        <v>Data Base da Categoria</v>
      </c>
      <c r="B8" s="747"/>
      <c r="C8" s="919"/>
      <c r="D8" s="60">
        <v>42370</v>
      </c>
    </row>
    <row r="9" spans="1:5" ht="15.75" customHeight="1">
      <c r="A9" s="725"/>
      <c r="B9" s="726"/>
      <c r="C9" s="726"/>
      <c r="D9" s="61"/>
    </row>
    <row r="10" spans="1:5" ht="15.75" customHeight="1">
      <c r="A10" s="727" t="s">
        <v>18</v>
      </c>
      <c r="B10" s="728"/>
      <c r="C10" s="728"/>
      <c r="D10" s="728"/>
    </row>
    <row r="11" spans="1:5" ht="15.75" customHeight="1" thickBot="1">
      <c r="A11" s="729"/>
      <c r="B11" s="730"/>
      <c r="C11" s="730"/>
      <c r="D11" s="61"/>
    </row>
    <row r="12" spans="1:5" ht="13.5" thickBot="1">
      <c r="A12" s="723" t="str">
        <f>'Base - Módulos'!A12:B12</f>
        <v>1 - Composição da Remuneração</v>
      </c>
      <c r="B12" s="724"/>
      <c r="C12" s="228" t="s">
        <v>197</v>
      </c>
      <c r="D12" s="112" t="s">
        <v>20</v>
      </c>
    </row>
    <row r="13" spans="1:5">
      <c r="A13" s="752" t="str">
        <f>'Base - Módulos'!A13:B13</f>
        <v>A - Salário Base</v>
      </c>
      <c r="B13" s="753"/>
      <c r="C13" s="229">
        <v>1</v>
      </c>
      <c r="D13" s="146">
        <f>D6*C13</f>
        <v>1602.86</v>
      </c>
    </row>
    <row r="14" spans="1:5">
      <c r="A14" s="777" t="str">
        <f>'Base - Módulos'!A14:B14</f>
        <v>B - Adicional de Periculosidade</v>
      </c>
      <c r="B14" s="778"/>
      <c r="C14" s="105">
        <f>'Base - Módulos'!C14</f>
        <v>0.3</v>
      </c>
      <c r="D14" s="69">
        <f>D13*C14</f>
        <v>480.85799999999995</v>
      </c>
    </row>
    <row r="15" spans="1:5">
      <c r="A15" s="777" t="str">
        <f>'Base - Módulos'!A15:B15</f>
        <v>C - Adicional de Insalubridade</v>
      </c>
      <c r="B15" s="778"/>
      <c r="C15" s="115">
        <f>'Base - Módulos'!C15</f>
        <v>0</v>
      </c>
      <c r="D15" s="69">
        <v>0</v>
      </c>
    </row>
    <row r="16" spans="1:5">
      <c r="A16" s="777" t="str">
        <f>'Base - Módulos'!A16:B16</f>
        <v>D - Adicional Noturno</v>
      </c>
      <c r="B16" s="778"/>
      <c r="C16" s="103">
        <v>0</v>
      </c>
      <c r="D16" s="69">
        <f>(D13+D14)*C16</f>
        <v>0</v>
      </c>
    </row>
    <row r="17" spans="1:10">
      <c r="A17" s="777" t="str">
        <f>'Base - Módulos'!A17:B17</f>
        <v>E - Hora Noturna Adicional</v>
      </c>
      <c r="B17" s="778"/>
      <c r="C17" s="105">
        <v>0</v>
      </c>
      <c r="D17" s="69">
        <v>0</v>
      </c>
    </row>
    <row r="18" spans="1:10">
      <c r="A18" s="777" t="str">
        <f>'Base - Módulos'!A18:B18</f>
        <v>F - Adicional de Hora Extra</v>
      </c>
      <c r="B18" s="778"/>
      <c r="C18" s="105">
        <v>0</v>
      </c>
      <c r="D18" s="69">
        <v>0</v>
      </c>
    </row>
    <row r="19" spans="1:10">
      <c r="A19" s="777" t="str">
        <f>'Base - Módulos'!A19:B19</f>
        <v>G - Intervalo Intrajornada</v>
      </c>
      <c r="B19" s="778"/>
      <c r="C19" s="103">
        <f>1/220*20</f>
        <v>9.0909090909090912E-2</v>
      </c>
      <c r="D19" s="69">
        <f>(D13+D14+D16)*C19</f>
        <v>189.42890909090909</v>
      </c>
    </row>
    <row r="20" spans="1:10" ht="13.5" thickBot="1">
      <c r="A20" s="777" t="str">
        <f>'Base - Módulos'!A20:B20</f>
        <v>H - Feriado Nacional - Súmula 444/2012 - TST  e Dia do Vigilante</v>
      </c>
      <c r="B20" s="778"/>
      <c r="C20" s="106">
        <f>1/220*8.8*2/12</f>
        <v>6.6666666666666671E-3</v>
      </c>
      <c r="D20" s="325">
        <f>(D13+D14)*C20</f>
        <v>13.891453333333333</v>
      </c>
      <c r="E20" s="107"/>
    </row>
    <row r="21" spans="1:10" ht="13.5" thickBot="1">
      <c r="A21" s="723" t="str">
        <f>'Base - Módulos'!A21:C21</f>
        <v xml:space="preserve">      Total da Remuneração</v>
      </c>
      <c r="B21" s="754"/>
      <c r="C21" s="724"/>
      <c r="D21" s="97">
        <f>SUM(D13:D20)</f>
        <v>2287.0383624242422</v>
      </c>
    </row>
    <row r="22" spans="1:10">
      <c r="A22" s="725"/>
      <c r="B22" s="726"/>
      <c r="C22" s="726"/>
      <c r="D22" s="61"/>
    </row>
    <row r="23" spans="1:10">
      <c r="A23" s="727" t="s">
        <v>28</v>
      </c>
      <c r="B23" s="728"/>
      <c r="C23" s="728"/>
      <c r="D23" s="728"/>
    </row>
    <row r="24" spans="1:10" ht="13.5" thickBot="1">
      <c r="A24" s="729"/>
      <c r="B24" s="730"/>
      <c r="C24" s="730"/>
      <c r="D24" s="61"/>
    </row>
    <row r="25" spans="1:10" ht="13.5" thickBot="1">
      <c r="A25" s="723" t="str">
        <f>'Base - Módulos'!A25:B25</f>
        <v xml:space="preserve">2 - Benefícios Mensais e Diários </v>
      </c>
      <c r="B25" s="754"/>
      <c r="C25" s="111" t="s">
        <v>197</v>
      </c>
      <c r="D25" s="112" t="s">
        <v>20</v>
      </c>
      <c r="F25" s="64"/>
      <c r="J25" s="64"/>
    </row>
    <row r="26" spans="1:10">
      <c r="A26" s="752" t="str">
        <f>'Base - Módulos'!A26:B26</f>
        <v>A - Auxílio Alimentação (Cesta Básica)</v>
      </c>
      <c r="B26" s="753"/>
      <c r="C26" s="113">
        <f>PARÂMETRO!C3</f>
        <v>112.9</v>
      </c>
      <c r="D26" s="104">
        <f>$C$13*C26</f>
        <v>112.9</v>
      </c>
      <c r="H26" s="64"/>
    </row>
    <row r="27" spans="1:10">
      <c r="A27" s="745" t="str">
        <f>'Base - Módulos'!A27:B27</f>
        <v>B - Auxílio Alimentação (Tíquete Refeição)</v>
      </c>
      <c r="B27" s="747"/>
      <c r="C27" s="230">
        <f>PARÂMETRO!D3</f>
        <v>15.99</v>
      </c>
      <c r="D27" s="231">
        <f>(C27*20-C27*20*10%)*C13</f>
        <v>287.82</v>
      </c>
    </row>
    <row r="28" spans="1:10">
      <c r="A28" s="745" t="str">
        <f>'Base - Módulos'!A28:B28</f>
        <v>C - Auxílio Transporte -Vr. Total do VT deduzido da parcela descontada do empregado</v>
      </c>
      <c r="B28" s="747"/>
      <c r="C28" s="115">
        <f>PARÂMETRO!E14</f>
        <v>3.7</v>
      </c>
      <c r="D28" s="116">
        <f>(2*$C$28*20*C13)-(IF(D13*6%&lt;=(2*$C$28*20*C13),D13*6%,(2*$C$28*20*C13)))</f>
        <v>51.828400000000016</v>
      </c>
    </row>
    <row r="29" spans="1:10">
      <c r="A29" s="745" t="str">
        <f>'Base - Módulos'!A29:B29</f>
        <v>D - Auxílio Saúde</v>
      </c>
      <c r="B29" s="746"/>
      <c r="C29" s="117">
        <f>PARÂMETRO!E3</f>
        <v>91.08</v>
      </c>
      <c r="D29" s="118">
        <f>$C$13*C29</f>
        <v>91.08</v>
      </c>
    </row>
    <row r="30" spans="1:10">
      <c r="A30" s="745" t="str">
        <f>'Base - Módulos'!A30:B30</f>
        <v>E - Seguro de Vida</v>
      </c>
      <c r="B30" s="746"/>
      <c r="C30" s="326">
        <f>PARÂMETRO!F3</f>
        <v>17.03</v>
      </c>
      <c r="D30" s="104">
        <f>$C$13*C30</f>
        <v>17.03</v>
      </c>
    </row>
    <row r="31" spans="1:10">
      <c r="A31" s="745" t="str">
        <f>'Base - Módulos'!A31:B31</f>
        <v>F - PAF/PAT</v>
      </c>
      <c r="B31" s="747"/>
      <c r="C31" s="199">
        <f>PARÂMETRO!G3</f>
        <v>0</v>
      </c>
      <c r="D31" s="104">
        <f>$C$13*C31</f>
        <v>0</v>
      </c>
    </row>
    <row r="32" spans="1:10">
      <c r="A32" s="745" t="str">
        <f>'Base - Módulos'!A32:B32</f>
        <v>G - PQM</v>
      </c>
      <c r="B32" s="747"/>
      <c r="C32" s="232">
        <f>PARÂMETRO!H3</f>
        <v>0</v>
      </c>
      <c r="D32" s="104">
        <f>$C$13*C32</f>
        <v>0</v>
      </c>
    </row>
    <row r="33" spans="1:11" ht="13.5" thickBot="1">
      <c r="A33" s="745" t="str">
        <f>'Base - Módulos'!A33:B33</f>
        <v>H - Despesa de Viagem</v>
      </c>
      <c r="B33" s="747"/>
      <c r="C33" s="233">
        <v>0</v>
      </c>
      <c r="D33" s="234">
        <f>C33*C13</f>
        <v>0</v>
      </c>
    </row>
    <row r="34" spans="1:11" ht="13.5" thickBot="1">
      <c r="A34" s="723" t="str">
        <f>'Base - Módulos'!A34:C34</f>
        <v xml:space="preserve">      Total</v>
      </c>
      <c r="B34" s="754"/>
      <c r="C34" s="724"/>
      <c r="D34" s="235">
        <f>SUM(D26:D33)</f>
        <v>560.65840000000003</v>
      </c>
    </row>
    <row r="35" spans="1:11">
      <c r="A35" s="725"/>
      <c r="B35" s="726"/>
      <c r="C35" s="726"/>
      <c r="D35" s="61"/>
    </row>
    <row r="36" spans="1:11">
      <c r="A36" s="727" t="s">
        <v>36</v>
      </c>
      <c r="B36" s="728"/>
      <c r="C36" s="728"/>
      <c r="D36" s="728"/>
      <c r="K36" s="244"/>
    </row>
    <row r="37" spans="1:11" ht="13.5" thickBot="1">
      <c r="A37" s="729"/>
      <c r="B37" s="730"/>
      <c r="C37" s="759"/>
      <c r="D37" s="61"/>
    </row>
    <row r="38" spans="1:11" ht="13.5" thickBot="1">
      <c r="A38" s="723" t="str">
        <f>'Base - Módulos'!A38:B38</f>
        <v>3 - Insumos Diversos</v>
      </c>
      <c r="B38" s="754"/>
      <c r="C38" s="111" t="s">
        <v>197</v>
      </c>
      <c r="D38" s="112" t="s">
        <v>20</v>
      </c>
    </row>
    <row r="39" spans="1:11">
      <c r="A39" s="752" t="str">
        <f>'Base - Módulos'!A39:B39</f>
        <v>A - Uniformes e EPIs</v>
      </c>
      <c r="B39" s="753"/>
      <c r="C39" s="236">
        <f>Uniformes!H10</f>
        <v>62.374249647944445</v>
      </c>
      <c r="D39" s="122">
        <f>C39*$C$13</f>
        <v>62.374249647944445</v>
      </c>
    </row>
    <row r="40" spans="1:11">
      <c r="A40" s="745" t="str">
        <f>'Base - Módulos'!A40:B40</f>
        <v>B - Materiais de Consumo</v>
      </c>
      <c r="B40" s="747"/>
      <c r="C40" s="237">
        <v>0</v>
      </c>
      <c r="D40" s="122">
        <f>C40*$C$13</f>
        <v>0</v>
      </c>
    </row>
    <row r="41" spans="1:11">
      <c r="A41" s="745" t="str">
        <f>'Base - Módulos'!A41:B41</f>
        <v>C - Máquinas e Equipamentos (depreciação)</v>
      </c>
      <c r="B41" s="747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5" t="str">
        <f>'Base - Módulos'!A42:B42</f>
        <v xml:space="preserve">D -Produtos de Limpeza </v>
      </c>
      <c r="B42" s="747"/>
      <c r="C42" s="200">
        <v>0</v>
      </c>
      <c r="D42" s="122">
        <f>C42*$C$13</f>
        <v>0</v>
      </c>
    </row>
    <row r="43" spans="1:11" ht="13.5" thickBot="1">
      <c r="A43" s="723" t="str">
        <f>'Base - Módulos'!A43:C43</f>
        <v xml:space="preserve">      Total</v>
      </c>
      <c r="B43" s="754"/>
      <c r="C43" s="724"/>
      <c r="D43" s="123">
        <f>SUM(D39:D42)</f>
        <v>120.90682638969048</v>
      </c>
    </row>
    <row r="44" spans="1:11">
      <c r="A44" s="725"/>
      <c r="B44" s="726"/>
      <c r="C44" s="726"/>
      <c r="D44" s="61"/>
    </row>
    <row r="45" spans="1:11">
      <c r="A45" s="727" t="s">
        <v>38</v>
      </c>
      <c r="B45" s="728"/>
      <c r="C45" s="728"/>
      <c r="D45" s="728"/>
    </row>
    <row r="46" spans="1:11" ht="13.5" thickBot="1">
      <c r="A46" s="729"/>
      <c r="B46" s="730"/>
      <c r="C46" s="759"/>
      <c r="D46" s="61"/>
    </row>
    <row r="47" spans="1:11" ht="13.5" thickBot="1">
      <c r="A47" s="723" t="str">
        <f>'Base - Módulos'!A47:B47</f>
        <v>4.1 - Encargos Previdenciários e FGTS</v>
      </c>
      <c r="B47" s="724"/>
      <c r="C47" s="124" t="s">
        <v>197</v>
      </c>
      <c r="D47" s="112" t="s">
        <v>20</v>
      </c>
    </row>
    <row r="48" spans="1:11">
      <c r="A48" s="752" t="str">
        <f>'Base - Módulos'!A48:B48</f>
        <v>A - INSS</v>
      </c>
      <c r="B48" s="755"/>
      <c r="C48" s="125">
        <f>'Base - Módulos'!C48</f>
        <v>0.2</v>
      </c>
      <c r="D48" s="126">
        <f>$D$21*C48</f>
        <v>457.40767248484849</v>
      </c>
    </row>
    <row r="49" spans="1:10">
      <c r="A49" s="745" t="str">
        <f>'Base - Módulos'!A49:B49</f>
        <v>B - SESI ou SESC</v>
      </c>
      <c r="B49" s="747"/>
      <c r="C49" s="127">
        <f>'Base - Módulos'!C49</f>
        <v>1.4999999999999999E-2</v>
      </c>
      <c r="D49" s="128">
        <f t="shared" ref="D49:D55" si="0">$D$21*C49</f>
        <v>34.305575436363632</v>
      </c>
    </row>
    <row r="50" spans="1:10">
      <c r="A50" s="745" t="str">
        <f>'Base - Módulos'!A50:B50</f>
        <v>C - SENAI ou SENAC</v>
      </c>
      <c r="B50" s="747"/>
      <c r="C50" s="127">
        <f>'Base - Módulos'!C50</f>
        <v>0.01</v>
      </c>
      <c r="D50" s="128">
        <f t="shared" si="0"/>
        <v>22.870383624242422</v>
      </c>
    </row>
    <row r="51" spans="1:10">
      <c r="A51" s="745" t="str">
        <f>'Base - Módulos'!A51:B51</f>
        <v>D - INCRA</v>
      </c>
      <c r="B51" s="747"/>
      <c r="C51" s="127">
        <f>'Base - Módulos'!C51</f>
        <v>2E-3</v>
      </c>
      <c r="D51" s="128">
        <f t="shared" si="0"/>
        <v>4.5740767248484842</v>
      </c>
    </row>
    <row r="52" spans="1:10">
      <c r="A52" s="745" t="str">
        <f>'Base - Módulos'!A52:B52</f>
        <v>E - Salário Educação</v>
      </c>
      <c r="B52" s="747"/>
      <c r="C52" s="127">
        <f>'Base - Módulos'!C52</f>
        <v>2.5000000000000001E-2</v>
      </c>
      <c r="D52" s="128">
        <f t="shared" si="0"/>
        <v>57.175959060606061</v>
      </c>
    </row>
    <row r="53" spans="1:10">
      <c r="A53" s="745" t="str">
        <f>'Base - Módulos'!A53:B53</f>
        <v>F - FGTS</v>
      </c>
      <c r="B53" s="747"/>
      <c r="C53" s="129">
        <f>'Base - Módulos'!C53</f>
        <v>0.08</v>
      </c>
      <c r="D53" s="49">
        <f t="shared" si="0"/>
        <v>182.96306899393937</v>
      </c>
    </row>
    <row r="54" spans="1:10">
      <c r="A54" s="745" t="str">
        <f>'Base - Módulos'!A54:B54</f>
        <v>G - RAT</v>
      </c>
      <c r="B54" s="747"/>
      <c r="C54" s="129">
        <f>'Base - Módulos'!C54</f>
        <v>0.03</v>
      </c>
      <c r="D54" s="49">
        <f t="shared" si="0"/>
        <v>68.611150872727265</v>
      </c>
    </row>
    <row r="55" spans="1:10" ht="13.5" thickBot="1">
      <c r="A55" s="745" t="str">
        <f>'Base - Módulos'!A55:B55</f>
        <v>H - SEBRAE</v>
      </c>
      <c r="B55" s="747"/>
      <c r="C55" s="129">
        <f>'Base - Módulos'!C55</f>
        <v>6.0000000000000001E-3</v>
      </c>
      <c r="D55" s="49">
        <f t="shared" si="0"/>
        <v>13.722230174545453</v>
      </c>
    </row>
    <row r="56" spans="1:10" ht="13.5" thickBot="1">
      <c r="A56" s="723" t="str">
        <f>'Base - Módulos'!A56:B56</f>
        <v xml:space="preserve">      Total</v>
      </c>
      <c r="B56" s="724"/>
      <c r="C56" s="131">
        <f>SUM(C48:C55)</f>
        <v>0.3680000000000001</v>
      </c>
      <c r="D56" s="132">
        <f>SUM(D48:D55)</f>
        <v>841.63011737212116</v>
      </c>
    </row>
    <row r="57" spans="1:10" ht="13.5" thickBot="1">
      <c r="A57" s="750"/>
      <c r="B57" s="751"/>
      <c r="C57" s="726"/>
      <c r="D57" s="61"/>
    </row>
    <row r="58" spans="1:10" ht="13.5" thickBot="1">
      <c r="A58" s="723" t="str">
        <f>'Base - Módulos'!A58:B58</f>
        <v>4.2 - 13º Salário</v>
      </c>
      <c r="B58" s="724"/>
      <c r="C58" s="124" t="s">
        <v>197</v>
      </c>
      <c r="D58" s="112" t="s">
        <v>20</v>
      </c>
      <c r="J58" s="244"/>
    </row>
    <row r="59" spans="1:10">
      <c r="A59" s="752" t="str">
        <f>'Base - Módulos'!A59:B59</f>
        <v>A - 13º Salário</v>
      </c>
      <c r="B59" s="755"/>
      <c r="C59" s="133">
        <f>'Base - Módulos'!C59</f>
        <v>8.3333333333333329E-2</v>
      </c>
      <c r="D59" s="134">
        <f>C59*D21</f>
        <v>190.58653020202019</v>
      </c>
      <c r="F59" s="135"/>
    </row>
    <row r="60" spans="1:10">
      <c r="A60" s="748" t="str">
        <f>'Base - Módulos'!A60:B60</f>
        <v xml:space="preserve">      Sub-total</v>
      </c>
      <c r="B60" s="749"/>
      <c r="C60" s="136">
        <f>SUM(C59:C59)</f>
        <v>8.3333333333333329E-2</v>
      </c>
      <c r="D60" s="137">
        <f>SUM(D59:D59)</f>
        <v>190.58653020202019</v>
      </c>
    </row>
    <row r="61" spans="1:10" ht="13.5" thickBot="1">
      <c r="A61" s="743" t="str">
        <f>'Base - Módulos'!A61:B61</f>
        <v>B - Incidência Submódulo 4.1 sobre 13º</v>
      </c>
      <c r="B61" s="756"/>
      <c r="C61" s="106">
        <f>'Base - Módulos'!C61</f>
        <v>3.0666666666666675E-2</v>
      </c>
      <c r="D61" s="139">
        <f>D21*C61</f>
        <v>70.135843114343444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260.72237331636364</v>
      </c>
    </row>
    <row r="63" spans="1:10" ht="13.5" thickBot="1">
      <c r="A63" s="750"/>
      <c r="B63" s="751"/>
      <c r="C63" s="759"/>
      <c r="D63" s="61"/>
      <c r="F63" s="143"/>
      <c r="G63" s="144"/>
    </row>
    <row r="64" spans="1:10" ht="13.5" thickBot="1">
      <c r="A64" s="723" t="str">
        <f>'Base - Módulos'!A64:B64</f>
        <v>4.3 - Afastamento Maternidade</v>
      </c>
      <c r="B64" s="754"/>
      <c r="C64" s="111" t="s">
        <v>197</v>
      </c>
      <c r="D64" s="112" t="s">
        <v>20</v>
      </c>
    </row>
    <row r="65" spans="1:8">
      <c r="A65" s="752" t="str">
        <f>'Base - Módulos'!A65:B65</f>
        <v>A - Férias, Adicional de Férias e 13º do substituto de Afast. Maternidade</v>
      </c>
      <c r="B65" s="755"/>
      <c r="C65" s="145">
        <f>'Base - Módulos'!C65</f>
        <v>1.2962962962962963E-3</v>
      </c>
      <c r="D65" s="146">
        <f>D21*C65</f>
        <v>2.9646793586980915</v>
      </c>
    </row>
    <row r="66" spans="1:8" ht="13.5" thickBot="1">
      <c r="A66" s="745" t="str">
        <f>'Base - Módulos'!A66:B66</f>
        <v>B - Incidência Submódulo 4.1 sobre Férias, Adicional de Férias e 13º do substituto de Afast. Mat.</v>
      </c>
      <c r="B66" s="747"/>
      <c r="C66" s="103">
        <f>'Base - Módulos'!C66</f>
        <v>4.7703703703703715E-4</v>
      </c>
      <c r="D66" s="104">
        <f>D21*C66</f>
        <v>1.0910020040008981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4.0556813626989898</v>
      </c>
    </row>
    <row r="68" spans="1:8" ht="13.5" thickBot="1">
      <c r="A68" s="757"/>
      <c r="B68" s="758"/>
      <c r="C68" s="758"/>
      <c r="D68" s="61"/>
    </row>
    <row r="69" spans="1:8" ht="13.5" thickBot="1">
      <c r="A69" s="723" t="str">
        <f>'Base - Módulos'!A69:B69</f>
        <v>4.4 - Provisão para Rescisão</v>
      </c>
      <c r="B69" s="754"/>
      <c r="C69" s="111" t="s">
        <v>197</v>
      </c>
      <c r="D69" s="112" t="s">
        <v>20</v>
      </c>
    </row>
    <row r="70" spans="1:8">
      <c r="A70" s="752" t="str">
        <f>'Base - Módulos'!A70:B70</f>
        <v>A - Aviso Prévio Indenizado e Reflexo do Aviso Prévio Indenizado</v>
      </c>
      <c r="B70" s="755"/>
      <c r="C70" s="147">
        <f>'Base - Módulos'!C70</f>
        <v>5.0183256172839511E-3</v>
      </c>
      <c r="D70" s="126">
        <f t="shared" ref="D70:D76" si="1">C70*$D$21</f>
        <v>11.477103201864711</v>
      </c>
      <c r="H70" s="143"/>
    </row>
    <row r="71" spans="1:8">
      <c r="A71" s="745" t="str">
        <f>'Base - Módulos'!A71:B71</f>
        <v>B -Incidência do FGTS sobre Aviso Prévio Indenizado e Reflexo do Aviso Prévio Indenizado</v>
      </c>
      <c r="B71" s="747"/>
      <c r="C71" s="148">
        <f>'Base - Módulos'!C71</f>
        <v>4.0146604938271608E-4</v>
      </c>
      <c r="D71" s="126">
        <f t="shared" si="1"/>
        <v>0.91816825614917696</v>
      </c>
    </row>
    <row r="72" spans="1:8">
      <c r="A72" s="745" t="str">
        <f>'Base - Módulos'!A72:B72</f>
        <v>C - Multa do FGTS e Contribuição Social do Aviso Prévio Indenizado</v>
      </c>
      <c r="B72" s="747"/>
      <c r="C72" s="148">
        <f>'Base - Módulos'!C72</f>
        <v>2.0073302469135804E-4</v>
      </c>
      <c r="D72" s="126">
        <f t="shared" si="1"/>
        <v>0.45908412807458848</v>
      </c>
    </row>
    <row r="73" spans="1:8">
      <c r="A73" s="745" t="str">
        <f>'Base - Módulos'!A73:B73</f>
        <v>D - Aviso Prévio Trabalhado-APT</v>
      </c>
      <c r="B73" s="747"/>
      <c r="C73" s="148">
        <f>'Base - Módulos'!C73</f>
        <v>3.5000000000000005E-3</v>
      </c>
      <c r="D73" s="126">
        <f t="shared" si="1"/>
        <v>8.0046342684848497</v>
      </c>
    </row>
    <row r="74" spans="1:8">
      <c r="A74" s="745" t="str">
        <f>'Base - Módulos'!A74:B74</f>
        <v>E - Incidência Submódulo 4.1 sobre APT</v>
      </c>
      <c r="B74" s="747"/>
      <c r="C74" s="148">
        <f>'Base - Módulos'!C74</f>
        <v>1.2880000000000005E-3</v>
      </c>
      <c r="D74" s="126">
        <f t="shared" si="1"/>
        <v>2.9457054108024252</v>
      </c>
    </row>
    <row r="75" spans="1:8">
      <c r="A75" s="745" t="str">
        <f>'Base - Módulos'!A75:B75</f>
        <v>F - Multa do FGTS e Contribuição Social do Aviso Prévio Trabalhado</v>
      </c>
      <c r="B75" s="747"/>
      <c r="C75" s="148">
        <f>'Base - Módulos'!C75</f>
        <v>4.2999999999999997E-2</v>
      </c>
      <c r="D75" s="126">
        <f t="shared" si="1"/>
        <v>98.342649584242409</v>
      </c>
    </row>
    <row r="76" spans="1:8" ht="13.5" thickBot="1">
      <c r="A76" s="745" t="str">
        <f>'Base - Módulos'!A76:B76</f>
        <v>G - Indenização Adicional (Art. 9º da Lei nº 7.238/84)</v>
      </c>
      <c r="B76" s="747"/>
      <c r="C76" s="148">
        <f>'Base - Módulos'!C76</f>
        <v>1.6666666666666668E-3</v>
      </c>
      <c r="D76" s="149">
        <f t="shared" si="1"/>
        <v>3.8117306040404038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125.95907545365856</v>
      </c>
    </row>
    <row r="78" spans="1:8" ht="13.5" thickBot="1">
      <c r="A78" s="750"/>
      <c r="B78" s="751"/>
      <c r="C78" s="751"/>
      <c r="D78" s="61"/>
    </row>
    <row r="79" spans="1:8" ht="13.5" thickBot="1">
      <c r="A79" s="723" t="str">
        <f>'Base - Módulos'!A79:B79</f>
        <v>4.5 - Composição do Custo de Reposição do Profissional Ausente</v>
      </c>
      <c r="B79" s="724"/>
      <c r="C79" s="150" t="s">
        <v>197</v>
      </c>
      <c r="D79" s="112" t="s">
        <v>20</v>
      </c>
      <c r="F79" s="241"/>
      <c r="G79" s="64"/>
    </row>
    <row r="80" spans="1:8">
      <c r="A80" s="752" t="str">
        <f>'Base - Módulos'!A80:B80</f>
        <v>A - Férias e Adicional de Férias</v>
      </c>
      <c r="B80" s="755"/>
      <c r="C80" s="152">
        <f>'Base - Módulos'!C80</f>
        <v>0.1111111111111111</v>
      </c>
      <c r="D80" s="134">
        <f>C80*$D$21</f>
        <v>254.11537360269358</v>
      </c>
    </row>
    <row r="81" spans="1:6">
      <c r="A81" s="745" t="str">
        <f>'Base - Módulos'!A81:B81</f>
        <v>B - Ausência por Doença</v>
      </c>
      <c r="B81" s="746"/>
      <c r="C81" s="153">
        <f>'Base - Módulos'!C81</f>
        <v>1.3888888888888888E-2</v>
      </c>
      <c r="D81" s="126">
        <f>C81*$D$21</f>
        <v>31.764421700336698</v>
      </c>
    </row>
    <row r="82" spans="1:6">
      <c r="A82" s="745" t="str">
        <f>'Base - Módulos'!A82:B82</f>
        <v>C - Licença-Paternidade e Ausências Legais</v>
      </c>
      <c r="B82" s="746"/>
      <c r="C82" s="153">
        <f>'Base - Módulos'!C82</f>
        <v>8.4305555555555557E-3</v>
      </c>
      <c r="D82" s="126">
        <f>C82*$D$21</f>
        <v>19.281003972104376</v>
      </c>
    </row>
    <row r="83" spans="1:6">
      <c r="A83" s="745" t="str">
        <f>'Base - Módulos'!A83:B83</f>
        <v>D - Ausência por Acidente de Trabalho</v>
      </c>
      <c r="B83" s="746"/>
      <c r="C83" s="153">
        <f>'Base - Módulos'!C83</f>
        <v>3.3333333333333335E-3</v>
      </c>
      <c r="D83" s="126">
        <f>C83*$D$21</f>
        <v>7.6234612080808075</v>
      </c>
    </row>
    <row r="84" spans="1:6">
      <c r="A84" s="745" t="str">
        <f>'Base - Módulos'!A84:B84</f>
        <v>E - Outros</v>
      </c>
      <c r="B84" s="746"/>
      <c r="C84" s="153">
        <f>'Base - Módulos'!C84</f>
        <v>0</v>
      </c>
      <c r="D84" s="49">
        <f>C84*$D$21</f>
        <v>0</v>
      </c>
    </row>
    <row r="85" spans="1:6">
      <c r="A85" s="748" t="str">
        <f>'Base - Módulos'!A85:B85</f>
        <v xml:space="preserve">      Sub-Total</v>
      </c>
      <c r="B85" s="898"/>
      <c r="C85" s="154">
        <f>SUM(C80:C84)</f>
        <v>0.13676388888888888</v>
      </c>
      <c r="D85" s="207">
        <f>SUM(D80:D84)</f>
        <v>312.78426048321546</v>
      </c>
    </row>
    <row r="86" spans="1:6" ht="13.5" thickBot="1">
      <c r="A86" s="745" t="str">
        <f>'Base - Módulos'!A86:B86</f>
        <v>F - Incidência Submódulo 4.1 sobre Custo de Reposição</v>
      </c>
      <c r="B86" s="746"/>
      <c r="C86" s="156">
        <f>'Base - Módulos'!C86</f>
        <v>5.0329111111111123E-2</v>
      </c>
      <c r="D86" s="157">
        <f>C86*D21</f>
        <v>115.10460785782331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427.8888683410388</v>
      </c>
    </row>
    <row r="88" spans="1:6" ht="13.5" thickBot="1">
      <c r="A88" s="750"/>
      <c r="B88" s="751"/>
      <c r="C88" s="751"/>
      <c r="D88" s="61"/>
    </row>
    <row r="89" spans="1:6" ht="13.5" thickBot="1">
      <c r="A89" s="723" t="str">
        <f>'Base - Módulos'!A89:B89</f>
        <v xml:space="preserve">Resumo do Módulo 4 </v>
      </c>
      <c r="B89" s="724"/>
      <c r="C89" s="124" t="s">
        <v>197</v>
      </c>
      <c r="D89" s="112" t="s">
        <v>20</v>
      </c>
    </row>
    <row r="90" spans="1:6">
      <c r="A90" s="752" t="str">
        <f>'Base - Módulos'!A90:B90</f>
        <v>4.1 - Encargos Previdênciários e FGTS</v>
      </c>
      <c r="B90" s="753"/>
      <c r="C90" s="158">
        <f>C56</f>
        <v>0.3680000000000001</v>
      </c>
      <c r="D90" s="134">
        <f>D56</f>
        <v>841.63011737212116</v>
      </c>
    </row>
    <row r="91" spans="1:6">
      <c r="A91" s="745" t="str">
        <f>'Base - Módulos'!A91:B91</f>
        <v>4.2 - 13º Salário</v>
      </c>
      <c r="B91" s="746"/>
      <c r="C91" s="159">
        <f>C60+C61</f>
        <v>0.114</v>
      </c>
      <c r="D91" s="128">
        <f>D62</f>
        <v>260.72237331636364</v>
      </c>
    </row>
    <row r="92" spans="1:6">
      <c r="A92" s="745" t="str">
        <f>'Base - Módulos'!A92:B92</f>
        <v>4.3 - Afastamento Maternidade</v>
      </c>
      <c r="B92" s="746"/>
      <c r="C92" s="127">
        <f>C65+C66</f>
        <v>1.7733333333333334E-3</v>
      </c>
      <c r="D92" s="128">
        <f>D67</f>
        <v>4.0556813626989898</v>
      </c>
    </row>
    <row r="93" spans="1:6">
      <c r="A93" s="745" t="str">
        <f>'Base - Módulos'!A93:B93</f>
        <v>4.4 - Provisão para Rescisão</v>
      </c>
      <c r="B93" s="746"/>
      <c r="C93" s="127">
        <f>SUM(C70:C76)</f>
        <v>5.5075191358024689E-2</v>
      </c>
      <c r="D93" s="128">
        <f>D77</f>
        <v>125.95907545365856</v>
      </c>
    </row>
    <row r="94" spans="1:6" ht="13.5" thickBot="1">
      <c r="A94" s="745" t="str">
        <f>'Base - Módulos'!A94:B94</f>
        <v xml:space="preserve">4.5 - Composição do Custo de Reposição do Profissional Ausente </v>
      </c>
      <c r="B94" s="746"/>
      <c r="C94" s="160">
        <f>SUM(C85:C86)</f>
        <v>0.18709300000000001</v>
      </c>
      <c r="D94" s="157">
        <f>D87</f>
        <v>427.8888683410388</v>
      </c>
    </row>
    <row r="95" spans="1:6" ht="13.5" thickBot="1">
      <c r="A95" s="723" t="str">
        <f>'Base - Módulos'!A95:B95</f>
        <v xml:space="preserve">      Total</v>
      </c>
      <c r="B95" s="724"/>
      <c r="C95" s="161">
        <f>SUM(C90:C94)</f>
        <v>0.72594152469135809</v>
      </c>
      <c r="D95" s="123">
        <f>SUM(D90:D94)</f>
        <v>1660.2561158458811</v>
      </c>
      <c r="F95" s="100"/>
    </row>
    <row r="96" spans="1:6">
      <c r="A96" s="725"/>
      <c r="B96" s="726"/>
      <c r="C96" s="726"/>
      <c r="D96" s="162"/>
    </row>
    <row r="97" spans="1:7">
      <c r="A97" s="727" t="s">
        <v>62</v>
      </c>
      <c r="B97" s="728"/>
      <c r="C97" s="728"/>
      <c r="D97" s="728"/>
    </row>
    <row r="98" spans="1:7" ht="13.5" thickBot="1">
      <c r="A98" s="729"/>
      <c r="B98" s="730"/>
      <c r="C98" s="730"/>
      <c r="D98" s="61"/>
      <c r="G98" s="241"/>
    </row>
    <row r="99" spans="1:7" ht="13.5" thickBot="1">
      <c r="A99" s="163" t="str">
        <f>'Base - Módulos'!A99</f>
        <v>5 - Custos Indiretos, Tributos e Lucro</v>
      </c>
      <c r="B99" s="731" t="s">
        <v>197</v>
      </c>
      <c r="C99" s="732"/>
      <c r="D99" s="164" t="s">
        <v>20</v>
      </c>
    </row>
    <row r="100" spans="1:7">
      <c r="A100" s="165" t="str">
        <f>'Base - Módulos'!A100</f>
        <v>A - Custos Indiretos</v>
      </c>
      <c r="B100" s="352">
        <f>'Base - Módulos'!B100:C100</f>
        <v>113.7</v>
      </c>
      <c r="C100" s="209"/>
      <c r="D100" s="134">
        <f>B100*C13</f>
        <v>113.7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3.1796502384737768</v>
      </c>
      <c r="D102" s="211">
        <f>((D21+D34+D43+D95+D100+D108)*$C$102)%</f>
        <v>155.13385388425525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0.68892421833598505</v>
      </c>
      <c r="D103" s="211">
        <f>((D21+D34+D43+D95+D100+D108)*$C$103)%</f>
        <v>33.612335008255307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VIGILANCIA'!B7</f>
        <v>2</v>
      </c>
      <c r="C105" s="212">
        <f>((100/((100-$B$107)%)-100)*B105)/$B$107</f>
        <v>2.1197668256491848</v>
      </c>
      <c r="D105" s="211">
        <f>((D21+D34+D43+D95+D100+D108)*$C$105)%</f>
        <v>103.42256925617018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5.65</v>
      </c>
      <c r="C107" s="214">
        <f>SUM(C102:C106)</f>
        <v>5.988341282458947</v>
      </c>
      <c r="D107" s="215">
        <f>((D21+D34+D43+D95+D100+D108)*$C$107)%</f>
        <v>292.16875814868075</v>
      </c>
      <c r="F107" s="100"/>
    </row>
    <row r="108" spans="1:7" ht="13.5" thickBot="1">
      <c r="A108" s="48" t="str">
        <f>'Base - Módulos'!A108</f>
        <v>C - Lucro</v>
      </c>
      <c r="B108" s="353">
        <f>'Base - Módulos'!B108:C108</f>
        <v>136.4</v>
      </c>
      <c r="C108" s="239"/>
      <c r="D108" s="128">
        <f>B108*C13</f>
        <v>136.4</v>
      </c>
    </row>
    <row r="109" spans="1:7" ht="13.5" thickBot="1">
      <c r="A109" s="720" t="str">
        <f>'Base - Módulos'!A109:C109</f>
        <v xml:space="preserve">      Total</v>
      </c>
      <c r="B109" s="721"/>
      <c r="C109" s="900"/>
      <c r="D109" s="142">
        <f>D100+D107+D108</f>
        <v>542.26875814868072</v>
      </c>
    </row>
    <row r="110" spans="1:7" ht="13.5" thickBot="1">
      <c r="A110" s="719"/>
      <c r="B110" s="719"/>
      <c r="C110" s="719"/>
      <c r="D110" s="162"/>
    </row>
    <row r="111" spans="1:7" ht="13.5" thickBot="1">
      <c r="A111" s="720" t="s">
        <v>73</v>
      </c>
      <c r="B111" s="721"/>
      <c r="C111" s="900"/>
      <c r="D111" s="142">
        <f>D21+D34+D43+D95+D109</f>
        <v>5171.128462808495</v>
      </c>
    </row>
    <row r="113" spans="1:4">
      <c r="B113"/>
      <c r="D113" s="177"/>
    </row>
    <row r="114" spans="1:4" ht="13.5" thickBot="1">
      <c r="D114" s="178"/>
    </row>
    <row r="115" spans="1:4" ht="13.5" thickBot="1">
      <c r="A115" s="720" t="s">
        <v>294</v>
      </c>
      <c r="B115" s="721"/>
      <c r="C115" s="900"/>
      <c r="D115" s="142">
        <f>D111*12</f>
        <v>62053.541553701943</v>
      </c>
    </row>
  </sheetData>
  <sheetProtection algorithmName="SHA-512" hashValue="nLLWWPcqH2mHGKWwf4yhHwaN3RIBsZznh1kKBHsLynbgA4TMZKNZnHi0mbb2JRLbV9hCgMP34D2v0BiVnqy0OQ==" saltValue="JzvLP0/U6pg8EjbTqqm7BA==" spinCount="100000" sheet="1" objects="1" scenarios="1"/>
  <mergeCells count="97">
    <mergeCell ref="A8:C8"/>
    <mergeCell ref="A1:D1"/>
    <mergeCell ref="A2:D2"/>
    <mergeCell ref="A5:C5"/>
    <mergeCell ref="A6:C6"/>
    <mergeCell ref="A7:C7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68:C68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81:B81"/>
    <mergeCell ref="A69:B69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94:B94"/>
    <mergeCell ref="A82:B82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110:C110"/>
    <mergeCell ref="A111:C111"/>
    <mergeCell ref="A115:C115"/>
    <mergeCell ref="A95:B95"/>
    <mergeCell ref="A96:C96"/>
    <mergeCell ref="A97:D97"/>
    <mergeCell ref="A98:C98"/>
    <mergeCell ref="B99:C99"/>
    <mergeCell ref="A109:C109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V125"/>
  <sheetViews>
    <sheetView showGridLines="0" view="pageBreakPreview" topLeftCell="A43" zoomScale="110" zoomScaleNormal="100" zoomScaleSheetLayoutView="110" workbookViewId="0">
      <selection activeCell="D7" sqref="D7"/>
    </sheetView>
  </sheetViews>
  <sheetFormatPr defaultRowHeight="12.75"/>
  <cols>
    <col min="1" max="1" width="54.28515625" style="53" customWidth="1"/>
    <col min="2" max="2" width="26.28515625" style="53" customWidth="1"/>
    <col min="3" max="3" width="18" style="53" customWidth="1"/>
    <col min="4" max="4" width="19.28515625" style="179" customWidth="1"/>
    <col min="5" max="5" width="12.28515625" style="53" customWidth="1"/>
    <col min="6" max="6" width="10.28515625" style="53" bestFit="1" customWidth="1"/>
    <col min="7" max="7" width="14.140625" style="53" bestFit="1" customWidth="1"/>
    <col min="8" max="16384" width="9.140625" style="53"/>
  </cols>
  <sheetData>
    <row r="1" spans="1:4">
      <c r="A1" s="770" t="str">
        <f>'Base - Módulos'!A1:C1</f>
        <v>Apenso V - Planilha de Composição de Custos</v>
      </c>
      <c r="B1" s="771"/>
      <c r="C1" s="771"/>
      <c r="D1" s="771"/>
    </row>
    <row r="2" spans="1:4">
      <c r="A2" s="772" t="s">
        <v>299</v>
      </c>
      <c r="B2" s="773"/>
      <c r="C2" s="773"/>
      <c r="D2" s="773"/>
    </row>
    <row r="3" spans="1:4" ht="13.5" thickBot="1">
      <c r="A3" s="332"/>
      <c r="B3" s="333"/>
      <c r="C3" s="333"/>
      <c r="D3" s="331"/>
    </row>
    <row r="4" spans="1:4" ht="13.5" thickBot="1">
      <c r="A4" s="54"/>
      <c r="B4" s="55"/>
      <c r="C4" s="55"/>
      <c r="D4" s="56"/>
    </row>
    <row r="5" spans="1:4" ht="12.75" customHeight="1">
      <c r="A5" s="774" t="str">
        <f>'Base - Módulos'!A5:C5</f>
        <v>Tipo de Serviço</v>
      </c>
      <c r="B5" s="775"/>
      <c r="C5" s="864"/>
      <c r="D5" s="57" t="s">
        <v>267</v>
      </c>
    </row>
    <row r="6" spans="1:4">
      <c r="A6" s="865" t="str">
        <f>'Base - Módulos'!A6:C6</f>
        <v>Salário Normativo da Categoria Profissional</v>
      </c>
      <c r="B6" s="866"/>
      <c r="C6" s="867"/>
      <c r="D6" s="58"/>
    </row>
    <row r="7" spans="1:4">
      <c r="A7" s="865" t="str">
        <f>'Base - Módulos'!A7:C7</f>
        <v>Categoria Profissional - Jornada</v>
      </c>
      <c r="B7" s="866"/>
      <c r="C7" s="867"/>
      <c r="D7" s="59" t="s">
        <v>243</v>
      </c>
    </row>
    <row r="8" spans="1:4" ht="13.5" thickBot="1">
      <c r="A8" s="872" t="str">
        <f>'Base - Módulos'!A8:C8</f>
        <v>Data Base da Categoria</v>
      </c>
      <c r="B8" s="873"/>
      <c r="C8" s="874"/>
      <c r="D8" s="60">
        <v>42370</v>
      </c>
    </row>
    <row r="9" spans="1:4" ht="15.75" customHeight="1">
      <c r="A9" s="878"/>
      <c r="B9" s="879"/>
      <c r="C9" s="879"/>
      <c r="D9" s="61"/>
    </row>
    <row r="10" spans="1:4" ht="15.75" customHeight="1">
      <c r="A10" s="880" t="s">
        <v>18</v>
      </c>
      <c r="B10" s="881"/>
      <c r="C10" s="881"/>
      <c r="D10" s="881"/>
    </row>
    <row r="11" spans="1:4" ht="15.75" customHeight="1" thickBot="1">
      <c r="A11" s="772"/>
      <c r="B11" s="773"/>
      <c r="C11" s="773"/>
      <c r="D11" s="61"/>
    </row>
    <row r="12" spans="1:4" ht="27" customHeight="1" thickBot="1">
      <c r="A12" s="907" t="s">
        <v>183</v>
      </c>
      <c r="B12" s="908"/>
      <c r="C12" s="908"/>
      <c r="D12" s="909"/>
    </row>
    <row r="13" spans="1:4" ht="12.75" customHeight="1" thickBot="1">
      <c r="A13" s="910" t="s">
        <v>184</v>
      </c>
      <c r="B13" s="911"/>
      <c r="C13" s="911"/>
      <c r="D13" s="912"/>
    </row>
    <row r="14" spans="1:4" ht="13.5" thickBot="1">
      <c r="A14" s="191" t="s">
        <v>87</v>
      </c>
      <c r="B14" s="334" t="s">
        <v>79</v>
      </c>
      <c r="C14" s="63" t="s">
        <v>182</v>
      </c>
      <c r="D14" s="335" t="s">
        <v>13</v>
      </c>
    </row>
    <row r="15" spans="1:4">
      <c r="A15" s="913"/>
      <c r="B15" s="914"/>
      <c r="C15" s="914"/>
      <c r="D15" s="915"/>
    </row>
    <row r="16" spans="1:4" ht="13.5" thickBot="1">
      <c r="A16" s="916"/>
      <c r="B16" s="917"/>
      <c r="C16" s="917"/>
      <c r="D16" s="918"/>
    </row>
    <row r="17" spans="1:22" ht="30" customHeight="1" thickBot="1">
      <c r="A17" s="885" t="s">
        <v>2</v>
      </c>
      <c r="B17" s="886"/>
      <c r="C17" s="886"/>
      <c r="D17" s="887"/>
    </row>
    <row r="18" spans="1:22">
      <c r="A18" s="65" t="s">
        <v>243</v>
      </c>
      <c r="B18" s="70">
        <f>CCT!F16</f>
        <v>1</v>
      </c>
      <c r="C18" s="192">
        <f>CCT!E16</f>
        <v>1602.86</v>
      </c>
      <c r="D18" s="67">
        <f>B18*C18</f>
        <v>1602.86</v>
      </c>
    </row>
    <row r="19" spans="1:22">
      <c r="A19" s="68" t="s">
        <v>239</v>
      </c>
      <c r="B19" s="72">
        <f>CCT!H16</f>
        <v>0</v>
      </c>
      <c r="C19" s="94">
        <f>CCT!G16</f>
        <v>0</v>
      </c>
      <c r="D19" s="74">
        <f>B19*C19</f>
        <v>0</v>
      </c>
    </row>
    <row r="20" spans="1:22" ht="13.5" thickBot="1">
      <c r="A20" s="48" t="s">
        <v>240</v>
      </c>
      <c r="B20" s="72">
        <f>CCT!J16</f>
        <v>0</v>
      </c>
      <c r="C20" s="94">
        <f>CCT!I16</f>
        <v>0</v>
      </c>
      <c r="D20" s="74">
        <f>B20*C20</f>
        <v>0</v>
      </c>
    </row>
    <row r="21" spans="1:22" ht="13.5" thickBot="1">
      <c r="A21" s="83" t="s">
        <v>248</v>
      </c>
      <c r="B21" s="75">
        <f>SUM(B18:B20)</f>
        <v>1</v>
      </c>
      <c r="C21" s="95"/>
      <c r="D21" s="77">
        <f>SUM(D18:D20)</f>
        <v>1602.86</v>
      </c>
    </row>
    <row r="22" spans="1:22" ht="24" thickBot="1">
      <c r="A22" s="193"/>
      <c r="B22" s="194"/>
      <c r="C22" s="195"/>
      <c r="D22" s="196"/>
      <c r="F22" s="328"/>
      <c r="G22" s="328"/>
      <c r="H22" s="328"/>
      <c r="I22" s="328"/>
      <c r="J22" s="328"/>
      <c r="K22" s="328"/>
      <c r="L22" s="328"/>
      <c r="M22" s="328"/>
      <c r="N22" s="328"/>
      <c r="O22" s="328"/>
      <c r="P22" s="328"/>
      <c r="Q22" s="328"/>
      <c r="R22" s="328"/>
      <c r="S22" s="328"/>
      <c r="T22" s="328"/>
      <c r="U22" s="328"/>
      <c r="V22" s="328"/>
    </row>
    <row r="23" spans="1:22" ht="24" thickBot="1">
      <c r="A23" s="83" t="s">
        <v>185</v>
      </c>
      <c r="B23" s="75">
        <f>B21</f>
        <v>1</v>
      </c>
      <c r="C23" s="83"/>
      <c r="D23" s="197">
        <f>D21</f>
        <v>1602.86</v>
      </c>
      <c r="E23" s="100"/>
      <c r="F23" s="328"/>
      <c r="G23" s="328"/>
      <c r="H23" s="328"/>
      <c r="I23" s="328"/>
      <c r="J23" s="328"/>
      <c r="K23" s="328"/>
      <c r="L23" s="328"/>
      <c r="M23" s="328"/>
      <c r="N23" s="328"/>
      <c r="O23" s="328"/>
      <c r="P23" s="328"/>
      <c r="Q23" s="328"/>
      <c r="R23" s="328"/>
      <c r="S23" s="328"/>
      <c r="T23" s="328"/>
      <c r="U23" s="328"/>
      <c r="V23" s="328"/>
    </row>
    <row r="24" spans="1:22">
      <c r="A24" s="218"/>
      <c r="B24" s="219"/>
      <c r="C24" s="220" t="s">
        <v>197</v>
      </c>
      <c r="D24" s="221" t="s">
        <v>198</v>
      </c>
      <c r="E24" s="100"/>
    </row>
    <row r="25" spans="1:22" ht="12.75" customHeight="1">
      <c r="A25" s="745" t="str">
        <f>'Base - Módulos'!A14:B14</f>
        <v>B - Adicional de Periculosidade</v>
      </c>
      <c r="B25" s="746"/>
      <c r="C25" s="198">
        <f>'Base - Módulos'!C14</f>
        <v>0.3</v>
      </c>
      <c r="D25" s="146">
        <f>C25*$D$23</f>
        <v>480.85799999999995</v>
      </c>
      <c r="E25" s="110"/>
      <c r="G25" s="328"/>
    </row>
    <row r="26" spans="1:22" ht="12.75" customHeight="1">
      <c r="A26" s="745" t="str">
        <f>'Base - Módulos'!A15:B15</f>
        <v>C - Adicional de Insalubridade</v>
      </c>
      <c r="B26" s="746"/>
      <c r="C26" s="115">
        <f>'Base - Módulos'!C15</f>
        <v>0</v>
      </c>
      <c r="D26" s="104">
        <f t="shared" ref="D26:D29" si="0">C26*$B$23*$D$23</f>
        <v>0</v>
      </c>
      <c r="I26" s="328"/>
    </row>
    <row r="27" spans="1:22" ht="12.75" customHeight="1">
      <c r="A27" s="745" t="str">
        <f>'Base - Módulos'!A16:B16</f>
        <v>D - Adicional Noturno</v>
      </c>
      <c r="B27" s="746"/>
      <c r="C27" s="103">
        <f>'Base - Módulos'!C16</f>
        <v>0.19727272727272727</v>
      </c>
      <c r="D27" s="104">
        <f>(D20+C25*D20)*C27</f>
        <v>0</v>
      </c>
      <c r="E27" s="110"/>
      <c r="G27" s="346"/>
      <c r="I27" s="328"/>
    </row>
    <row r="28" spans="1:22" ht="12.75" customHeight="1">
      <c r="A28" s="745" t="str">
        <f>'Base - Módulos'!A17:B17</f>
        <v>E - Hora Noturna Adicional</v>
      </c>
      <c r="B28" s="746"/>
      <c r="C28" s="102">
        <f>'Base - Módulos'!C17</f>
        <v>0</v>
      </c>
      <c r="D28" s="104">
        <f t="shared" si="0"/>
        <v>0</v>
      </c>
      <c r="I28" s="328"/>
    </row>
    <row r="29" spans="1:22">
      <c r="A29" s="745" t="str">
        <f>'Base - Módulos'!A18:B18</f>
        <v>F - Adicional de Hora Extra</v>
      </c>
      <c r="B29" s="746"/>
      <c r="C29" s="105">
        <f>'Base - Módulos'!C18</f>
        <v>0</v>
      </c>
      <c r="D29" s="104">
        <f t="shared" si="0"/>
        <v>0</v>
      </c>
    </row>
    <row r="30" spans="1:22" ht="25.5">
      <c r="A30" s="745" t="str">
        <f>'Base - Módulos'!A19:B19</f>
        <v>G - Intervalo Intrajornada</v>
      </c>
      <c r="B30" s="746"/>
      <c r="C30" s="270" t="str">
        <f>'Base - Módulos'!C19</f>
        <v>Varia de acordo com o cargo</v>
      </c>
      <c r="D30" s="104">
        <f>(D18+D18*C25)/220*20+(D19+D19*C25)/220*15.5+(D20+D20*C25+D27)/220*15.5</f>
        <v>189.42890909090909</v>
      </c>
      <c r="E30" s="336"/>
    </row>
    <row r="31" spans="1:22" ht="26.25" thickBot="1">
      <c r="A31" s="745" t="str">
        <f>'Base - Módulos'!A20:B20</f>
        <v>H - Feriado Nacional - Súmula 444/2012 - TST  e Dia do Vigilante</v>
      </c>
      <c r="B31" s="746"/>
      <c r="C31" s="646" t="str">
        <f>'Base - Módulos'!C20</f>
        <v>Varia de acordo com o cargo</v>
      </c>
      <c r="D31" s="104">
        <f>((C18+C18*C25)/220*8.8*2/12)*B18+((C19+C19*C25)/220*12*5/12)*B19+((C20+C20*C25)/220*12*5/12)*B20</f>
        <v>13.891453333333336</v>
      </c>
      <c r="E31" s="100"/>
    </row>
    <row r="32" spans="1:22" ht="13.5" thickBot="1">
      <c r="A32" s="905" t="str">
        <f>'Base - Módulos'!A21:C21</f>
        <v xml:space="preserve">      Total da Remuneração</v>
      </c>
      <c r="B32" s="906"/>
      <c r="C32" s="906"/>
      <c r="D32" s="109">
        <f>SUM(D23:D31)</f>
        <v>2287.0383624242422</v>
      </c>
      <c r="E32" s="110"/>
    </row>
    <row r="33" spans="1:10">
      <c r="A33" s="725"/>
      <c r="B33" s="726"/>
      <c r="C33" s="726"/>
      <c r="D33" s="61"/>
    </row>
    <row r="34" spans="1:10">
      <c r="A34" s="727" t="s">
        <v>28</v>
      </c>
      <c r="B34" s="728"/>
      <c r="C34" s="728"/>
      <c r="D34" s="728"/>
    </row>
    <row r="35" spans="1:10" ht="13.5" thickBot="1">
      <c r="A35" s="729"/>
      <c r="B35" s="730"/>
      <c r="C35" s="759"/>
      <c r="D35" s="61"/>
    </row>
    <row r="36" spans="1:10" ht="13.5" thickBot="1">
      <c r="A36" s="723" t="str">
        <f>'Base - Módulos'!A25:B25</f>
        <v xml:space="preserve">2 - Benefícios Mensais e Diários </v>
      </c>
      <c r="B36" s="754"/>
      <c r="C36" s="111" t="s">
        <v>197</v>
      </c>
      <c r="D36" s="112" t="s">
        <v>20</v>
      </c>
    </row>
    <row r="37" spans="1:10">
      <c r="A37" s="752" t="str">
        <f>'Base - Módulos'!A26:B26</f>
        <v>A - Auxílio Alimentação (Cesta Básica)</v>
      </c>
      <c r="B37" s="753"/>
      <c r="C37" s="113">
        <f>PARÂMETRO!C3</f>
        <v>112.9</v>
      </c>
      <c r="D37" s="104">
        <f>C37*B23</f>
        <v>112.9</v>
      </c>
    </row>
    <row r="38" spans="1:10">
      <c r="A38" s="745" t="str">
        <f>'Base - Módulos'!A27:B27</f>
        <v>B - Auxílio Alimentação (Tíquete Refeição)</v>
      </c>
      <c r="B38" s="747"/>
      <c r="C38" s="115">
        <f>PARÂMETRO!D3</f>
        <v>15.99</v>
      </c>
      <c r="D38" s="114">
        <f>(C38*20-C38*20*10%)*B18+(C38*15.5-C38*15.5*10%)*B19+(C38*15.5-C38*15.5*10%)*B20</f>
        <v>287.82</v>
      </c>
    </row>
    <row r="39" spans="1:10" ht="12.75" customHeight="1">
      <c r="A39" s="745" t="str">
        <f>'Base - Módulos'!A28:B28</f>
        <v>C - Auxílio Transporte -Vr. Total do VT deduzido da parcela descontada do empregado</v>
      </c>
      <c r="B39" s="747"/>
      <c r="C39" s="115">
        <f>PARÂMETRO!E15</f>
        <v>3.7</v>
      </c>
      <c r="D39" s="116">
        <f>(2*C39*20*B18)-(IF(D18*6%&lt;=(2*C39*20*B18),D18*6%,(2*C39*20*B18)))+(2*C39*15.5*B19)-(IF(D19*6%&lt;=(2*C39*15.5*B19),D19*6%,(2*C39*15.5*B19)))+(2*C39*15.5*B20)-(IF(D20*6%&lt;=(2*C39*15.5*B20),D20*6%,(2*C39*15.5*B20)))</f>
        <v>51.828400000000016</v>
      </c>
    </row>
    <row r="40" spans="1:10">
      <c r="A40" s="745" t="str">
        <f>'Base - Módulos'!A29:B29</f>
        <v>D - Auxílio Saúde</v>
      </c>
      <c r="B40" s="746"/>
      <c r="C40" s="117">
        <f>PARÂMETRO!E3</f>
        <v>91.08</v>
      </c>
      <c r="D40" s="118">
        <f>C40*B23</f>
        <v>91.08</v>
      </c>
    </row>
    <row r="41" spans="1:10">
      <c r="A41" s="745" t="str">
        <f>'Base - Módulos'!A30:B30</f>
        <v>E - Seguro de Vida</v>
      </c>
      <c r="B41" s="747"/>
      <c r="C41" s="199">
        <f>PARÂMETRO!F3</f>
        <v>17.03</v>
      </c>
      <c r="D41" s="104">
        <f>C41*B23</f>
        <v>17.03</v>
      </c>
    </row>
    <row r="42" spans="1:10" ht="12.75" customHeight="1">
      <c r="A42" s="745" t="str">
        <f>'Base - Módulos'!A31:B31</f>
        <v>F - PAF/PAT</v>
      </c>
      <c r="B42" s="747"/>
      <c r="C42" s="46">
        <f>PARÂMETRO!G3</f>
        <v>0</v>
      </c>
      <c r="D42" s="118">
        <f>C42*B23</f>
        <v>0</v>
      </c>
    </row>
    <row r="43" spans="1:10">
      <c r="A43" s="745" t="str">
        <f>'Base - Módulos'!A32:B32</f>
        <v>G - PQM</v>
      </c>
      <c r="B43" s="747"/>
      <c r="C43" s="46">
        <f>PARÂMETRO!H3</f>
        <v>0</v>
      </c>
      <c r="D43" s="120">
        <f>C43*B23</f>
        <v>0</v>
      </c>
    </row>
    <row r="44" spans="1:10" ht="13.5" thickBot="1">
      <c r="A44" s="743" t="str">
        <f>'Base - Módulos'!A33:B33</f>
        <v>H - Despesa de Viagem</v>
      </c>
      <c r="B44" s="756"/>
      <c r="C44" s="45">
        <v>0</v>
      </c>
      <c r="D44" s="108">
        <f>C44*B23</f>
        <v>0</v>
      </c>
      <c r="H44" s="64"/>
    </row>
    <row r="45" spans="1:10" ht="13.5" thickBot="1">
      <c r="A45" s="891" t="str">
        <f>'Base - Módulos'!A34:C34</f>
        <v xml:space="preserve">      Total</v>
      </c>
      <c r="B45" s="892"/>
      <c r="C45" s="893"/>
      <c r="D45" s="121">
        <f>SUM(D37:D44)</f>
        <v>560.65840000000003</v>
      </c>
      <c r="E45" s="100"/>
    </row>
    <row r="46" spans="1:10">
      <c r="A46" s="725"/>
      <c r="B46" s="726"/>
      <c r="C46" s="726"/>
      <c r="D46" s="61"/>
    </row>
    <row r="47" spans="1:10">
      <c r="A47" s="727" t="s">
        <v>36</v>
      </c>
      <c r="B47" s="728"/>
      <c r="C47" s="728"/>
      <c r="D47" s="728"/>
    </row>
    <row r="48" spans="1:10" ht="13.5" thickBot="1">
      <c r="A48" s="729"/>
      <c r="B48" s="730"/>
      <c r="C48" s="759"/>
      <c r="D48" s="61"/>
      <c r="J48" s="244"/>
    </row>
    <row r="49" spans="1:10" ht="13.5" thickBot="1">
      <c r="A49" s="723" t="s">
        <v>37</v>
      </c>
      <c r="B49" s="754"/>
      <c r="C49" s="258" t="s">
        <v>197</v>
      </c>
      <c r="D49" s="164" t="s">
        <v>20</v>
      </c>
    </row>
    <row r="50" spans="1:10" ht="13.5" customHeight="1">
      <c r="A50" s="752" t="s">
        <v>208</v>
      </c>
      <c r="B50" s="753"/>
      <c r="C50" s="278">
        <f>Uniformes!H10</f>
        <v>62.374249647944445</v>
      </c>
      <c r="D50" s="277">
        <f>C50*B23</f>
        <v>62.374249647944445</v>
      </c>
    </row>
    <row r="51" spans="1:10">
      <c r="A51" s="745" t="s">
        <v>209</v>
      </c>
      <c r="B51" s="746"/>
      <c r="C51" s="279">
        <v>0</v>
      </c>
      <c r="D51" s="277">
        <f>C51*B23</f>
        <v>0</v>
      </c>
    </row>
    <row r="52" spans="1:10">
      <c r="A52" s="745" t="s">
        <v>210</v>
      </c>
      <c r="B52" s="746"/>
      <c r="C52" s="279">
        <f>Equipamentos!H12</f>
        <v>58.532576741746027</v>
      </c>
      <c r="D52" s="277">
        <f>C52*B23</f>
        <v>58.532576741746027</v>
      </c>
      <c r="E52" s="100"/>
    </row>
    <row r="53" spans="1:10" ht="13.5" thickBot="1">
      <c r="A53" s="743" t="s">
        <v>211</v>
      </c>
      <c r="B53" s="756"/>
      <c r="C53" s="280">
        <v>0</v>
      </c>
      <c r="D53" s="277">
        <f>C53*B23</f>
        <v>0</v>
      </c>
      <c r="J53" s="244"/>
    </row>
    <row r="54" spans="1:10" ht="13.5" thickBot="1">
      <c r="A54" s="723" t="s">
        <v>35</v>
      </c>
      <c r="B54" s="754"/>
      <c r="C54" s="724"/>
      <c r="D54" s="123">
        <f>SUM(D50:D53)</f>
        <v>120.90682638969048</v>
      </c>
      <c r="E54" s="100"/>
    </row>
    <row r="55" spans="1:10">
      <c r="A55" s="725"/>
      <c r="B55" s="726"/>
      <c r="C55" s="726"/>
      <c r="D55" s="61"/>
    </row>
    <row r="56" spans="1:10">
      <c r="A56" s="727" t="s">
        <v>38</v>
      </c>
      <c r="B56" s="728"/>
      <c r="C56" s="728"/>
      <c r="D56" s="728"/>
    </row>
    <row r="57" spans="1:10" ht="13.5" thickBot="1">
      <c r="A57" s="729"/>
      <c r="B57" s="730"/>
      <c r="C57" s="759"/>
      <c r="D57" s="61"/>
    </row>
    <row r="58" spans="1:10" ht="13.5" thickBot="1">
      <c r="A58" s="723" t="str">
        <f>'Base - Módulos'!A47:B47</f>
        <v>4.1 - Encargos Previdenciários e FGTS</v>
      </c>
      <c r="B58" s="724"/>
      <c r="C58" s="124" t="s">
        <v>197</v>
      </c>
      <c r="D58" s="112" t="s">
        <v>20</v>
      </c>
    </row>
    <row r="59" spans="1:10">
      <c r="A59" s="752" t="str">
        <f>'Base - Módulos'!A48:B48</f>
        <v>A - INSS</v>
      </c>
      <c r="B59" s="755"/>
      <c r="C59" s="125">
        <f>'Base - Módulos'!C48</f>
        <v>0.2</v>
      </c>
      <c r="D59" s="126">
        <f>$D$32*C59</f>
        <v>457.40767248484849</v>
      </c>
      <c r="E59" s="100"/>
    </row>
    <row r="60" spans="1:10">
      <c r="A60" s="745" t="str">
        <f>'Base - Módulos'!A49:B49</f>
        <v>B - SESI ou SESC</v>
      </c>
      <c r="B60" s="747"/>
      <c r="C60" s="127">
        <f>'Base - Módulos'!C49</f>
        <v>1.4999999999999999E-2</v>
      </c>
      <c r="D60" s="128">
        <f>$D$32*C60</f>
        <v>34.305575436363632</v>
      </c>
    </row>
    <row r="61" spans="1:10">
      <c r="A61" s="745" t="str">
        <f>'Base - Módulos'!A50:B50</f>
        <v>C - SENAI ou SENAC</v>
      </c>
      <c r="B61" s="747"/>
      <c r="C61" s="127">
        <f>'Base - Módulos'!C50</f>
        <v>0.01</v>
      </c>
      <c r="D61" s="128">
        <f t="shared" ref="D61:D66" si="1">$D$32*C61</f>
        <v>22.870383624242422</v>
      </c>
    </row>
    <row r="62" spans="1:10">
      <c r="A62" s="745" t="str">
        <f>'Base - Módulos'!A51:B51</f>
        <v>D - INCRA</v>
      </c>
      <c r="B62" s="747"/>
      <c r="C62" s="127">
        <f>'Base - Módulos'!C51</f>
        <v>2E-3</v>
      </c>
      <c r="D62" s="128">
        <f t="shared" si="1"/>
        <v>4.5740767248484842</v>
      </c>
    </row>
    <row r="63" spans="1:10">
      <c r="A63" s="745" t="str">
        <f>'Base - Módulos'!A52:B52</f>
        <v>E - Salário Educação</v>
      </c>
      <c r="B63" s="747"/>
      <c r="C63" s="127">
        <f>'Base - Módulos'!C52</f>
        <v>2.5000000000000001E-2</v>
      </c>
      <c r="D63" s="128">
        <f t="shared" si="1"/>
        <v>57.175959060606061</v>
      </c>
    </row>
    <row r="64" spans="1:10">
      <c r="A64" s="745" t="str">
        <f>'Base - Módulos'!A53:B53</f>
        <v>F - FGTS</v>
      </c>
      <c r="B64" s="747"/>
      <c r="C64" s="129">
        <f>'Base - Módulos'!C53</f>
        <v>0.08</v>
      </c>
      <c r="D64" s="49">
        <f t="shared" si="1"/>
        <v>182.96306899393937</v>
      </c>
    </row>
    <row r="65" spans="1:7">
      <c r="A65" s="745" t="str">
        <f>'Base - Módulos'!A54:B54</f>
        <v>G - RAT</v>
      </c>
      <c r="B65" s="747"/>
      <c r="C65" s="129">
        <f>'Base - Módulos'!C54</f>
        <v>0.03</v>
      </c>
      <c r="D65" s="49">
        <f t="shared" si="1"/>
        <v>68.611150872727265</v>
      </c>
    </row>
    <row r="66" spans="1:7" ht="13.5" thickBot="1">
      <c r="A66" s="745" t="str">
        <f>'Base - Módulos'!A55:B55</f>
        <v>H - SEBRAE</v>
      </c>
      <c r="B66" s="747"/>
      <c r="C66" s="129">
        <f>'Base - Módulos'!C55</f>
        <v>6.0000000000000001E-3</v>
      </c>
      <c r="D66" s="49">
        <f t="shared" si="1"/>
        <v>13.722230174545453</v>
      </c>
    </row>
    <row r="67" spans="1:7" ht="13.5" thickBot="1">
      <c r="A67" s="723" t="str">
        <f>'Base - Módulos'!A56:B56</f>
        <v xml:space="preserve">      Total</v>
      </c>
      <c r="B67" s="724"/>
      <c r="C67" s="131">
        <f>SUM(C59:C66)</f>
        <v>0.3680000000000001</v>
      </c>
      <c r="D67" s="132">
        <f>SUM(D59:D66)</f>
        <v>841.63011737212116</v>
      </c>
      <c r="E67" s="100"/>
    </row>
    <row r="68" spans="1:7" ht="13.5" thickBot="1">
      <c r="A68" s="750"/>
      <c r="B68" s="751"/>
      <c r="C68" s="726"/>
      <c r="D68" s="61"/>
    </row>
    <row r="69" spans="1:7" ht="13.5" thickBot="1">
      <c r="A69" s="723" t="str">
        <f>'Base - Módulos'!A58:B58</f>
        <v>4.2 - 13º Salário</v>
      </c>
      <c r="B69" s="724"/>
      <c r="C69" s="124" t="s">
        <v>197</v>
      </c>
      <c r="D69" s="112" t="s">
        <v>20</v>
      </c>
    </row>
    <row r="70" spans="1:7">
      <c r="A70" s="752" t="str">
        <f>'Base - Módulos'!A59:B59</f>
        <v>A - 13º Salário</v>
      </c>
      <c r="B70" s="755"/>
      <c r="C70" s="133">
        <f>'Base - Módulos'!C59</f>
        <v>8.3333333333333329E-2</v>
      </c>
      <c r="D70" s="134">
        <f>C70*D32</f>
        <v>190.58653020202019</v>
      </c>
      <c r="F70" s="135"/>
    </row>
    <row r="71" spans="1:7">
      <c r="A71" s="748" t="str">
        <f>'Base - Módulos'!A60:B60</f>
        <v xml:space="preserve">      Sub-total</v>
      </c>
      <c r="B71" s="749"/>
      <c r="C71" s="136">
        <f>SUM(C70:C70)</f>
        <v>8.3333333333333329E-2</v>
      </c>
      <c r="D71" s="137">
        <f>SUM(D70:D70)</f>
        <v>190.58653020202019</v>
      </c>
    </row>
    <row r="72" spans="1:7" ht="13.5" thickBot="1">
      <c r="A72" s="745" t="str">
        <f>'Base - Módulos'!A61:B61</f>
        <v>B - Incidência Submódulo 4.1 sobre 13º</v>
      </c>
      <c r="B72" s="747"/>
      <c r="C72" s="106">
        <f>'Base - Módulos'!C61</f>
        <v>3.0666666666666675E-2</v>
      </c>
      <c r="D72" s="139">
        <f>D32*C72</f>
        <v>70.135843114343444</v>
      </c>
    </row>
    <row r="73" spans="1:7" ht="13.5" thickBot="1">
      <c r="A73" s="201" t="str">
        <f>'Base - Módulos'!A62</f>
        <v xml:space="preserve">      Total</v>
      </c>
      <c r="B73" s="202"/>
      <c r="C73" s="203">
        <f>SUM(C71:C72)</f>
        <v>0.114</v>
      </c>
      <c r="D73" s="142">
        <f>SUM(D71+D72)</f>
        <v>260.72237331636364</v>
      </c>
      <c r="E73" s="100"/>
    </row>
    <row r="74" spans="1:7" ht="13.5" thickBot="1">
      <c r="A74" s="750"/>
      <c r="B74" s="751"/>
      <c r="C74" s="751"/>
      <c r="D74" s="61"/>
      <c r="F74" s="143"/>
      <c r="G74" s="144"/>
    </row>
    <row r="75" spans="1:7" ht="13.5" thickBot="1">
      <c r="A75" s="723" t="str">
        <f>'Base - Módulos'!A64:B64</f>
        <v>4.3 - Afastamento Maternidade</v>
      </c>
      <c r="B75" s="754"/>
      <c r="C75" s="111" t="s">
        <v>197</v>
      </c>
      <c r="D75" s="112" t="s">
        <v>20</v>
      </c>
    </row>
    <row r="76" spans="1:7">
      <c r="A76" s="752" t="str">
        <f>'Base - Módulos'!A65:B65</f>
        <v>A - Férias, Adicional de Férias e 13º do substituto de Afast. Maternidade</v>
      </c>
      <c r="B76" s="755"/>
      <c r="C76" s="145">
        <f>'Base - Módulos'!C65</f>
        <v>1.2962962962962963E-3</v>
      </c>
      <c r="D76" s="146">
        <f>D32*C76</f>
        <v>2.9646793586980915</v>
      </c>
    </row>
    <row r="77" spans="1:7" ht="13.5" thickBot="1">
      <c r="A77" s="745" t="str">
        <f>'Base - Módulos'!A66:B66</f>
        <v>B - Incidência Submódulo 4.1 sobre Férias, Adicional de Férias e 13º do substituto de Afast. Mat.</v>
      </c>
      <c r="B77" s="746"/>
      <c r="C77" s="103">
        <f>'Base - Módulos'!C66</f>
        <v>4.7703703703703715E-4</v>
      </c>
      <c r="D77" s="104">
        <f>D32*C77</f>
        <v>1.0910020040008981</v>
      </c>
    </row>
    <row r="78" spans="1:7" ht="13.5" thickBot="1">
      <c r="A78" s="201" t="str">
        <f>'Base - Módulos'!A67</f>
        <v xml:space="preserve">      Total</v>
      </c>
      <c r="B78" s="204"/>
      <c r="C78" s="131">
        <f>SUM(C76:C77)</f>
        <v>1.7733333333333334E-3</v>
      </c>
      <c r="D78" s="97">
        <f>SUM(D76:D77)</f>
        <v>4.0556813626989898</v>
      </c>
      <c r="E78" s="110"/>
    </row>
    <row r="79" spans="1:7" ht="13.5" thickBot="1">
      <c r="A79" s="757"/>
      <c r="B79" s="758"/>
      <c r="C79" s="758"/>
      <c r="D79" s="61"/>
    </row>
    <row r="80" spans="1:7" ht="13.5" thickBot="1">
      <c r="A80" s="723" t="str">
        <f>'Base - Módulos'!A69:B69</f>
        <v>4.4 - Provisão para Rescisão</v>
      </c>
      <c r="B80" s="754"/>
      <c r="C80" s="111" t="s">
        <v>197</v>
      </c>
      <c r="D80" s="112" t="s">
        <v>20</v>
      </c>
    </row>
    <row r="81" spans="1:6">
      <c r="A81" s="752" t="str">
        <f>'Base - Módulos'!A70:B70</f>
        <v>A - Aviso Prévio Indenizado e Reflexo do Aviso Prévio Indenizado</v>
      </c>
      <c r="B81" s="755"/>
      <c r="C81" s="147">
        <f>'Base - Módulos'!C70</f>
        <v>5.0183256172839511E-3</v>
      </c>
      <c r="D81" s="126">
        <f t="shared" ref="D81:D87" si="2">C81*$D$32</f>
        <v>11.477103201864711</v>
      </c>
    </row>
    <row r="82" spans="1:6">
      <c r="A82" s="745" t="str">
        <f>'Base - Módulos'!A71:B71</f>
        <v>B -Incidência do FGTS sobre Aviso Prévio Indenizado e Reflexo do Aviso Prévio Indenizado</v>
      </c>
      <c r="B82" s="747"/>
      <c r="C82" s="148">
        <f>'Base - Módulos'!C71</f>
        <v>4.0146604938271608E-4</v>
      </c>
      <c r="D82" s="126">
        <f t="shared" si="2"/>
        <v>0.91816825614917696</v>
      </c>
    </row>
    <row r="83" spans="1:6">
      <c r="A83" s="745" t="str">
        <f>'Base - Módulos'!A72:B72</f>
        <v>C - Multa do FGTS e Contribuição Social do Aviso Prévio Indenizado</v>
      </c>
      <c r="B83" s="747"/>
      <c r="C83" s="148">
        <f>'Base - Módulos'!C72</f>
        <v>2.0073302469135804E-4</v>
      </c>
      <c r="D83" s="126">
        <f t="shared" si="2"/>
        <v>0.45908412807458848</v>
      </c>
    </row>
    <row r="84" spans="1:6">
      <c r="A84" s="745" t="str">
        <f>'Base - Módulos'!A73:B73</f>
        <v>D - Aviso Prévio Trabalhado-APT</v>
      </c>
      <c r="B84" s="747"/>
      <c r="C84" s="148">
        <f>'Base - Módulos'!C73</f>
        <v>3.5000000000000005E-3</v>
      </c>
      <c r="D84" s="126">
        <f t="shared" si="2"/>
        <v>8.0046342684848497</v>
      </c>
    </row>
    <row r="85" spans="1:6">
      <c r="A85" s="745" t="str">
        <f>'Base - Módulos'!A74:B74</f>
        <v>E - Incidência Submódulo 4.1 sobre APT</v>
      </c>
      <c r="B85" s="747"/>
      <c r="C85" s="148">
        <f>'Base - Módulos'!C74</f>
        <v>1.2880000000000005E-3</v>
      </c>
      <c r="D85" s="126">
        <f t="shared" si="2"/>
        <v>2.9457054108024252</v>
      </c>
    </row>
    <row r="86" spans="1:6">
      <c r="A86" s="745" t="str">
        <f>'Base - Módulos'!A75:B75</f>
        <v>F - Multa do FGTS e Contribuição Social do Aviso Prévio Trabalhado</v>
      </c>
      <c r="B86" s="747"/>
      <c r="C86" s="148">
        <f>'Base - Módulos'!C75</f>
        <v>4.2999999999999997E-2</v>
      </c>
      <c r="D86" s="126">
        <f t="shared" si="2"/>
        <v>98.342649584242409</v>
      </c>
    </row>
    <row r="87" spans="1:6" ht="13.5" thickBot="1">
      <c r="A87" s="745" t="str">
        <f>'Base - Módulos'!A76:B76</f>
        <v>G - Indenização Adicional (Art. 9º da Lei nº 7.238/84)</v>
      </c>
      <c r="B87" s="747"/>
      <c r="C87" s="148">
        <f>'Base - Módulos'!C76</f>
        <v>1.6666666666666668E-3</v>
      </c>
      <c r="D87" s="149">
        <f t="shared" si="2"/>
        <v>3.8117306040404038</v>
      </c>
    </row>
    <row r="88" spans="1:6" ht="13.5" thickBot="1">
      <c r="A88" s="140" t="str">
        <f>'Base - Módulos'!A77</f>
        <v xml:space="preserve">      Total</v>
      </c>
      <c r="B88" s="141"/>
      <c r="C88" s="131">
        <f>SUM(C81:C87)</f>
        <v>5.5075191358024689E-2</v>
      </c>
      <c r="D88" s="132">
        <f>SUM(D81:D87)</f>
        <v>125.95907545365856</v>
      </c>
      <c r="E88" s="110"/>
    </row>
    <row r="89" spans="1:6" ht="13.5" thickBot="1">
      <c r="A89" s="750"/>
      <c r="B89" s="751"/>
      <c r="C89" s="759"/>
      <c r="D89" s="61"/>
    </row>
    <row r="90" spans="1:6" ht="13.5" thickBot="1">
      <c r="A90" s="723" t="str">
        <f>'Base - Módulos'!A79:B79</f>
        <v>4.5 - Composição do Custo de Reposição do Profissional Ausente</v>
      </c>
      <c r="B90" s="724"/>
      <c r="C90" s="150" t="s">
        <v>197</v>
      </c>
      <c r="D90" s="112" t="s">
        <v>20</v>
      </c>
      <c r="F90" s="241"/>
    </row>
    <row r="91" spans="1:6">
      <c r="A91" s="752" t="str">
        <f>'Base - Módulos'!A80:B80</f>
        <v>A - Férias e Adicional de Férias</v>
      </c>
      <c r="B91" s="755"/>
      <c r="C91" s="152">
        <f>'Base - Módulos'!C80</f>
        <v>0.1111111111111111</v>
      </c>
      <c r="D91" s="134">
        <f>C91*$D$32</f>
        <v>254.11537360269358</v>
      </c>
    </row>
    <row r="92" spans="1:6">
      <c r="A92" s="745" t="str">
        <f>'Base - Módulos'!A81:B81</f>
        <v>B - Ausência por Doença</v>
      </c>
      <c r="B92" s="746"/>
      <c r="C92" s="153">
        <f>'Base - Módulos'!C81</f>
        <v>1.3888888888888888E-2</v>
      </c>
      <c r="D92" s="126">
        <f>C92*$D$32</f>
        <v>31.764421700336698</v>
      </c>
    </row>
    <row r="93" spans="1:6">
      <c r="A93" s="745" t="str">
        <f>'Base - Módulos'!A82:B82</f>
        <v>C - Licença-Paternidade e Ausências Legais</v>
      </c>
      <c r="B93" s="746"/>
      <c r="C93" s="153">
        <f>'Base - Módulos'!C82</f>
        <v>8.4305555555555557E-3</v>
      </c>
      <c r="D93" s="126">
        <f>C93*$D$32</f>
        <v>19.281003972104376</v>
      </c>
    </row>
    <row r="94" spans="1:6">
      <c r="A94" s="745" t="str">
        <f>'Base - Módulos'!A83:B83</f>
        <v>D - Ausência por Acidente de Trabalho</v>
      </c>
      <c r="B94" s="746"/>
      <c r="C94" s="153">
        <f>'Base - Módulos'!C83</f>
        <v>3.3333333333333335E-3</v>
      </c>
      <c r="D94" s="126">
        <f>C94*$D$32</f>
        <v>7.6234612080808075</v>
      </c>
    </row>
    <row r="95" spans="1:6">
      <c r="A95" s="745" t="str">
        <f>'Base - Módulos'!A84:B84</f>
        <v>E - Outros</v>
      </c>
      <c r="B95" s="746"/>
      <c r="C95" s="153">
        <f>'Base - Módulos'!C84</f>
        <v>0</v>
      </c>
      <c r="D95" s="49">
        <f>C95*$D$32</f>
        <v>0</v>
      </c>
    </row>
    <row r="96" spans="1:6">
      <c r="A96" s="748" t="str">
        <f>'Base - Módulos'!A85:B85</f>
        <v xml:space="preserve">      Sub-Total</v>
      </c>
      <c r="B96" s="898"/>
      <c r="C96" s="154">
        <f>SUM(C91:C95)</f>
        <v>0.13676388888888888</v>
      </c>
      <c r="D96" s="207">
        <f>SUM(D91:D95)</f>
        <v>312.78426048321546</v>
      </c>
    </row>
    <row r="97" spans="1:10" ht="13.5" thickBot="1">
      <c r="A97" s="745" t="str">
        <f>'Base - Módulos'!A86:B86</f>
        <v>F - Incidência Submódulo 4.1 sobre Custo de Reposição</v>
      </c>
      <c r="B97" s="746"/>
      <c r="C97" s="156">
        <f>'Base - Módulos'!C86</f>
        <v>5.0329111111111123E-2</v>
      </c>
      <c r="D97" s="157">
        <f>C97*D32</f>
        <v>115.10460785782331</v>
      </c>
    </row>
    <row r="98" spans="1:10" ht="13.5" thickBot="1">
      <c r="A98" s="201" t="str">
        <f>'Base - Módulos'!A87</f>
        <v xml:space="preserve">      Total</v>
      </c>
      <c r="B98" s="202"/>
      <c r="C98" s="203">
        <f>SUM(C96:C97)</f>
        <v>0.18709300000000001</v>
      </c>
      <c r="D98" s="142">
        <f>D96+D97</f>
        <v>427.8888683410388</v>
      </c>
      <c r="E98" s="110"/>
    </row>
    <row r="99" spans="1:10" ht="13.5" thickBot="1">
      <c r="A99" s="750"/>
      <c r="B99" s="751"/>
      <c r="C99" s="751"/>
      <c r="D99" s="61"/>
    </row>
    <row r="100" spans="1:10" ht="13.5" thickBot="1">
      <c r="A100" s="723" t="str">
        <f>'Base - Módulos'!A89:B89</f>
        <v xml:space="preserve">Resumo do Módulo 4 </v>
      </c>
      <c r="B100" s="724"/>
      <c r="C100" s="124" t="s">
        <v>197</v>
      </c>
      <c r="D100" s="112" t="s">
        <v>20</v>
      </c>
    </row>
    <row r="101" spans="1:10">
      <c r="A101" s="752" t="str">
        <f>'Base - Módulos'!A90:B90</f>
        <v>4.1 - Encargos Previdênciários e FGTS</v>
      </c>
      <c r="B101" s="753"/>
      <c r="C101" s="158">
        <f>C67</f>
        <v>0.3680000000000001</v>
      </c>
      <c r="D101" s="134">
        <f>D67</f>
        <v>841.63011737212116</v>
      </c>
    </row>
    <row r="102" spans="1:10">
      <c r="A102" s="745" t="str">
        <f>'Base - Módulos'!A91:B91</f>
        <v>4.2 - 13º Salário</v>
      </c>
      <c r="B102" s="746"/>
      <c r="C102" s="159">
        <f>C71+C72</f>
        <v>0.114</v>
      </c>
      <c r="D102" s="128">
        <f>D73</f>
        <v>260.72237331636364</v>
      </c>
    </row>
    <row r="103" spans="1:10">
      <c r="A103" s="745" t="str">
        <f>'Base - Módulos'!A92:B92</f>
        <v>4.3 - Afastamento Maternidade</v>
      </c>
      <c r="B103" s="746"/>
      <c r="C103" s="127">
        <f>C76+C77</f>
        <v>1.7733333333333334E-3</v>
      </c>
      <c r="D103" s="128">
        <f>D78</f>
        <v>4.0556813626989898</v>
      </c>
      <c r="I103" s="64"/>
    </row>
    <row r="104" spans="1:10">
      <c r="A104" s="745" t="str">
        <f>'Base - Módulos'!A93:B93</f>
        <v>4.4 - Provisão para Rescisão</v>
      </c>
      <c r="B104" s="746"/>
      <c r="C104" s="127">
        <f>SUM(C81:C87)</f>
        <v>5.5075191358024689E-2</v>
      </c>
      <c r="D104" s="128">
        <f>D88</f>
        <v>125.95907545365856</v>
      </c>
    </row>
    <row r="105" spans="1:10" ht="13.5" thickBot="1">
      <c r="A105" s="745" t="str">
        <f>'Base - Módulos'!A94:B94</f>
        <v xml:space="preserve">4.5 - Composição do Custo de Reposição do Profissional Ausente </v>
      </c>
      <c r="B105" s="746"/>
      <c r="C105" s="160">
        <f>SUM(C96:C97)</f>
        <v>0.18709300000000001</v>
      </c>
      <c r="D105" s="157">
        <f>D98</f>
        <v>427.8888683410388</v>
      </c>
    </row>
    <row r="106" spans="1:10" ht="13.5" thickBot="1">
      <c r="A106" s="723" t="str">
        <f>'Base - Módulos'!A95:B95</f>
        <v xml:space="preserve">      Total</v>
      </c>
      <c r="B106" s="724"/>
      <c r="C106" s="161">
        <f>SUM(C101:C105)</f>
        <v>0.72594152469135809</v>
      </c>
      <c r="D106" s="123">
        <f>SUM(D101:D105)</f>
        <v>1660.2561158458811</v>
      </c>
      <c r="E106" s="100"/>
      <c r="F106" s="100"/>
      <c r="I106" s="64"/>
    </row>
    <row r="107" spans="1:10">
      <c r="A107" s="725"/>
      <c r="B107" s="726"/>
      <c r="C107" s="726"/>
      <c r="D107" s="162"/>
    </row>
    <row r="108" spans="1:10">
      <c r="A108" s="727" t="s">
        <v>62</v>
      </c>
      <c r="B108" s="728"/>
      <c r="C108" s="728"/>
      <c r="D108" s="728"/>
    </row>
    <row r="109" spans="1:10" ht="13.5" thickBot="1">
      <c r="A109" s="729"/>
      <c r="B109" s="730"/>
      <c r="C109" s="730"/>
      <c r="D109" s="61"/>
      <c r="G109" s="241"/>
    </row>
    <row r="110" spans="1:10" ht="13.5" thickBot="1">
      <c r="A110" s="163" t="str">
        <f>'Base - Módulos'!A99</f>
        <v>5 - Custos Indiretos, Tributos e Lucro</v>
      </c>
      <c r="B110" s="731" t="s">
        <v>197</v>
      </c>
      <c r="C110" s="732"/>
      <c r="D110" s="164" t="s">
        <v>20</v>
      </c>
      <c r="J110" s="64"/>
    </row>
    <row r="111" spans="1:10">
      <c r="A111" s="165" t="str">
        <f>'Base - Módulos'!A100</f>
        <v>A - Custos Indiretos</v>
      </c>
      <c r="B111" s="329">
        <f>'Base - Módulos'!B100:C100</f>
        <v>113.7</v>
      </c>
      <c r="C111" s="209"/>
      <c r="D111" s="134">
        <f>B111*B23</f>
        <v>113.7</v>
      </c>
      <c r="I111" s="64"/>
    </row>
    <row r="112" spans="1:10">
      <c r="A112" s="48" t="str">
        <f>'Base - Módulos'!A101</f>
        <v>B - Tributos</v>
      </c>
      <c r="B112" s="168" t="str">
        <f>'Base - Módulos'!B101:C101</f>
        <v>%</v>
      </c>
      <c r="C112" s="210" t="str">
        <f>B112</f>
        <v>%</v>
      </c>
      <c r="D112" s="211"/>
    </row>
    <row r="113" spans="1:9" ht="12.75" customHeight="1">
      <c r="A113" s="48" t="str">
        <f>'Base - Módulos'!A102</f>
        <v xml:space="preserve">      B.1 - Tributos Federais (Cofins)</v>
      </c>
      <c r="B113" s="169">
        <f>'Base - Módulos'!B102:C102</f>
        <v>3</v>
      </c>
      <c r="C113" s="168">
        <f>((100/((100-$B$118)%)-100)*B113)/$B$118</f>
        <v>3.2137118371719318</v>
      </c>
      <c r="D113" s="211">
        <f>((D32+D45+D54+D106+D111+D119)*C113)%</f>
        <v>156.79570555950116</v>
      </c>
    </row>
    <row r="114" spans="1:9">
      <c r="A114" s="48" t="str">
        <f>'Base - Módulos'!A103</f>
        <v xml:space="preserve">      B.1 - Tributos Federais (PIS)</v>
      </c>
      <c r="B114" s="169">
        <f>'Base - Módulos'!B103:C103</f>
        <v>0.65</v>
      </c>
      <c r="C114" s="212">
        <f>((100/((100-$B$118)%)-100)*B114)/$B$118</f>
        <v>0.69630423138725195</v>
      </c>
      <c r="D114" s="211">
        <f>((D32+D45+D54+D106+D111+D119)*C114)%</f>
        <v>33.972402871225256</v>
      </c>
    </row>
    <row r="115" spans="1:9">
      <c r="A115" s="48" t="str">
        <f>'Base - Módulos'!A104</f>
        <v xml:space="preserve">      B.2 - Tributos Estaduais (não se aplica)</v>
      </c>
      <c r="B115" s="169"/>
      <c r="C115" s="212"/>
      <c r="D115" s="211">
        <v>0</v>
      </c>
    </row>
    <row r="116" spans="1:9">
      <c r="A116" s="48" t="str">
        <f>'Base - Módulos'!A105</f>
        <v xml:space="preserve">      B.3 - Tributos Municipais (ISS)</v>
      </c>
      <c r="B116" s="169">
        <f>100*'ISS VIGILANCIA'!B8</f>
        <v>3</v>
      </c>
      <c r="C116" s="212">
        <f>((100/((100-$B$118)%)-100)*B116)/$B$118</f>
        <v>3.2137118371719318</v>
      </c>
      <c r="D116" s="211">
        <f>((D32+D45+D54+D106+D111+D119)*C116)%</f>
        <v>156.79570555950116</v>
      </c>
      <c r="I116" s="64"/>
    </row>
    <row r="117" spans="1:9">
      <c r="A117" s="48" t="str">
        <f>'Base - Módulos'!A106</f>
        <v xml:space="preserve">      B.4 - Outros Tributos (não se aplica)</v>
      </c>
      <c r="B117" s="169"/>
      <c r="C117" s="212"/>
      <c r="D117" s="211">
        <v>0</v>
      </c>
    </row>
    <row r="118" spans="1:9">
      <c r="A118" s="48" t="str">
        <f>'Base - Módulos'!A107</f>
        <v xml:space="preserve">      Total Tributos (B)</v>
      </c>
      <c r="B118" s="213">
        <f>SUM(B113:B117)</f>
        <v>6.65</v>
      </c>
      <c r="C118" s="214">
        <f>SUM(C113:C117)</f>
        <v>7.1237279057311156</v>
      </c>
      <c r="D118" s="215">
        <f>SUM(D113:D117)</f>
        <v>347.56381399022757</v>
      </c>
      <c r="F118" s="100"/>
    </row>
    <row r="119" spans="1:9" ht="13.5" thickBot="1">
      <c r="A119" s="48" t="str">
        <f>'Base - Módulos'!A108</f>
        <v>C - Lucro</v>
      </c>
      <c r="B119" s="216">
        <f>'Base - Módulos'!B108:C108</f>
        <v>136.4</v>
      </c>
      <c r="C119" s="217"/>
      <c r="D119" s="128">
        <f>B119*B23</f>
        <v>136.4</v>
      </c>
    </row>
    <row r="120" spans="1:9" ht="13.5" thickBot="1">
      <c r="A120" s="720" t="str">
        <f>'Base - Módulos'!A109:C109</f>
        <v xml:space="preserve">      Total</v>
      </c>
      <c r="B120" s="721"/>
      <c r="C120" s="900"/>
      <c r="D120" s="142">
        <f>D111+D118+D119</f>
        <v>597.6638139902276</v>
      </c>
      <c r="E120" s="100"/>
    </row>
    <row r="121" spans="1:9" ht="13.5" thickBot="1">
      <c r="A121" s="719"/>
      <c r="B121" s="719"/>
      <c r="C121" s="719"/>
      <c r="D121" s="162"/>
    </row>
    <row r="122" spans="1:9" ht="13.5" thickBot="1">
      <c r="A122" s="720" t="s">
        <v>73</v>
      </c>
      <c r="B122" s="721"/>
      <c r="C122" s="900"/>
      <c r="D122" s="174">
        <f>D32+D45+D54+D106+D120</f>
        <v>5226.5235186500422</v>
      </c>
      <c r="E122" s="175"/>
      <c r="F122" s="100">
        <f>D122-'Resumo Geral'!CC10</f>
        <v>0</v>
      </c>
    </row>
    <row r="123" spans="1:9" ht="13.5" thickBot="1"/>
    <row r="124" spans="1:9" ht="13.5" thickBot="1">
      <c r="A124" s="720" t="s">
        <v>195</v>
      </c>
      <c r="B124" s="721"/>
      <c r="C124" s="900"/>
      <c r="D124" s="142">
        <f>D122*12</f>
        <v>62718.282223800503</v>
      </c>
    </row>
    <row r="125" spans="1:9">
      <c r="D125" s="178"/>
    </row>
  </sheetData>
  <sheetProtection algorithmName="SHA-512" hashValue="AKQQSOG395hIHZQ/XnAiziK/vxFd5JumZXrOr833vi9Am3P7NEu6YbCvt8qLV0xYhNP4XpC4PpzfhjQa8iUujw==" saltValue="W9HXGxIFQ4hlUsfIgb0zvw==" spinCount="100000" sheet="1" objects="1" scenarios="1"/>
  <mergeCells count="100">
    <mergeCell ref="A8:C8"/>
    <mergeCell ref="A16:D16"/>
    <mergeCell ref="A17:D17"/>
    <mergeCell ref="A25:B25"/>
    <mergeCell ref="A1:D1"/>
    <mergeCell ref="A2:D2"/>
    <mergeCell ref="A5:C5"/>
    <mergeCell ref="A6:C6"/>
    <mergeCell ref="A7:C7"/>
    <mergeCell ref="A26:B26"/>
    <mergeCell ref="A27:B27"/>
    <mergeCell ref="A28:B28"/>
    <mergeCell ref="A9:C9"/>
    <mergeCell ref="A10:D10"/>
    <mergeCell ref="A11:C11"/>
    <mergeCell ref="A12:D12"/>
    <mergeCell ref="A13:D13"/>
    <mergeCell ref="A15:D15"/>
    <mergeCell ref="A29:B29"/>
    <mergeCell ref="A30:B30"/>
    <mergeCell ref="A31:B31"/>
    <mergeCell ref="A32:C32"/>
    <mergeCell ref="A33:C33"/>
    <mergeCell ref="A45:C45"/>
    <mergeCell ref="A34:D34"/>
    <mergeCell ref="A35:C35"/>
    <mergeCell ref="A36:B36"/>
    <mergeCell ref="A37:B37"/>
    <mergeCell ref="A38:B38"/>
    <mergeCell ref="A39:B39"/>
    <mergeCell ref="A40:B40"/>
    <mergeCell ref="A41:B41"/>
    <mergeCell ref="A42:B42"/>
    <mergeCell ref="A43:B43"/>
    <mergeCell ref="A44:B44"/>
    <mergeCell ref="A57:C57"/>
    <mergeCell ref="A46:C46"/>
    <mergeCell ref="A47:D47"/>
    <mergeCell ref="A48:C48"/>
    <mergeCell ref="A49:B49"/>
    <mergeCell ref="A50:B50"/>
    <mergeCell ref="A51:B51"/>
    <mergeCell ref="A52:B52"/>
    <mergeCell ref="A53:B53"/>
    <mergeCell ref="A54:C54"/>
    <mergeCell ref="A55:C55"/>
    <mergeCell ref="A56:D56"/>
    <mergeCell ref="A69:B69"/>
    <mergeCell ref="A58:B58"/>
    <mergeCell ref="A59:B59"/>
    <mergeCell ref="A60:B60"/>
    <mergeCell ref="A61:B61"/>
    <mergeCell ref="A62:B62"/>
    <mergeCell ref="A63:B63"/>
    <mergeCell ref="A64:B64"/>
    <mergeCell ref="A65:B65"/>
    <mergeCell ref="A66:B66"/>
    <mergeCell ref="A67:B67"/>
    <mergeCell ref="A68:C68"/>
    <mergeCell ref="A82:B82"/>
    <mergeCell ref="A70:B70"/>
    <mergeCell ref="A71:B71"/>
    <mergeCell ref="A72:B72"/>
    <mergeCell ref="A74:C74"/>
    <mergeCell ref="A75:B75"/>
    <mergeCell ref="A76:B76"/>
    <mergeCell ref="A77:B77"/>
    <mergeCell ref="A79:C79"/>
    <mergeCell ref="A80:B80"/>
    <mergeCell ref="A81:B81"/>
    <mergeCell ref="A95:B95"/>
    <mergeCell ref="A83:B83"/>
    <mergeCell ref="A84:B84"/>
    <mergeCell ref="A85:B85"/>
    <mergeCell ref="A86:B86"/>
    <mergeCell ref="A87:B87"/>
    <mergeCell ref="A89:C89"/>
    <mergeCell ref="A90:B90"/>
    <mergeCell ref="A91:B91"/>
    <mergeCell ref="A92:B92"/>
    <mergeCell ref="A93:B93"/>
    <mergeCell ref="A94:B94"/>
    <mergeCell ref="A108:D108"/>
    <mergeCell ref="A96:B96"/>
    <mergeCell ref="A97:B97"/>
    <mergeCell ref="A99:C99"/>
    <mergeCell ref="A100:B100"/>
    <mergeCell ref="A101:B101"/>
    <mergeCell ref="A102:B102"/>
    <mergeCell ref="A103:B103"/>
    <mergeCell ref="A104:B104"/>
    <mergeCell ref="A105:B105"/>
    <mergeCell ref="A106:B106"/>
    <mergeCell ref="A107:C107"/>
    <mergeCell ref="A124:C124"/>
    <mergeCell ref="A109:C109"/>
    <mergeCell ref="B110:C110"/>
    <mergeCell ref="A120:C120"/>
    <mergeCell ref="A121:C121"/>
    <mergeCell ref="A122:C122"/>
  </mergeCells>
  <printOptions horizontalCentered="1"/>
  <pageMargins left="0.39370078740157483" right="0.39370078740157483" top="1.1811023622047245" bottom="0.39370078740157483" header="0.39370078740157483" footer="0.39370078740157483"/>
  <pageSetup scale="40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22" zoomScale="110" zoomScaleNormal="100" zoomScaleSheetLayoutView="110" workbookViewId="0">
      <selection activeCell="D9" sqref="D9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7" style="179" customWidth="1"/>
    <col min="5" max="16384" width="9.140625" style="53"/>
  </cols>
  <sheetData>
    <row r="1" spans="1:5">
      <c r="A1" s="770" t="str">
        <f>'Base - Módulos'!A1:C1</f>
        <v>Apenso V - Planilha de Composição de Custos</v>
      </c>
      <c r="B1" s="771"/>
      <c r="C1" s="771"/>
      <c r="D1" s="771"/>
    </row>
    <row r="2" spans="1:5">
      <c r="A2" s="772" t="s">
        <v>299</v>
      </c>
      <c r="B2" s="773"/>
      <c r="C2" s="773"/>
      <c r="D2" s="773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4" t="str">
        <f>'Base - Módulos'!A5:C5</f>
        <v>Tipo de Serviço</v>
      </c>
      <c r="B5" s="775"/>
      <c r="C5" s="864"/>
      <c r="D5" s="57" t="s">
        <v>267</v>
      </c>
    </row>
    <row r="6" spans="1:5">
      <c r="A6" s="745" t="str">
        <f>'Base - Módulos'!A6:C6</f>
        <v>Salário Normativo da Categoria Profissional</v>
      </c>
      <c r="B6" s="747"/>
      <c r="C6" s="919"/>
      <c r="D6" s="227">
        <f>CCT!E16</f>
        <v>1602.86</v>
      </c>
    </row>
    <row r="7" spans="1:5" ht="25.5">
      <c r="A7" s="745" t="str">
        <f>'Base - Módulos'!A7:C7</f>
        <v>Categoria Profissional - Jornada</v>
      </c>
      <c r="B7" s="747"/>
      <c r="C7" s="919"/>
      <c r="D7" s="59" t="s">
        <v>243</v>
      </c>
    </row>
    <row r="8" spans="1:5" ht="13.5" thickBot="1">
      <c r="A8" s="745" t="str">
        <f>'Base - Módulos'!A8:C8</f>
        <v>Data Base da Categoria</v>
      </c>
      <c r="B8" s="747"/>
      <c r="C8" s="919"/>
      <c r="D8" s="60">
        <v>42370</v>
      </c>
    </row>
    <row r="9" spans="1:5" ht="15.75" customHeight="1">
      <c r="A9" s="725"/>
      <c r="B9" s="726"/>
      <c r="C9" s="726"/>
      <c r="D9" s="61"/>
    </row>
    <row r="10" spans="1:5" ht="15.75" customHeight="1">
      <c r="A10" s="727" t="s">
        <v>18</v>
      </c>
      <c r="B10" s="728"/>
      <c r="C10" s="728"/>
      <c r="D10" s="728"/>
    </row>
    <row r="11" spans="1:5" ht="15.75" customHeight="1" thickBot="1">
      <c r="A11" s="729"/>
      <c r="B11" s="730"/>
      <c r="C11" s="730"/>
      <c r="D11" s="61"/>
    </row>
    <row r="12" spans="1:5" ht="13.5" thickBot="1">
      <c r="A12" s="723" t="str">
        <f>'Base - Módulos'!A12:B12</f>
        <v>1 - Composição da Remuneração</v>
      </c>
      <c r="B12" s="724"/>
      <c r="C12" s="228" t="s">
        <v>197</v>
      </c>
      <c r="D12" s="112" t="s">
        <v>20</v>
      </c>
    </row>
    <row r="13" spans="1:5">
      <c r="A13" s="752" t="str">
        <f>'Base - Módulos'!A13:B13</f>
        <v>A - Salário Base</v>
      </c>
      <c r="B13" s="753"/>
      <c r="C13" s="229">
        <v>1</v>
      </c>
      <c r="D13" s="146">
        <f>D6*C13</f>
        <v>1602.86</v>
      </c>
    </row>
    <row r="14" spans="1:5">
      <c r="A14" s="777" t="str">
        <f>'Base - Módulos'!A14:B14</f>
        <v>B - Adicional de Periculosidade</v>
      </c>
      <c r="B14" s="778"/>
      <c r="C14" s="105">
        <f>'Base - Módulos'!C14</f>
        <v>0.3</v>
      </c>
      <c r="D14" s="69">
        <f>D13*C14</f>
        <v>480.85799999999995</v>
      </c>
    </row>
    <row r="15" spans="1:5">
      <c r="A15" s="777" t="str">
        <f>'Base - Módulos'!A15:B15</f>
        <v>C - Adicional de Insalubridade</v>
      </c>
      <c r="B15" s="778"/>
      <c r="C15" s="115">
        <f>'Base - Módulos'!C15</f>
        <v>0</v>
      </c>
      <c r="D15" s="69">
        <v>0</v>
      </c>
    </row>
    <row r="16" spans="1:5">
      <c r="A16" s="777" t="str">
        <f>'Base - Módulos'!A16:B16</f>
        <v>D - Adicional Noturno</v>
      </c>
      <c r="B16" s="778"/>
      <c r="C16" s="103">
        <v>0</v>
      </c>
      <c r="D16" s="69">
        <f>(D13+D14)*C16</f>
        <v>0</v>
      </c>
    </row>
    <row r="17" spans="1:10">
      <c r="A17" s="777" t="str">
        <f>'Base - Módulos'!A17:B17</f>
        <v>E - Hora Noturna Adicional</v>
      </c>
      <c r="B17" s="778"/>
      <c r="C17" s="105">
        <v>0</v>
      </c>
      <c r="D17" s="69">
        <v>0</v>
      </c>
    </row>
    <row r="18" spans="1:10">
      <c r="A18" s="777" t="str">
        <f>'Base - Módulos'!A18:B18</f>
        <v>F - Adicional de Hora Extra</v>
      </c>
      <c r="B18" s="778"/>
      <c r="C18" s="105">
        <v>0</v>
      </c>
      <c r="D18" s="69">
        <v>0</v>
      </c>
    </row>
    <row r="19" spans="1:10">
      <c r="A19" s="777" t="str">
        <f>'Base - Módulos'!A19:B19</f>
        <v>G - Intervalo Intrajornada</v>
      </c>
      <c r="B19" s="778"/>
      <c r="C19" s="103">
        <f>1/220*20</f>
        <v>9.0909090909090912E-2</v>
      </c>
      <c r="D19" s="69">
        <f>(D13+D14+D16)*C19</f>
        <v>189.42890909090909</v>
      </c>
    </row>
    <row r="20" spans="1:10" ht="13.5" thickBot="1">
      <c r="A20" s="777" t="str">
        <f>'Base - Módulos'!A20:B20</f>
        <v>H - Feriado Nacional - Súmula 444/2012 - TST  e Dia do Vigilante</v>
      </c>
      <c r="B20" s="778"/>
      <c r="C20" s="106">
        <f>1/220*8.8*2/12</f>
        <v>6.6666666666666671E-3</v>
      </c>
      <c r="D20" s="325">
        <f>(D13+D14)*C20</f>
        <v>13.891453333333333</v>
      </c>
      <c r="E20" s="107"/>
    </row>
    <row r="21" spans="1:10" ht="13.5" thickBot="1">
      <c r="A21" s="723" t="str">
        <f>'Base - Módulos'!A21:C21</f>
        <v xml:space="preserve">      Total da Remuneração</v>
      </c>
      <c r="B21" s="754"/>
      <c r="C21" s="724"/>
      <c r="D21" s="97">
        <f>SUM(D13:D20)</f>
        <v>2287.0383624242422</v>
      </c>
    </row>
    <row r="22" spans="1:10">
      <c r="A22" s="725"/>
      <c r="B22" s="726"/>
      <c r="C22" s="726"/>
      <c r="D22" s="61"/>
    </row>
    <row r="23" spans="1:10">
      <c r="A23" s="727" t="s">
        <v>28</v>
      </c>
      <c r="B23" s="728"/>
      <c r="C23" s="728"/>
      <c r="D23" s="728"/>
    </row>
    <row r="24" spans="1:10" ht="13.5" thickBot="1">
      <c r="A24" s="729"/>
      <c r="B24" s="730"/>
      <c r="C24" s="730"/>
      <c r="D24" s="61"/>
    </row>
    <row r="25" spans="1:10" ht="13.5" thickBot="1">
      <c r="A25" s="723" t="str">
        <f>'Base - Módulos'!A25:B25</f>
        <v xml:space="preserve">2 - Benefícios Mensais e Diários </v>
      </c>
      <c r="B25" s="754"/>
      <c r="C25" s="111" t="s">
        <v>197</v>
      </c>
      <c r="D25" s="112" t="s">
        <v>20</v>
      </c>
      <c r="F25" s="64"/>
      <c r="J25" s="64"/>
    </row>
    <row r="26" spans="1:10">
      <c r="A26" s="752" t="str">
        <f>'Base - Módulos'!A26:B26</f>
        <v>A - Auxílio Alimentação (Cesta Básica)</v>
      </c>
      <c r="B26" s="753"/>
      <c r="C26" s="113">
        <f>PARÂMETRO!C3</f>
        <v>112.9</v>
      </c>
      <c r="D26" s="104">
        <f>$C$13*C26</f>
        <v>112.9</v>
      </c>
      <c r="H26" s="64"/>
    </row>
    <row r="27" spans="1:10">
      <c r="A27" s="745" t="str">
        <f>'Base - Módulos'!A27:B27</f>
        <v>B - Auxílio Alimentação (Tíquete Refeição)</v>
      </c>
      <c r="B27" s="747"/>
      <c r="C27" s="230">
        <f>PARÂMETRO!D3</f>
        <v>15.99</v>
      </c>
      <c r="D27" s="231">
        <f>(C27*20-C27*20*10%)*C13</f>
        <v>287.82</v>
      </c>
    </row>
    <row r="28" spans="1:10">
      <c r="A28" s="745" t="str">
        <f>'Base - Módulos'!A28:B28</f>
        <v>C - Auxílio Transporte -Vr. Total do VT deduzido da parcela descontada do empregado</v>
      </c>
      <c r="B28" s="747"/>
      <c r="C28" s="115">
        <f>PARÂMETRO!E15</f>
        <v>3.7</v>
      </c>
      <c r="D28" s="116">
        <f>(2*$C$28*20*C13)-(IF(D13*6%&lt;=(2*$C$28*20*C13),D13*6%,(2*$C$28*20*C13)))</f>
        <v>51.828400000000016</v>
      </c>
    </row>
    <row r="29" spans="1:10">
      <c r="A29" s="745" t="str">
        <f>'Base - Módulos'!A29:B29</f>
        <v>D - Auxílio Saúde</v>
      </c>
      <c r="B29" s="746"/>
      <c r="C29" s="117">
        <f>PARÂMETRO!E3</f>
        <v>91.08</v>
      </c>
      <c r="D29" s="118">
        <f>$C$13*C29</f>
        <v>91.08</v>
      </c>
    </row>
    <row r="30" spans="1:10">
      <c r="A30" s="745" t="str">
        <f>'Base - Módulos'!A30:B30</f>
        <v>E - Seguro de Vida</v>
      </c>
      <c r="B30" s="746"/>
      <c r="C30" s="326">
        <f>PARÂMETRO!F3</f>
        <v>17.03</v>
      </c>
      <c r="D30" s="104">
        <f>$C$13*C30</f>
        <v>17.03</v>
      </c>
    </row>
    <row r="31" spans="1:10">
      <c r="A31" s="745" t="str">
        <f>'Base - Módulos'!A31:B31</f>
        <v>F - PAF/PAT</v>
      </c>
      <c r="B31" s="747"/>
      <c r="C31" s="199">
        <f>PARÂMETRO!G3</f>
        <v>0</v>
      </c>
      <c r="D31" s="104">
        <f>$C$13*C31</f>
        <v>0</v>
      </c>
    </row>
    <row r="32" spans="1:10">
      <c r="A32" s="745" t="str">
        <f>'Base - Módulos'!A32:B32</f>
        <v>G - PQM</v>
      </c>
      <c r="B32" s="747"/>
      <c r="C32" s="232">
        <f>PARÂMETRO!H3</f>
        <v>0</v>
      </c>
      <c r="D32" s="104">
        <f>$C$13*C32</f>
        <v>0</v>
      </c>
    </row>
    <row r="33" spans="1:11" ht="13.5" thickBot="1">
      <c r="A33" s="745" t="str">
        <f>'Base - Módulos'!A33:B33</f>
        <v>H - Despesa de Viagem</v>
      </c>
      <c r="B33" s="747"/>
      <c r="C33" s="233">
        <v>0</v>
      </c>
      <c r="D33" s="234">
        <f>C33*C13</f>
        <v>0</v>
      </c>
    </row>
    <row r="34" spans="1:11" ht="13.5" thickBot="1">
      <c r="A34" s="723" t="str">
        <f>'Base - Módulos'!A34:C34</f>
        <v xml:space="preserve">      Total</v>
      </c>
      <c r="B34" s="754"/>
      <c r="C34" s="724"/>
      <c r="D34" s="235">
        <f>SUM(D26:D33)</f>
        <v>560.65840000000003</v>
      </c>
    </row>
    <row r="35" spans="1:11">
      <c r="A35" s="725"/>
      <c r="B35" s="726"/>
      <c r="C35" s="726"/>
      <c r="D35" s="61"/>
    </row>
    <row r="36" spans="1:11">
      <c r="A36" s="727" t="s">
        <v>36</v>
      </c>
      <c r="B36" s="728"/>
      <c r="C36" s="728"/>
      <c r="D36" s="728"/>
      <c r="K36" s="244"/>
    </row>
    <row r="37" spans="1:11" ht="13.5" thickBot="1">
      <c r="A37" s="729"/>
      <c r="B37" s="730"/>
      <c r="C37" s="759"/>
      <c r="D37" s="61"/>
    </row>
    <row r="38" spans="1:11" ht="13.5" thickBot="1">
      <c r="A38" s="723" t="str">
        <f>'Base - Módulos'!A38:B38</f>
        <v>3 - Insumos Diversos</v>
      </c>
      <c r="B38" s="754"/>
      <c r="C38" s="111" t="s">
        <v>197</v>
      </c>
      <c r="D38" s="112" t="s">
        <v>20</v>
      </c>
    </row>
    <row r="39" spans="1:11">
      <c r="A39" s="752" t="str">
        <f>'Base - Módulos'!A39:B39</f>
        <v>A - Uniformes e EPIs</v>
      </c>
      <c r="B39" s="753"/>
      <c r="C39" s="236">
        <f>Uniformes!H10</f>
        <v>62.374249647944445</v>
      </c>
      <c r="D39" s="122">
        <f>C39*$C$13</f>
        <v>62.374249647944445</v>
      </c>
    </row>
    <row r="40" spans="1:11">
      <c r="A40" s="745" t="str">
        <f>'Base - Módulos'!A40:B40</f>
        <v>B - Materiais de Consumo</v>
      </c>
      <c r="B40" s="747"/>
      <c r="C40" s="237">
        <v>0</v>
      </c>
      <c r="D40" s="122">
        <f>C40*$C$13</f>
        <v>0</v>
      </c>
    </row>
    <row r="41" spans="1:11">
      <c r="A41" s="745" t="str">
        <f>'Base - Módulos'!A41:B41</f>
        <v>C - Máquinas e Equipamentos (depreciação)</v>
      </c>
      <c r="B41" s="747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5" t="str">
        <f>'Base - Módulos'!A42:B42</f>
        <v xml:space="preserve">D -Produtos de Limpeza </v>
      </c>
      <c r="B42" s="747"/>
      <c r="C42" s="200">
        <v>0</v>
      </c>
      <c r="D42" s="122">
        <f>C42*$C$13</f>
        <v>0</v>
      </c>
    </row>
    <row r="43" spans="1:11" ht="13.5" thickBot="1">
      <c r="A43" s="723" t="str">
        <f>'Base - Módulos'!A43:C43</f>
        <v xml:space="preserve">      Total</v>
      </c>
      <c r="B43" s="754"/>
      <c r="C43" s="724"/>
      <c r="D43" s="123">
        <f>SUM(D39:D42)</f>
        <v>120.90682638969048</v>
      </c>
    </row>
    <row r="44" spans="1:11">
      <c r="A44" s="725"/>
      <c r="B44" s="726"/>
      <c r="C44" s="726"/>
      <c r="D44" s="61"/>
    </row>
    <row r="45" spans="1:11">
      <c r="A45" s="727" t="s">
        <v>38</v>
      </c>
      <c r="B45" s="728"/>
      <c r="C45" s="728"/>
      <c r="D45" s="728"/>
    </row>
    <row r="46" spans="1:11" ht="13.5" thickBot="1">
      <c r="A46" s="729"/>
      <c r="B46" s="730"/>
      <c r="C46" s="759"/>
      <c r="D46" s="61"/>
    </row>
    <row r="47" spans="1:11" ht="13.5" thickBot="1">
      <c r="A47" s="723" t="str">
        <f>'Base - Módulos'!A47:B47</f>
        <v>4.1 - Encargos Previdenciários e FGTS</v>
      </c>
      <c r="B47" s="724"/>
      <c r="C47" s="124" t="s">
        <v>197</v>
      </c>
      <c r="D47" s="112" t="s">
        <v>20</v>
      </c>
    </row>
    <row r="48" spans="1:11">
      <c r="A48" s="752" t="str">
        <f>'Base - Módulos'!A48:B48</f>
        <v>A - INSS</v>
      </c>
      <c r="B48" s="755"/>
      <c r="C48" s="125">
        <f>'Base - Módulos'!C48</f>
        <v>0.2</v>
      </c>
      <c r="D48" s="126">
        <f>$D$21*C48</f>
        <v>457.40767248484849</v>
      </c>
    </row>
    <row r="49" spans="1:10">
      <c r="A49" s="745" t="str">
        <f>'Base - Módulos'!A49:B49</f>
        <v>B - SESI ou SESC</v>
      </c>
      <c r="B49" s="747"/>
      <c r="C49" s="127">
        <f>'Base - Módulos'!C49</f>
        <v>1.4999999999999999E-2</v>
      </c>
      <c r="D49" s="128">
        <f t="shared" ref="D49:D55" si="0">$D$21*C49</f>
        <v>34.305575436363632</v>
      </c>
    </row>
    <row r="50" spans="1:10">
      <c r="A50" s="745" t="str">
        <f>'Base - Módulos'!A50:B50</f>
        <v>C - SENAI ou SENAC</v>
      </c>
      <c r="B50" s="747"/>
      <c r="C50" s="127">
        <f>'Base - Módulos'!C50</f>
        <v>0.01</v>
      </c>
      <c r="D50" s="128">
        <f t="shared" si="0"/>
        <v>22.870383624242422</v>
      </c>
    </row>
    <row r="51" spans="1:10">
      <c r="A51" s="745" t="str">
        <f>'Base - Módulos'!A51:B51</f>
        <v>D - INCRA</v>
      </c>
      <c r="B51" s="747"/>
      <c r="C51" s="127">
        <f>'Base - Módulos'!C51</f>
        <v>2E-3</v>
      </c>
      <c r="D51" s="128">
        <f t="shared" si="0"/>
        <v>4.5740767248484842</v>
      </c>
    </row>
    <row r="52" spans="1:10">
      <c r="A52" s="745" t="str">
        <f>'Base - Módulos'!A52:B52</f>
        <v>E - Salário Educação</v>
      </c>
      <c r="B52" s="747"/>
      <c r="C52" s="127">
        <f>'Base - Módulos'!C52</f>
        <v>2.5000000000000001E-2</v>
      </c>
      <c r="D52" s="128">
        <f t="shared" si="0"/>
        <v>57.175959060606061</v>
      </c>
    </row>
    <row r="53" spans="1:10">
      <c r="A53" s="745" t="str">
        <f>'Base - Módulos'!A53:B53</f>
        <v>F - FGTS</v>
      </c>
      <c r="B53" s="747"/>
      <c r="C53" s="129">
        <f>'Base - Módulos'!C53</f>
        <v>0.08</v>
      </c>
      <c r="D53" s="49">
        <f t="shared" si="0"/>
        <v>182.96306899393937</v>
      </c>
    </row>
    <row r="54" spans="1:10">
      <c r="A54" s="745" t="str">
        <f>'Base - Módulos'!A54:B54</f>
        <v>G - RAT</v>
      </c>
      <c r="B54" s="747"/>
      <c r="C54" s="129">
        <f>'Base - Módulos'!C54</f>
        <v>0.03</v>
      </c>
      <c r="D54" s="49">
        <f t="shared" si="0"/>
        <v>68.611150872727265</v>
      </c>
    </row>
    <row r="55" spans="1:10" ht="13.5" thickBot="1">
      <c r="A55" s="745" t="str">
        <f>'Base - Módulos'!A55:B55</f>
        <v>H - SEBRAE</v>
      </c>
      <c r="B55" s="747"/>
      <c r="C55" s="129">
        <f>'Base - Módulos'!C55</f>
        <v>6.0000000000000001E-3</v>
      </c>
      <c r="D55" s="49">
        <f t="shared" si="0"/>
        <v>13.722230174545453</v>
      </c>
    </row>
    <row r="56" spans="1:10" ht="13.5" thickBot="1">
      <c r="A56" s="723" t="str">
        <f>'Base - Módulos'!A56:B56</f>
        <v xml:space="preserve">      Total</v>
      </c>
      <c r="B56" s="724"/>
      <c r="C56" s="131">
        <f>SUM(C48:C55)</f>
        <v>0.3680000000000001</v>
      </c>
      <c r="D56" s="132">
        <f>SUM(D48:D55)</f>
        <v>841.63011737212116</v>
      </c>
    </row>
    <row r="57" spans="1:10" ht="13.5" thickBot="1">
      <c r="A57" s="750"/>
      <c r="B57" s="751"/>
      <c r="C57" s="726"/>
      <c r="D57" s="61"/>
    </row>
    <row r="58" spans="1:10" ht="13.5" thickBot="1">
      <c r="A58" s="723" t="str">
        <f>'Base - Módulos'!A58:B58</f>
        <v>4.2 - 13º Salário</v>
      </c>
      <c r="B58" s="724"/>
      <c r="C58" s="124" t="s">
        <v>197</v>
      </c>
      <c r="D58" s="112" t="s">
        <v>20</v>
      </c>
      <c r="J58" s="244"/>
    </row>
    <row r="59" spans="1:10">
      <c r="A59" s="752" t="str">
        <f>'Base - Módulos'!A59:B59</f>
        <v>A - 13º Salário</v>
      </c>
      <c r="B59" s="755"/>
      <c r="C59" s="133">
        <f>'Base - Módulos'!C59</f>
        <v>8.3333333333333329E-2</v>
      </c>
      <c r="D59" s="134">
        <f>C59*D21</f>
        <v>190.58653020202019</v>
      </c>
      <c r="F59" s="135"/>
    </row>
    <row r="60" spans="1:10">
      <c r="A60" s="748" t="str">
        <f>'Base - Módulos'!A60:B60</f>
        <v xml:space="preserve">      Sub-total</v>
      </c>
      <c r="B60" s="749"/>
      <c r="C60" s="136">
        <f>SUM(C59:C59)</f>
        <v>8.3333333333333329E-2</v>
      </c>
      <c r="D60" s="137">
        <f>SUM(D59:D59)</f>
        <v>190.58653020202019</v>
      </c>
    </row>
    <row r="61" spans="1:10" ht="13.5" thickBot="1">
      <c r="A61" s="743" t="str">
        <f>'Base - Módulos'!A61:B61</f>
        <v>B - Incidência Submódulo 4.1 sobre 13º</v>
      </c>
      <c r="B61" s="756"/>
      <c r="C61" s="106">
        <f>'Base - Módulos'!C61</f>
        <v>3.0666666666666675E-2</v>
      </c>
      <c r="D61" s="139">
        <f>D21*C61</f>
        <v>70.135843114343444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260.72237331636364</v>
      </c>
    </row>
    <row r="63" spans="1:10" ht="13.5" thickBot="1">
      <c r="A63" s="750"/>
      <c r="B63" s="751"/>
      <c r="C63" s="759"/>
      <c r="D63" s="61"/>
      <c r="F63" s="143"/>
      <c r="G63" s="144"/>
    </row>
    <row r="64" spans="1:10" ht="13.5" thickBot="1">
      <c r="A64" s="723" t="str">
        <f>'Base - Módulos'!A64:B64</f>
        <v>4.3 - Afastamento Maternidade</v>
      </c>
      <c r="B64" s="754"/>
      <c r="C64" s="111" t="s">
        <v>197</v>
      </c>
      <c r="D64" s="112" t="s">
        <v>20</v>
      </c>
    </row>
    <row r="65" spans="1:8">
      <c r="A65" s="752" t="str">
        <f>'Base - Módulos'!A65:B65</f>
        <v>A - Férias, Adicional de Férias e 13º do substituto de Afast. Maternidade</v>
      </c>
      <c r="B65" s="755"/>
      <c r="C65" s="145">
        <f>'Base - Módulos'!C65</f>
        <v>1.2962962962962963E-3</v>
      </c>
      <c r="D65" s="146">
        <f>D21*C65</f>
        <v>2.9646793586980915</v>
      </c>
    </row>
    <row r="66" spans="1:8" ht="13.5" thickBot="1">
      <c r="A66" s="745" t="str">
        <f>'Base - Módulos'!A66:B66</f>
        <v>B - Incidência Submódulo 4.1 sobre Férias, Adicional de Férias e 13º do substituto de Afast. Mat.</v>
      </c>
      <c r="B66" s="747"/>
      <c r="C66" s="103">
        <f>'Base - Módulos'!C66</f>
        <v>4.7703703703703715E-4</v>
      </c>
      <c r="D66" s="104">
        <f>D21*C66</f>
        <v>1.0910020040008981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4.0556813626989898</v>
      </c>
    </row>
    <row r="68" spans="1:8" ht="13.5" thickBot="1">
      <c r="A68" s="757"/>
      <c r="B68" s="758"/>
      <c r="C68" s="758"/>
      <c r="D68" s="61"/>
    </row>
    <row r="69" spans="1:8" ht="13.5" thickBot="1">
      <c r="A69" s="723" t="str">
        <f>'Base - Módulos'!A69:B69</f>
        <v>4.4 - Provisão para Rescisão</v>
      </c>
      <c r="B69" s="754"/>
      <c r="C69" s="111" t="s">
        <v>197</v>
      </c>
      <c r="D69" s="112" t="s">
        <v>20</v>
      </c>
    </row>
    <row r="70" spans="1:8">
      <c r="A70" s="752" t="str">
        <f>'Base - Módulos'!A70:B70</f>
        <v>A - Aviso Prévio Indenizado e Reflexo do Aviso Prévio Indenizado</v>
      </c>
      <c r="B70" s="755"/>
      <c r="C70" s="147">
        <f>'Base - Módulos'!C70</f>
        <v>5.0183256172839511E-3</v>
      </c>
      <c r="D70" s="126">
        <f t="shared" ref="D70:D76" si="1">C70*$D$21</f>
        <v>11.477103201864711</v>
      </c>
      <c r="H70" s="143"/>
    </row>
    <row r="71" spans="1:8">
      <c r="A71" s="745" t="str">
        <f>'Base - Módulos'!A71:B71</f>
        <v>B -Incidência do FGTS sobre Aviso Prévio Indenizado e Reflexo do Aviso Prévio Indenizado</v>
      </c>
      <c r="B71" s="747"/>
      <c r="C71" s="148">
        <f>'Base - Módulos'!C71</f>
        <v>4.0146604938271608E-4</v>
      </c>
      <c r="D71" s="126">
        <f t="shared" si="1"/>
        <v>0.91816825614917696</v>
      </c>
    </row>
    <row r="72" spans="1:8">
      <c r="A72" s="745" t="str">
        <f>'Base - Módulos'!A72:B72</f>
        <v>C - Multa do FGTS e Contribuição Social do Aviso Prévio Indenizado</v>
      </c>
      <c r="B72" s="747"/>
      <c r="C72" s="148">
        <f>'Base - Módulos'!C72</f>
        <v>2.0073302469135804E-4</v>
      </c>
      <c r="D72" s="126">
        <f t="shared" si="1"/>
        <v>0.45908412807458848</v>
      </c>
    </row>
    <row r="73" spans="1:8">
      <c r="A73" s="745" t="str">
        <f>'Base - Módulos'!A73:B73</f>
        <v>D - Aviso Prévio Trabalhado-APT</v>
      </c>
      <c r="B73" s="747"/>
      <c r="C73" s="148">
        <f>'Base - Módulos'!C73</f>
        <v>3.5000000000000005E-3</v>
      </c>
      <c r="D73" s="126">
        <f t="shared" si="1"/>
        <v>8.0046342684848497</v>
      </c>
    </row>
    <row r="74" spans="1:8">
      <c r="A74" s="745" t="str">
        <f>'Base - Módulos'!A74:B74</f>
        <v>E - Incidência Submódulo 4.1 sobre APT</v>
      </c>
      <c r="B74" s="747"/>
      <c r="C74" s="148">
        <f>'Base - Módulos'!C74</f>
        <v>1.2880000000000005E-3</v>
      </c>
      <c r="D74" s="126">
        <f t="shared" si="1"/>
        <v>2.9457054108024252</v>
      </c>
    </row>
    <row r="75" spans="1:8">
      <c r="A75" s="745" t="str">
        <f>'Base - Módulos'!A75:B75</f>
        <v>F - Multa do FGTS e Contribuição Social do Aviso Prévio Trabalhado</v>
      </c>
      <c r="B75" s="747"/>
      <c r="C75" s="148">
        <f>'Base - Módulos'!C75</f>
        <v>4.2999999999999997E-2</v>
      </c>
      <c r="D75" s="126">
        <f t="shared" si="1"/>
        <v>98.342649584242409</v>
      </c>
    </row>
    <row r="76" spans="1:8" ht="13.5" thickBot="1">
      <c r="A76" s="745" t="str">
        <f>'Base - Módulos'!A76:B76</f>
        <v>G - Indenização Adicional (Art. 9º da Lei nº 7.238/84)</v>
      </c>
      <c r="B76" s="747"/>
      <c r="C76" s="148">
        <f>'Base - Módulos'!C76</f>
        <v>1.6666666666666668E-3</v>
      </c>
      <c r="D76" s="149">
        <f t="shared" si="1"/>
        <v>3.8117306040404038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125.95907545365856</v>
      </c>
    </row>
    <row r="78" spans="1:8" ht="13.5" thickBot="1">
      <c r="A78" s="750"/>
      <c r="B78" s="751"/>
      <c r="C78" s="751"/>
      <c r="D78" s="61"/>
    </row>
    <row r="79" spans="1:8" ht="13.5" thickBot="1">
      <c r="A79" s="723" t="str">
        <f>'Base - Módulos'!A79:B79</f>
        <v>4.5 - Composição do Custo de Reposição do Profissional Ausente</v>
      </c>
      <c r="B79" s="724"/>
      <c r="C79" s="150" t="s">
        <v>197</v>
      </c>
      <c r="D79" s="112" t="s">
        <v>20</v>
      </c>
      <c r="F79" s="241"/>
      <c r="G79" s="64"/>
    </row>
    <row r="80" spans="1:8">
      <c r="A80" s="752" t="str">
        <f>'Base - Módulos'!A80:B80</f>
        <v>A - Férias e Adicional de Férias</v>
      </c>
      <c r="B80" s="755"/>
      <c r="C80" s="152">
        <f>'Base - Módulos'!C80</f>
        <v>0.1111111111111111</v>
      </c>
      <c r="D80" s="134">
        <f>C80*$D$21</f>
        <v>254.11537360269358</v>
      </c>
    </row>
    <row r="81" spans="1:6">
      <c r="A81" s="745" t="str">
        <f>'Base - Módulos'!A81:B81</f>
        <v>B - Ausência por Doença</v>
      </c>
      <c r="B81" s="746"/>
      <c r="C81" s="153">
        <f>'Base - Módulos'!C81</f>
        <v>1.3888888888888888E-2</v>
      </c>
      <c r="D81" s="126">
        <f>C81*$D$21</f>
        <v>31.764421700336698</v>
      </c>
    </row>
    <row r="82" spans="1:6">
      <c r="A82" s="745" t="str">
        <f>'Base - Módulos'!A82:B82</f>
        <v>C - Licença-Paternidade e Ausências Legais</v>
      </c>
      <c r="B82" s="746"/>
      <c r="C82" s="153">
        <f>'Base - Módulos'!C82</f>
        <v>8.4305555555555557E-3</v>
      </c>
      <c r="D82" s="126">
        <f>C82*$D$21</f>
        <v>19.281003972104376</v>
      </c>
    </row>
    <row r="83" spans="1:6">
      <c r="A83" s="745" t="str">
        <f>'Base - Módulos'!A83:B83</f>
        <v>D - Ausência por Acidente de Trabalho</v>
      </c>
      <c r="B83" s="746"/>
      <c r="C83" s="153">
        <f>'Base - Módulos'!C83</f>
        <v>3.3333333333333335E-3</v>
      </c>
      <c r="D83" s="126">
        <f>C83*$D$21</f>
        <v>7.6234612080808075</v>
      </c>
    </row>
    <row r="84" spans="1:6">
      <c r="A84" s="745" t="str">
        <f>'Base - Módulos'!A84:B84</f>
        <v>E - Outros</v>
      </c>
      <c r="B84" s="746"/>
      <c r="C84" s="153">
        <f>'Base - Módulos'!C84</f>
        <v>0</v>
      </c>
      <c r="D84" s="49">
        <f>C84*$D$21</f>
        <v>0</v>
      </c>
    </row>
    <row r="85" spans="1:6">
      <c r="A85" s="748" t="str">
        <f>'Base - Módulos'!A85:B85</f>
        <v xml:space="preserve">      Sub-Total</v>
      </c>
      <c r="B85" s="898"/>
      <c r="C85" s="154">
        <f>SUM(C80:C84)</f>
        <v>0.13676388888888888</v>
      </c>
      <c r="D85" s="207">
        <f>SUM(D80:D84)</f>
        <v>312.78426048321546</v>
      </c>
    </row>
    <row r="86" spans="1:6" ht="13.5" thickBot="1">
      <c r="A86" s="745" t="str">
        <f>'Base - Módulos'!A86:B86</f>
        <v>F - Incidência Submódulo 4.1 sobre Custo de Reposição</v>
      </c>
      <c r="B86" s="746"/>
      <c r="C86" s="156">
        <f>'Base - Módulos'!C86</f>
        <v>5.0329111111111123E-2</v>
      </c>
      <c r="D86" s="157">
        <f>C86*D21</f>
        <v>115.10460785782331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427.8888683410388</v>
      </c>
    </row>
    <row r="88" spans="1:6" ht="13.5" thickBot="1">
      <c r="A88" s="750"/>
      <c r="B88" s="751"/>
      <c r="C88" s="751"/>
      <c r="D88" s="61"/>
    </row>
    <row r="89" spans="1:6" ht="13.5" thickBot="1">
      <c r="A89" s="723" t="str">
        <f>'Base - Módulos'!A89:B89</f>
        <v xml:space="preserve">Resumo do Módulo 4 </v>
      </c>
      <c r="B89" s="724"/>
      <c r="C89" s="124" t="s">
        <v>197</v>
      </c>
      <c r="D89" s="112" t="s">
        <v>20</v>
      </c>
    </row>
    <row r="90" spans="1:6">
      <c r="A90" s="752" t="str">
        <f>'Base - Módulos'!A90:B90</f>
        <v>4.1 - Encargos Previdênciários e FGTS</v>
      </c>
      <c r="B90" s="753"/>
      <c r="C90" s="158">
        <f>C56</f>
        <v>0.3680000000000001</v>
      </c>
      <c r="D90" s="134">
        <f>D56</f>
        <v>841.63011737212116</v>
      </c>
    </row>
    <row r="91" spans="1:6">
      <c r="A91" s="745" t="str">
        <f>'Base - Módulos'!A91:B91</f>
        <v>4.2 - 13º Salário</v>
      </c>
      <c r="B91" s="746"/>
      <c r="C91" s="159">
        <f>C60+C61</f>
        <v>0.114</v>
      </c>
      <c r="D91" s="128">
        <f>D62</f>
        <v>260.72237331636364</v>
      </c>
    </row>
    <row r="92" spans="1:6">
      <c r="A92" s="745" t="str">
        <f>'Base - Módulos'!A92:B92</f>
        <v>4.3 - Afastamento Maternidade</v>
      </c>
      <c r="B92" s="746"/>
      <c r="C92" s="127">
        <f>C65+C66</f>
        <v>1.7733333333333334E-3</v>
      </c>
      <c r="D92" s="128">
        <f>D67</f>
        <v>4.0556813626989898</v>
      </c>
    </row>
    <row r="93" spans="1:6">
      <c r="A93" s="745" t="str">
        <f>'Base - Módulos'!A93:B93</f>
        <v>4.4 - Provisão para Rescisão</v>
      </c>
      <c r="B93" s="746"/>
      <c r="C93" s="127">
        <f>SUM(C70:C76)</f>
        <v>5.5075191358024689E-2</v>
      </c>
      <c r="D93" s="128">
        <f>D77</f>
        <v>125.95907545365856</v>
      </c>
    </row>
    <row r="94" spans="1:6" ht="13.5" thickBot="1">
      <c r="A94" s="745" t="str">
        <f>'Base - Módulos'!A94:B94</f>
        <v xml:space="preserve">4.5 - Composição do Custo de Reposição do Profissional Ausente </v>
      </c>
      <c r="B94" s="746"/>
      <c r="C94" s="160">
        <f>SUM(C85:C86)</f>
        <v>0.18709300000000001</v>
      </c>
      <c r="D94" s="157">
        <f>D87</f>
        <v>427.8888683410388</v>
      </c>
    </row>
    <row r="95" spans="1:6" ht="13.5" thickBot="1">
      <c r="A95" s="723" t="str">
        <f>'Base - Módulos'!A95:B95</f>
        <v xml:space="preserve">      Total</v>
      </c>
      <c r="B95" s="724"/>
      <c r="C95" s="161">
        <f>SUM(C90:C94)</f>
        <v>0.72594152469135809</v>
      </c>
      <c r="D95" s="123">
        <f>SUM(D90:D94)</f>
        <v>1660.2561158458811</v>
      </c>
      <c r="F95" s="100"/>
    </row>
    <row r="96" spans="1:6">
      <c r="A96" s="725"/>
      <c r="B96" s="726"/>
      <c r="C96" s="726"/>
      <c r="D96" s="162"/>
    </row>
    <row r="97" spans="1:7">
      <c r="A97" s="727" t="s">
        <v>62</v>
      </c>
      <c r="B97" s="728"/>
      <c r="C97" s="728"/>
      <c r="D97" s="728"/>
    </row>
    <row r="98" spans="1:7" ht="13.5" thickBot="1">
      <c r="A98" s="729"/>
      <c r="B98" s="730"/>
      <c r="C98" s="730"/>
      <c r="D98" s="61"/>
      <c r="G98" s="241"/>
    </row>
    <row r="99" spans="1:7" ht="13.5" thickBot="1">
      <c r="A99" s="163" t="str">
        <f>'Base - Módulos'!A99</f>
        <v>5 - Custos Indiretos, Tributos e Lucro</v>
      </c>
      <c r="B99" s="731" t="s">
        <v>197</v>
      </c>
      <c r="C99" s="732"/>
      <c r="D99" s="164" t="s">
        <v>20</v>
      </c>
    </row>
    <row r="100" spans="1:7">
      <c r="A100" s="165" t="str">
        <f>'Base - Módulos'!A100</f>
        <v>A - Custos Indiretos</v>
      </c>
      <c r="B100" s="329">
        <f>'Base - Módulos'!B100:C100</f>
        <v>113.7</v>
      </c>
      <c r="C100" s="209"/>
      <c r="D100" s="134">
        <f>B100*C13</f>
        <v>113.7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3.2137118371719318</v>
      </c>
      <c r="D102" s="211">
        <f>((D21+D34+D43+D95+D100+D108)*$C$102)%</f>
        <v>156.79570555950116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0.69630423138725195</v>
      </c>
      <c r="D103" s="211">
        <f>((D21+D34+D43+D95+D100+D108)*$C$103)%</f>
        <v>33.972402871225256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VIGILANCIA'!B8</f>
        <v>3</v>
      </c>
      <c r="C105" s="212">
        <f>((100/((100-$B$107)%)-100)*B105)/$B$107</f>
        <v>3.2137118371719318</v>
      </c>
      <c r="D105" s="211">
        <f>((D21+D34+D43+D95+D100+D108)*$C$105)%</f>
        <v>156.79570555950116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6.65</v>
      </c>
      <c r="C107" s="214">
        <f>SUM(C102:C106)</f>
        <v>7.1237279057311156</v>
      </c>
      <c r="D107" s="215">
        <f>((D21+D34+D43+D95+D100+D108)*$C$107)%</f>
        <v>347.56381399022757</v>
      </c>
      <c r="F107" s="100"/>
    </row>
    <row r="108" spans="1:7" ht="13.5" thickBot="1">
      <c r="A108" s="48" t="str">
        <f>'Base - Módulos'!A108</f>
        <v>C - Lucro</v>
      </c>
      <c r="B108" s="330">
        <f>'Base - Módulos'!B108:C108</f>
        <v>136.4</v>
      </c>
      <c r="C108" s="239"/>
      <c r="D108" s="128">
        <f>B108*C13</f>
        <v>136.4</v>
      </c>
    </row>
    <row r="109" spans="1:7" ht="13.5" thickBot="1">
      <c r="A109" s="720" t="str">
        <f>'Base - Módulos'!A109:C109</f>
        <v xml:space="preserve">      Total</v>
      </c>
      <c r="B109" s="721"/>
      <c r="C109" s="900"/>
      <c r="D109" s="142">
        <f>D100+D107+D108</f>
        <v>597.6638139902276</v>
      </c>
    </row>
    <row r="110" spans="1:7" ht="13.5" thickBot="1">
      <c r="A110" s="719"/>
      <c r="B110" s="719"/>
      <c r="C110" s="719"/>
      <c r="D110" s="162"/>
    </row>
    <row r="111" spans="1:7" ht="13.5" thickBot="1">
      <c r="A111" s="720" t="s">
        <v>73</v>
      </c>
      <c r="B111" s="721"/>
      <c r="C111" s="900"/>
      <c r="D111" s="142">
        <f>D21+D34+D43+D95+D109</f>
        <v>5226.5235186500422</v>
      </c>
    </row>
    <row r="113" spans="1:4">
      <c r="B113"/>
      <c r="D113" s="177"/>
    </row>
    <row r="114" spans="1:4" ht="13.5" thickBot="1">
      <c r="D114" s="178"/>
    </row>
    <row r="115" spans="1:4" ht="13.5" thickBot="1">
      <c r="A115" s="720" t="s">
        <v>294</v>
      </c>
      <c r="B115" s="721"/>
      <c r="C115" s="900"/>
      <c r="D115" s="142">
        <f>D111*12</f>
        <v>62718.282223800503</v>
      </c>
    </row>
  </sheetData>
  <sheetProtection algorithmName="SHA-512" hashValue="ogm0kE3+B0hxwdQAkrfENSNLdG3RwIDDSvBQP5yrBRUu2oM9gGK183HuNdF+g2yA/3ePFu6OiIYf9RjUYTSJug==" saltValue="gq8UBGeTOZaZ7jfcx8bfxw==" spinCount="100000" sheet="1" objects="1" scenarios="1"/>
  <mergeCells count="97">
    <mergeCell ref="A8:C8"/>
    <mergeCell ref="A1:D1"/>
    <mergeCell ref="A2:D2"/>
    <mergeCell ref="A5:C5"/>
    <mergeCell ref="A6:C6"/>
    <mergeCell ref="A7:C7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68:C68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81:B81"/>
    <mergeCell ref="A69:B69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94:B94"/>
    <mergeCell ref="A82:B82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115:C115"/>
    <mergeCell ref="A110:C110"/>
    <mergeCell ref="A111:C111"/>
    <mergeCell ref="A95:B95"/>
    <mergeCell ref="A96:C96"/>
    <mergeCell ref="A97:D97"/>
    <mergeCell ref="A98:C98"/>
    <mergeCell ref="B99:C99"/>
    <mergeCell ref="A109:C109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V125"/>
  <sheetViews>
    <sheetView showGridLines="0" view="pageBreakPreview" topLeftCell="A37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6.28515625" style="53" customWidth="1"/>
    <col min="3" max="3" width="18" style="53" customWidth="1"/>
    <col min="4" max="4" width="19.28515625" style="179" customWidth="1"/>
    <col min="5" max="5" width="12.28515625" style="53" customWidth="1"/>
    <col min="6" max="6" width="9.140625" style="53"/>
    <col min="7" max="7" width="14.140625" style="53" bestFit="1" customWidth="1"/>
    <col min="8" max="16384" width="9.140625" style="53"/>
  </cols>
  <sheetData>
    <row r="1" spans="1:4">
      <c r="A1" s="770" t="str">
        <f>'Base - Módulos'!A1:C1</f>
        <v>Apenso V - Planilha de Composição de Custos</v>
      </c>
      <c r="B1" s="771"/>
      <c r="C1" s="771"/>
      <c r="D1" s="771"/>
    </row>
    <row r="2" spans="1:4">
      <c r="A2" s="772" t="s">
        <v>344</v>
      </c>
      <c r="B2" s="773"/>
      <c r="C2" s="773"/>
      <c r="D2" s="773"/>
    </row>
    <row r="3" spans="1:4" ht="13.5" thickBot="1">
      <c r="A3" s="539"/>
      <c r="B3" s="540"/>
      <c r="C3" s="540"/>
      <c r="D3" s="538"/>
    </row>
    <row r="4" spans="1:4" ht="13.5" thickBot="1">
      <c r="A4" s="54"/>
      <c r="B4" s="55"/>
      <c r="C4" s="55"/>
      <c r="D4" s="56"/>
    </row>
    <row r="5" spans="1:4" ht="12.75" customHeight="1">
      <c r="A5" s="774" t="str">
        <f>'Base - Módulos'!A5:C5</f>
        <v>Tipo de Serviço</v>
      </c>
      <c r="B5" s="775"/>
      <c r="C5" s="864"/>
      <c r="D5" s="57" t="s">
        <v>267</v>
      </c>
    </row>
    <row r="6" spans="1:4">
      <c r="A6" s="865" t="str">
        <f>'Base - Módulos'!A6:C6</f>
        <v>Salário Normativo da Categoria Profissional</v>
      </c>
      <c r="B6" s="866"/>
      <c r="C6" s="867"/>
      <c r="D6" s="58"/>
    </row>
    <row r="7" spans="1:4" ht="25.5">
      <c r="A7" s="865" t="str">
        <f>'Base - Módulos'!A7:C7</f>
        <v>Categoria Profissional - Jornada</v>
      </c>
      <c r="B7" s="866"/>
      <c r="C7" s="867"/>
      <c r="D7" s="59" t="s">
        <v>291</v>
      </c>
    </row>
    <row r="8" spans="1:4" ht="13.5" thickBot="1">
      <c r="A8" s="872" t="str">
        <f>'Base - Módulos'!A8:C8</f>
        <v>Data Base da Categoria</v>
      </c>
      <c r="B8" s="873"/>
      <c r="C8" s="874"/>
      <c r="D8" s="60">
        <v>42370</v>
      </c>
    </row>
    <row r="9" spans="1:4" ht="15.75" customHeight="1">
      <c r="A9" s="878"/>
      <c r="B9" s="879"/>
      <c r="C9" s="879"/>
      <c r="D9" s="61"/>
    </row>
    <row r="10" spans="1:4" ht="15.75" customHeight="1">
      <c r="A10" s="880" t="s">
        <v>18</v>
      </c>
      <c r="B10" s="881"/>
      <c r="C10" s="881"/>
      <c r="D10" s="881"/>
    </row>
    <row r="11" spans="1:4" ht="15.75" customHeight="1" thickBot="1">
      <c r="A11" s="772"/>
      <c r="B11" s="773"/>
      <c r="C11" s="773"/>
      <c r="D11" s="61"/>
    </row>
    <row r="12" spans="1:4" ht="27" customHeight="1" thickBot="1">
      <c r="A12" s="907" t="s">
        <v>183</v>
      </c>
      <c r="B12" s="908"/>
      <c r="C12" s="908"/>
      <c r="D12" s="909"/>
    </row>
    <row r="13" spans="1:4" ht="12.75" customHeight="1" thickBot="1">
      <c r="A13" s="910" t="s">
        <v>184</v>
      </c>
      <c r="B13" s="911"/>
      <c r="C13" s="911"/>
      <c r="D13" s="912"/>
    </row>
    <row r="14" spans="1:4" ht="13.5" thickBot="1">
      <c r="A14" s="191" t="s">
        <v>87</v>
      </c>
      <c r="B14" s="542" t="s">
        <v>79</v>
      </c>
      <c r="C14" s="63" t="s">
        <v>182</v>
      </c>
      <c r="D14" s="543" t="s">
        <v>13</v>
      </c>
    </row>
    <row r="15" spans="1:4">
      <c r="A15" s="913"/>
      <c r="B15" s="914"/>
      <c r="C15" s="914"/>
      <c r="D15" s="915"/>
    </row>
    <row r="16" spans="1:4" ht="13.5" thickBot="1">
      <c r="A16" s="916"/>
      <c r="B16" s="917"/>
      <c r="C16" s="917"/>
      <c r="D16" s="918"/>
    </row>
    <row r="17" spans="1:22" ht="30" customHeight="1" thickBot="1">
      <c r="A17" s="885" t="s">
        <v>1</v>
      </c>
      <c r="B17" s="886"/>
      <c r="C17" s="886"/>
      <c r="D17" s="887"/>
    </row>
    <row r="18" spans="1:22">
      <c r="A18" s="65" t="s">
        <v>243</v>
      </c>
      <c r="B18" s="70">
        <f>CCT!F17</f>
        <v>0</v>
      </c>
      <c r="C18" s="192">
        <f>CCT!E17</f>
        <v>0</v>
      </c>
      <c r="D18" s="67">
        <f>B18*C18</f>
        <v>0</v>
      </c>
    </row>
    <row r="19" spans="1:22">
      <c r="A19" s="68" t="s">
        <v>239</v>
      </c>
      <c r="B19" s="72">
        <f>CCT!H17</f>
        <v>2</v>
      </c>
      <c r="C19" s="94">
        <f>CCT!G17</f>
        <v>1602.86</v>
      </c>
      <c r="D19" s="74">
        <f>B19*C19</f>
        <v>3205.72</v>
      </c>
    </row>
    <row r="20" spans="1:22" ht="13.5" thickBot="1">
      <c r="A20" s="48" t="s">
        <v>240</v>
      </c>
      <c r="B20" s="72">
        <f>CCT!J17</f>
        <v>0</v>
      </c>
      <c r="C20" s="94">
        <f>CCT!I17</f>
        <v>0</v>
      </c>
      <c r="D20" s="74">
        <f>B20*C20</f>
        <v>0</v>
      </c>
    </row>
    <row r="21" spans="1:22" ht="13.5" thickBot="1">
      <c r="A21" s="83" t="s">
        <v>247</v>
      </c>
      <c r="B21" s="75">
        <f>SUM(B18:B20)</f>
        <v>2</v>
      </c>
      <c r="C21" s="95"/>
      <c r="D21" s="77">
        <f>SUM(D18:D20)</f>
        <v>3205.72</v>
      </c>
    </row>
    <row r="22" spans="1:22" ht="24" thickBot="1">
      <c r="A22" s="193"/>
      <c r="B22" s="194"/>
      <c r="C22" s="195"/>
      <c r="D22" s="196"/>
      <c r="F22" s="328"/>
      <c r="G22" s="328"/>
      <c r="H22" s="328"/>
      <c r="I22" s="328"/>
      <c r="J22" s="328"/>
      <c r="K22" s="328"/>
      <c r="L22" s="328"/>
      <c r="M22" s="328"/>
      <c r="N22" s="328"/>
      <c r="O22" s="328"/>
      <c r="P22" s="328"/>
      <c r="Q22" s="328"/>
      <c r="R22" s="328"/>
      <c r="S22" s="328"/>
      <c r="T22" s="328"/>
      <c r="U22" s="328"/>
      <c r="V22" s="328"/>
    </row>
    <row r="23" spans="1:22" ht="24" thickBot="1">
      <c r="A23" s="83" t="s">
        <v>185</v>
      </c>
      <c r="B23" s="75">
        <f>B21</f>
        <v>2</v>
      </c>
      <c r="C23" s="83"/>
      <c r="D23" s="197">
        <f>D21</f>
        <v>3205.72</v>
      </c>
      <c r="E23" s="100"/>
      <c r="F23" s="328"/>
      <c r="G23" s="328"/>
      <c r="H23" s="328"/>
      <c r="I23" s="328"/>
      <c r="J23" s="328"/>
      <c r="K23" s="328"/>
      <c r="L23" s="328"/>
      <c r="M23" s="328"/>
      <c r="N23" s="328"/>
      <c r="O23" s="328"/>
      <c r="P23" s="328"/>
      <c r="Q23" s="328"/>
      <c r="R23" s="328"/>
      <c r="S23" s="328"/>
      <c r="T23" s="328"/>
      <c r="U23" s="328"/>
      <c r="V23" s="328"/>
    </row>
    <row r="24" spans="1:22">
      <c r="A24" s="218"/>
      <c r="B24" s="219"/>
      <c r="C24" s="220" t="s">
        <v>197</v>
      </c>
      <c r="D24" s="221" t="s">
        <v>198</v>
      </c>
      <c r="E24" s="100"/>
    </row>
    <row r="25" spans="1:22" ht="12.75" customHeight="1">
      <c r="A25" s="745" t="str">
        <f>'Base - Módulos'!A14:B14</f>
        <v>B - Adicional de Periculosidade</v>
      </c>
      <c r="B25" s="746"/>
      <c r="C25" s="198">
        <f>'Base - Módulos'!C14</f>
        <v>0.3</v>
      </c>
      <c r="D25" s="146">
        <f>C25*$D$23</f>
        <v>961.71599999999989</v>
      </c>
      <c r="E25" s="110"/>
      <c r="G25" s="328"/>
    </row>
    <row r="26" spans="1:22" ht="12.75" customHeight="1">
      <c r="A26" s="745" t="str">
        <f>'Base - Módulos'!A15:B15</f>
        <v>C - Adicional de Insalubridade</v>
      </c>
      <c r="B26" s="746"/>
      <c r="C26" s="115">
        <f>'Base - Módulos'!C15</f>
        <v>0</v>
      </c>
      <c r="D26" s="104">
        <f t="shared" ref="D26:D29" si="0">C26*$B$23*$D$23</f>
        <v>0</v>
      </c>
      <c r="I26" s="328"/>
    </row>
    <row r="27" spans="1:22" ht="12.75" customHeight="1">
      <c r="A27" s="745" t="str">
        <f>'Base - Módulos'!A16:B16</f>
        <v>D - Adicional Noturno</v>
      </c>
      <c r="B27" s="746"/>
      <c r="C27" s="103">
        <f>'Base - Módulos'!C16</f>
        <v>0.19727272727272727</v>
      </c>
      <c r="D27" s="104">
        <f>(D20+C25*D20)*C27</f>
        <v>0</v>
      </c>
      <c r="E27" s="110"/>
      <c r="G27" s="346"/>
      <c r="I27" s="328"/>
    </row>
    <row r="28" spans="1:22" ht="12.75" customHeight="1">
      <c r="A28" s="745" t="str">
        <f>'Base - Módulos'!A17:B17</f>
        <v>E - Hora Noturna Adicional</v>
      </c>
      <c r="B28" s="746"/>
      <c r="C28" s="102">
        <f>'Base - Módulos'!C17</f>
        <v>0</v>
      </c>
      <c r="D28" s="104">
        <f t="shared" si="0"/>
        <v>0</v>
      </c>
      <c r="I28" s="328"/>
    </row>
    <row r="29" spans="1:22">
      <c r="A29" s="745" t="str">
        <f>'Base - Módulos'!A18:B18</f>
        <v>F - Adicional de Hora Extra</v>
      </c>
      <c r="B29" s="746"/>
      <c r="C29" s="105">
        <f>'Base - Módulos'!C18</f>
        <v>0</v>
      </c>
      <c r="D29" s="104">
        <f t="shared" si="0"/>
        <v>0</v>
      </c>
    </row>
    <row r="30" spans="1:22" ht="25.5">
      <c r="A30" s="745" t="str">
        <f>'Base - Módulos'!A19:B19</f>
        <v>G - Intervalo Intrajornada</v>
      </c>
      <c r="B30" s="746"/>
      <c r="C30" s="270" t="str">
        <f>'Base - Módulos'!C19</f>
        <v>Varia de acordo com o cargo</v>
      </c>
      <c r="D30" s="104">
        <f>(D18+D18*C25)/220*20+(D19+D19*C25)/220*15.5+(D20+D20*C25+D27)/220*15.5</f>
        <v>293.61480909090909</v>
      </c>
      <c r="E30" s="336"/>
    </row>
    <row r="31" spans="1:22" ht="26.25" thickBot="1">
      <c r="A31" s="745" t="str">
        <f>'Base - Módulos'!A20:B20</f>
        <v>H - Feriado Nacional - Súmula 444/2012 - TST  e Dia do Vigilante</v>
      </c>
      <c r="B31" s="746"/>
      <c r="C31" s="646" t="str">
        <f>'Base - Módulos'!C20</f>
        <v>Varia de acordo com o cargo</v>
      </c>
      <c r="D31" s="104">
        <f>((C18+C18*C25)/220*8.8*2/12)*B18+((C19+C19*C25)/220*12*5/12)*B19+((C20+C20*C25)/220*12*5/12)*B20</f>
        <v>94.714454545454558</v>
      </c>
      <c r="E31" s="100"/>
    </row>
    <row r="32" spans="1:22" ht="13.5" thickBot="1">
      <c r="A32" s="905" t="str">
        <f>'Base - Módulos'!A21:C21</f>
        <v xml:space="preserve">      Total da Remuneração</v>
      </c>
      <c r="B32" s="906"/>
      <c r="C32" s="906"/>
      <c r="D32" s="109">
        <f>SUM(D23:D31)</f>
        <v>4555.7652636363637</v>
      </c>
      <c r="E32" s="110"/>
    </row>
    <row r="33" spans="1:10">
      <c r="A33" s="725"/>
      <c r="B33" s="726"/>
      <c r="C33" s="726"/>
      <c r="D33" s="61"/>
    </row>
    <row r="34" spans="1:10">
      <c r="A34" s="727" t="s">
        <v>28</v>
      </c>
      <c r="B34" s="728"/>
      <c r="C34" s="728"/>
      <c r="D34" s="728"/>
    </row>
    <row r="35" spans="1:10" ht="13.5" thickBot="1">
      <c r="A35" s="729"/>
      <c r="B35" s="730"/>
      <c r="C35" s="759"/>
      <c r="D35" s="61"/>
    </row>
    <row r="36" spans="1:10" ht="13.5" thickBot="1">
      <c r="A36" s="723" t="str">
        <f>'Base - Módulos'!A25:B25</f>
        <v xml:space="preserve">2 - Benefícios Mensais e Diários </v>
      </c>
      <c r="B36" s="754"/>
      <c r="C36" s="111" t="s">
        <v>197</v>
      </c>
      <c r="D36" s="112" t="s">
        <v>20</v>
      </c>
    </row>
    <row r="37" spans="1:10">
      <c r="A37" s="752" t="str">
        <f>'Base - Módulos'!A26:B26</f>
        <v>A - Auxílio Alimentação (Cesta Básica)</v>
      </c>
      <c r="B37" s="753"/>
      <c r="C37" s="113">
        <f>PARÂMETRO!C3</f>
        <v>112.9</v>
      </c>
      <c r="D37" s="104">
        <f>C37*B23</f>
        <v>225.8</v>
      </c>
    </row>
    <row r="38" spans="1:10">
      <c r="A38" s="745" t="str">
        <f>'Base - Módulos'!A27:B27</f>
        <v>B - Auxílio Alimentação (Tíquete Refeição)</v>
      </c>
      <c r="B38" s="747"/>
      <c r="C38" s="115">
        <f>PARÂMETRO!D3</f>
        <v>15.99</v>
      </c>
      <c r="D38" s="114">
        <f>(C38*20-C38*20*10%)*B18+(C38*15.5-C38*15.5*10%)*B19+(C38*15.5-C38*15.5*10%)*B20</f>
        <v>446.12099999999998</v>
      </c>
    </row>
    <row r="39" spans="1:10" ht="12.75" customHeight="1">
      <c r="A39" s="745" t="str">
        <f>'Base - Módulos'!A28:B28</f>
        <v>C - Auxílio Transporte -Vr. Total do VT deduzido da parcela descontada do empregado</v>
      </c>
      <c r="B39" s="747"/>
      <c r="C39" s="115">
        <f>PARÂMETRO!E16</f>
        <v>3.7</v>
      </c>
      <c r="D39" s="116">
        <f>(2*C39*20*B18)-(IF(D18*6%&lt;=(2*C39*20*B18),D18*6%,(2*C39*20*B18)))+(2*C39*15.5*B19)-(IF(D19*6%&lt;=(2*C39*15.5*B19),D19*6%,(2*C39*15.5*B19)))+(2*C39*15.5*B20)-(IF(D20*6%&lt;=(2*C39*15.5*B20),D20*6%,(2*C39*15.5*B20)))</f>
        <v>37.056800000000038</v>
      </c>
    </row>
    <row r="40" spans="1:10">
      <c r="A40" s="745" t="str">
        <f>'Base - Módulos'!A29:B29</f>
        <v>D - Auxílio Saúde</v>
      </c>
      <c r="B40" s="746"/>
      <c r="C40" s="117">
        <f>PARÂMETRO!E3</f>
        <v>91.08</v>
      </c>
      <c r="D40" s="118">
        <f>C40*B23</f>
        <v>182.16</v>
      </c>
    </row>
    <row r="41" spans="1:10">
      <c r="A41" s="745" t="str">
        <f>'Base - Módulos'!A30:B30</f>
        <v>E - Seguro de Vida</v>
      </c>
      <c r="B41" s="747"/>
      <c r="C41" s="199">
        <f>PARÂMETRO!F3</f>
        <v>17.03</v>
      </c>
      <c r="D41" s="104">
        <f>C41*B23</f>
        <v>34.06</v>
      </c>
    </row>
    <row r="42" spans="1:10" ht="12.75" customHeight="1">
      <c r="A42" s="745" t="str">
        <f>'Base - Módulos'!A31:B31</f>
        <v>F - PAF/PAT</v>
      </c>
      <c r="B42" s="747"/>
      <c r="C42" s="46">
        <f>PARÂMETRO!G3</f>
        <v>0</v>
      </c>
      <c r="D42" s="118">
        <f>C42*B23</f>
        <v>0</v>
      </c>
    </row>
    <row r="43" spans="1:10">
      <c r="A43" s="745" t="str">
        <f>'Base - Módulos'!A32:B32</f>
        <v>G - PQM</v>
      </c>
      <c r="B43" s="747"/>
      <c r="C43" s="46">
        <f>PARÂMETRO!H3</f>
        <v>0</v>
      </c>
      <c r="D43" s="120">
        <f>C43*B23</f>
        <v>0</v>
      </c>
    </row>
    <row r="44" spans="1:10" ht="13.5" thickBot="1">
      <c r="A44" s="743" t="str">
        <f>'Base - Módulos'!A33:B33</f>
        <v>H - Despesa de Viagem</v>
      </c>
      <c r="B44" s="756"/>
      <c r="C44" s="45">
        <v>0</v>
      </c>
      <c r="D44" s="108">
        <f>C44*B23</f>
        <v>0</v>
      </c>
      <c r="H44" s="64"/>
    </row>
    <row r="45" spans="1:10" ht="13.5" thickBot="1">
      <c r="A45" s="891" t="str">
        <f>'Base - Módulos'!A34:C34</f>
        <v xml:space="preserve">      Total</v>
      </c>
      <c r="B45" s="892"/>
      <c r="C45" s="893"/>
      <c r="D45" s="121">
        <f>SUM(D37:D44)</f>
        <v>925.19780000000014</v>
      </c>
      <c r="E45" s="100"/>
    </row>
    <row r="46" spans="1:10">
      <c r="A46" s="725"/>
      <c r="B46" s="726"/>
      <c r="C46" s="726"/>
      <c r="D46" s="61"/>
    </row>
    <row r="47" spans="1:10">
      <c r="A47" s="727" t="s">
        <v>36</v>
      </c>
      <c r="B47" s="728"/>
      <c r="C47" s="728"/>
      <c r="D47" s="728"/>
    </row>
    <row r="48" spans="1:10" ht="13.5" thickBot="1">
      <c r="A48" s="729"/>
      <c r="B48" s="730"/>
      <c r="C48" s="759"/>
      <c r="D48" s="61"/>
      <c r="J48" s="244"/>
    </row>
    <row r="49" spans="1:10" ht="13.5" thickBot="1">
      <c r="A49" s="723" t="s">
        <v>37</v>
      </c>
      <c r="B49" s="754"/>
      <c r="C49" s="258" t="s">
        <v>197</v>
      </c>
      <c r="D49" s="164" t="s">
        <v>20</v>
      </c>
    </row>
    <row r="50" spans="1:10" ht="13.5" customHeight="1">
      <c r="A50" s="752" t="s">
        <v>208</v>
      </c>
      <c r="B50" s="753"/>
      <c r="C50" s="278">
        <f>Uniformes!H10</f>
        <v>62.374249647944445</v>
      </c>
      <c r="D50" s="277">
        <f>C50*B23</f>
        <v>124.74849929588889</v>
      </c>
    </row>
    <row r="51" spans="1:10">
      <c r="A51" s="745" t="s">
        <v>209</v>
      </c>
      <c r="B51" s="746"/>
      <c r="C51" s="279">
        <v>0</v>
      </c>
      <c r="D51" s="277">
        <f>C51*B23</f>
        <v>0</v>
      </c>
    </row>
    <row r="52" spans="1:10">
      <c r="A52" s="745" t="s">
        <v>210</v>
      </c>
      <c r="B52" s="746"/>
      <c r="C52" s="279">
        <f>Equipamentos!H12</f>
        <v>58.532576741746027</v>
      </c>
      <c r="D52" s="277">
        <f>C52*B23</f>
        <v>117.06515348349205</v>
      </c>
      <c r="E52" s="100"/>
    </row>
    <row r="53" spans="1:10" ht="13.5" thickBot="1">
      <c r="A53" s="743" t="s">
        <v>211</v>
      </c>
      <c r="B53" s="756"/>
      <c r="C53" s="280">
        <v>0</v>
      </c>
      <c r="D53" s="277">
        <f>C53*B23</f>
        <v>0</v>
      </c>
      <c r="J53" s="244"/>
    </row>
    <row r="54" spans="1:10" ht="13.5" thickBot="1">
      <c r="A54" s="723" t="s">
        <v>35</v>
      </c>
      <c r="B54" s="754"/>
      <c r="C54" s="724"/>
      <c r="D54" s="123">
        <f>SUM(D50:D53)</f>
        <v>241.81365277938096</v>
      </c>
      <c r="E54" s="100"/>
    </row>
    <row r="55" spans="1:10">
      <c r="A55" s="725"/>
      <c r="B55" s="726"/>
      <c r="C55" s="726"/>
      <c r="D55" s="61"/>
    </row>
    <row r="56" spans="1:10">
      <c r="A56" s="727" t="s">
        <v>38</v>
      </c>
      <c r="B56" s="728"/>
      <c r="C56" s="728"/>
      <c r="D56" s="728"/>
    </row>
    <row r="57" spans="1:10" ht="13.5" thickBot="1">
      <c r="A57" s="729"/>
      <c r="B57" s="730"/>
      <c r="C57" s="759"/>
      <c r="D57" s="61"/>
    </row>
    <row r="58" spans="1:10" ht="13.5" thickBot="1">
      <c r="A58" s="723" t="str">
        <f>'Base - Módulos'!A47:B47</f>
        <v>4.1 - Encargos Previdenciários e FGTS</v>
      </c>
      <c r="B58" s="724"/>
      <c r="C58" s="124" t="s">
        <v>197</v>
      </c>
      <c r="D58" s="112" t="s">
        <v>20</v>
      </c>
    </row>
    <row r="59" spans="1:10">
      <c r="A59" s="752" t="str">
        <f>'Base - Módulos'!A48:B48</f>
        <v>A - INSS</v>
      </c>
      <c r="B59" s="755"/>
      <c r="C59" s="125">
        <f>'Base - Módulos'!C48</f>
        <v>0.2</v>
      </c>
      <c r="D59" s="126">
        <f>$D$32*C59</f>
        <v>911.15305272727278</v>
      </c>
      <c r="E59" s="100"/>
    </row>
    <row r="60" spans="1:10">
      <c r="A60" s="745" t="str">
        <f>'Base - Módulos'!A49:B49</f>
        <v>B - SESI ou SESC</v>
      </c>
      <c r="B60" s="747"/>
      <c r="C60" s="127">
        <f>'Base - Módulos'!C49</f>
        <v>1.4999999999999999E-2</v>
      </c>
      <c r="D60" s="128">
        <f>$D$32*C60</f>
        <v>68.336478954545456</v>
      </c>
    </row>
    <row r="61" spans="1:10">
      <c r="A61" s="745" t="str">
        <f>'Base - Módulos'!A50:B50</f>
        <v>C - SENAI ou SENAC</v>
      </c>
      <c r="B61" s="747"/>
      <c r="C61" s="127">
        <f>'Base - Módulos'!C50</f>
        <v>0.01</v>
      </c>
      <c r="D61" s="128">
        <f t="shared" ref="D61:D66" si="1">$D$32*C61</f>
        <v>45.557652636363635</v>
      </c>
    </row>
    <row r="62" spans="1:10">
      <c r="A62" s="745" t="str">
        <f>'Base - Módulos'!A51:B51</f>
        <v>D - INCRA</v>
      </c>
      <c r="B62" s="747"/>
      <c r="C62" s="127">
        <f>'Base - Módulos'!C51</f>
        <v>2E-3</v>
      </c>
      <c r="D62" s="128">
        <f t="shared" si="1"/>
        <v>9.1115305272727269</v>
      </c>
    </row>
    <row r="63" spans="1:10">
      <c r="A63" s="745" t="str">
        <f>'Base - Módulos'!A52:B52</f>
        <v>E - Salário Educação</v>
      </c>
      <c r="B63" s="747"/>
      <c r="C63" s="127">
        <f>'Base - Módulos'!C52</f>
        <v>2.5000000000000001E-2</v>
      </c>
      <c r="D63" s="128">
        <f t="shared" si="1"/>
        <v>113.8941315909091</v>
      </c>
    </row>
    <row r="64" spans="1:10">
      <c r="A64" s="745" t="str">
        <f>'Base - Módulos'!A53:B53</f>
        <v>F - FGTS</v>
      </c>
      <c r="B64" s="747"/>
      <c r="C64" s="129">
        <f>'Base - Módulos'!C53</f>
        <v>0.08</v>
      </c>
      <c r="D64" s="49">
        <f t="shared" si="1"/>
        <v>364.46122109090908</v>
      </c>
    </row>
    <row r="65" spans="1:7">
      <c r="A65" s="745" t="str">
        <f>'Base - Módulos'!A54:B54</f>
        <v>G - RAT</v>
      </c>
      <c r="B65" s="747"/>
      <c r="C65" s="129">
        <f>'Base - Módulos'!C54</f>
        <v>0.03</v>
      </c>
      <c r="D65" s="49">
        <f t="shared" si="1"/>
        <v>136.67295790909091</v>
      </c>
    </row>
    <row r="66" spans="1:7" ht="13.5" thickBot="1">
      <c r="A66" s="745" t="str">
        <f>'Base - Módulos'!A55:B55</f>
        <v>H - SEBRAE</v>
      </c>
      <c r="B66" s="747"/>
      <c r="C66" s="129">
        <f>'Base - Módulos'!C55</f>
        <v>6.0000000000000001E-3</v>
      </c>
      <c r="D66" s="49">
        <f t="shared" si="1"/>
        <v>27.334591581818181</v>
      </c>
    </row>
    <row r="67" spans="1:7" ht="13.5" thickBot="1">
      <c r="A67" s="723" t="str">
        <f>'Base - Módulos'!A56:B56</f>
        <v xml:space="preserve">      Total</v>
      </c>
      <c r="B67" s="724"/>
      <c r="C67" s="131">
        <f>SUM(C59:C66)</f>
        <v>0.3680000000000001</v>
      </c>
      <c r="D67" s="132">
        <f>SUM(D59:D66)</f>
        <v>1676.5216170181818</v>
      </c>
      <c r="E67" s="100"/>
    </row>
    <row r="68" spans="1:7" ht="13.5" thickBot="1">
      <c r="A68" s="750"/>
      <c r="B68" s="751"/>
      <c r="C68" s="726"/>
      <c r="D68" s="61"/>
    </row>
    <row r="69" spans="1:7" ht="13.5" thickBot="1">
      <c r="A69" s="723" t="str">
        <f>'Base - Módulos'!A58:B58</f>
        <v>4.2 - 13º Salário</v>
      </c>
      <c r="B69" s="724"/>
      <c r="C69" s="124" t="s">
        <v>197</v>
      </c>
      <c r="D69" s="112" t="s">
        <v>20</v>
      </c>
    </row>
    <row r="70" spans="1:7">
      <c r="A70" s="752" t="str">
        <f>'Base - Módulos'!A59:B59</f>
        <v>A - 13º Salário</v>
      </c>
      <c r="B70" s="755"/>
      <c r="C70" s="133">
        <f>'Base - Módulos'!C59</f>
        <v>8.3333333333333329E-2</v>
      </c>
      <c r="D70" s="134">
        <f>C70*D32</f>
        <v>379.64710530303029</v>
      </c>
      <c r="F70" s="135"/>
    </row>
    <row r="71" spans="1:7">
      <c r="A71" s="748" t="str">
        <f>'Base - Módulos'!A60:B60</f>
        <v xml:space="preserve">      Sub-total</v>
      </c>
      <c r="B71" s="749"/>
      <c r="C71" s="136">
        <f>SUM(C70:C70)</f>
        <v>8.3333333333333329E-2</v>
      </c>
      <c r="D71" s="137">
        <f>SUM(D70:D70)</f>
        <v>379.64710530303029</v>
      </c>
    </row>
    <row r="72" spans="1:7" ht="13.5" thickBot="1">
      <c r="A72" s="745" t="str">
        <f>'Base - Módulos'!A61:B61</f>
        <v>B - Incidência Submódulo 4.1 sobre 13º</v>
      </c>
      <c r="B72" s="747"/>
      <c r="C72" s="106">
        <f>'Base - Módulos'!C61</f>
        <v>3.0666666666666675E-2</v>
      </c>
      <c r="D72" s="139">
        <f>D32*C72</f>
        <v>139.7101347515152</v>
      </c>
    </row>
    <row r="73" spans="1:7" ht="13.5" thickBot="1">
      <c r="A73" s="201" t="str">
        <f>'Base - Módulos'!A62</f>
        <v xml:space="preserve">      Total</v>
      </c>
      <c r="B73" s="202"/>
      <c r="C73" s="203">
        <f>SUM(C71:C72)</f>
        <v>0.114</v>
      </c>
      <c r="D73" s="142">
        <f>SUM(D71+D72)</f>
        <v>519.35724005454551</v>
      </c>
      <c r="E73" s="100"/>
    </row>
    <row r="74" spans="1:7" ht="13.5" thickBot="1">
      <c r="A74" s="750"/>
      <c r="B74" s="751"/>
      <c r="C74" s="751"/>
      <c r="D74" s="61"/>
      <c r="F74" s="143"/>
      <c r="G74" s="144"/>
    </row>
    <row r="75" spans="1:7" ht="13.5" thickBot="1">
      <c r="A75" s="723" t="str">
        <f>'Base - Módulos'!A64:B64</f>
        <v>4.3 - Afastamento Maternidade</v>
      </c>
      <c r="B75" s="754"/>
      <c r="C75" s="111" t="s">
        <v>197</v>
      </c>
      <c r="D75" s="112" t="s">
        <v>20</v>
      </c>
    </row>
    <row r="76" spans="1:7">
      <c r="A76" s="752" t="str">
        <f>'Base - Módulos'!A65:B65</f>
        <v>A - Férias, Adicional de Férias e 13º do substituto de Afast. Maternidade</v>
      </c>
      <c r="B76" s="755"/>
      <c r="C76" s="145">
        <f>'Base - Módulos'!C65</f>
        <v>1.2962962962962963E-3</v>
      </c>
      <c r="D76" s="146">
        <f>D32*C76</f>
        <v>5.9056216380471378</v>
      </c>
    </row>
    <row r="77" spans="1:7" ht="13.5" thickBot="1">
      <c r="A77" s="745" t="str">
        <f>'Base - Módulos'!A66:B66</f>
        <v>B - Incidência Submódulo 4.1 sobre Férias, Adicional de Férias e 13º do substituto de Afast. Mat.</v>
      </c>
      <c r="B77" s="746"/>
      <c r="C77" s="103">
        <f>'Base - Módulos'!C66</f>
        <v>4.7703703703703715E-4</v>
      </c>
      <c r="D77" s="104">
        <f>D32*C77</f>
        <v>2.1732687628013472</v>
      </c>
    </row>
    <row r="78" spans="1:7" ht="13.5" thickBot="1">
      <c r="A78" s="201" t="str">
        <f>'Base - Módulos'!A67</f>
        <v xml:space="preserve">      Total</v>
      </c>
      <c r="B78" s="204"/>
      <c r="C78" s="131">
        <f>SUM(C76:C77)</f>
        <v>1.7733333333333334E-3</v>
      </c>
      <c r="D78" s="97">
        <f>SUM(D76:D77)</f>
        <v>8.0788904008484845</v>
      </c>
      <c r="E78" s="110"/>
    </row>
    <row r="79" spans="1:7" ht="13.5" thickBot="1">
      <c r="A79" s="757"/>
      <c r="B79" s="758"/>
      <c r="C79" s="758"/>
      <c r="D79" s="61"/>
    </row>
    <row r="80" spans="1:7" ht="13.5" thickBot="1">
      <c r="A80" s="723" t="str">
        <f>'Base - Módulos'!A69:B69</f>
        <v>4.4 - Provisão para Rescisão</v>
      </c>
      <c r="B80" s="754"/>
      <c r="C80" s="111" t="s">
        <v>197</v>
      </c>
      <c r="D80" s="112" t="s">
        <v>20</v>
      </c>
    </row>
    <row r="81" spans="1:6">
      <c r="A81" s="752" t="str">
        <f>'Base - Módulos'!A70:B70</f>
        <v>A - Aviso Prévio Indenizado e Reflexo do Aviso Prévio Indenizado</v>
      </c>
      <c r="B81" s="755"/>
      <c r="C81" s="147">
        <f>'Base - Módulos'!C70</f>
        <v>5.0183256172839511E-3</v>
      </c>
      <c r="D81" s="126">
        <f t="shared" ref="D81:D87" si="2">C81*$D$32</f>
        <v>22.862313528838737</v>
      </c>
    </row>
    <row r="82" spans="1:6">
      <c r="A82" s="745" t="str">
        <f>'Base - Módulos'!A71:B71</f>
        <v>B -Incidência do FGTS sobre Aviso Prévio Indenizado e Reflexo do Aviso Prévio Indenizado</v>
      </c>
      <c r="B82" s="747"/>
      <c r="C82" s="148">
        <f>'Base - Módulos'!C71</f>
        <v>4.0146604938271608E-4</v>
      </c>
      <c r="D82" s="126">
        <f t="shared" si="2"/>
        <v>1.828985082307099</v>
      </c>
    </row>
    <row r="83" spans="1:6">
      <c r="A83" s="745" t="str">
        <f>'Base - Módulos'!A72:B72</f>
        <v>C - Multa do FGTS e Contribuição Social do Aviso Prévio Indenizado</v>
      </c>
      <c r="B83" s="747"/>
      <c r="C83" s="148">
        <f>'Base - Módulos'!C72</f>
        <v>2.0073302469135804E-4</v>
      </c>
      <c r="D83" s="126">
        <f t="shared" si="2"/>
        <v>0.9144925411535495</v>
      </c>
    </row>
    <row r="84" spans="1:6">
      <c r="A84" s="745" t="str">
        <f>'Base - Módulos'!A73:B73</f>
        <v>D - Aviso Prévio Trabalhado-APT</v>
      </c>
      <c r="B84" s="747"/>
      <c r="C84" s="148">
        <f>'Base - Módulos'!C73</f>
        <v>3.5000000000000005E-3</v>
      </c>
      <c r="D84" s="126">
        <f t="shared" si="2"/>
        <v>15.945178422727276</v>
      </c>
    </row>
    <row r="85" spans="1:6">
      <c r="A85" s="745" t="str">
        <f>'Base - Módulos'!A74:B74</f>
        <v>E - Incidência Submódulo 4.1 sobre APT</v>
      </c>
      <c r="B85" s="747"/>
      <c r="C85" s="148">
        <f>'Base - Módulos'!C74</f>
        <v>1.2880000000000005E-3</v>
      </c>
      <c r="D85" s="126">
        <f t="shared" si="2"/>
        <v>5.8678256595636391</v>
      </c>
    </row>
    <row r="86" spans="1:6">
      <c r="A86" s="745" t="str">
        <f>'Base - Módulos'!A75:B75</f>
        <v>F - Multa do FGTS e Contribuição Social do Aviso Prévio Trabalhado</v>
      </c>
      <c r="B86" s="747"/>
      <c r="C86" s="148">
        <f>'Base - Módulos'!C75</f>
        <v>4.2999999999999997E-2</v>
      </c>
      <c r="D86" s="126">
        <f t="shared" si="2"/>
        <v>195.89790633636363</v>
      </c>
    </row>
    <row r="87" spans="1:6" ht="13.5" thickBot="1">
      <c r="A87" s="745" t="str">
        <f>'Base - Módulos'!A76:B76</f>
        <v>G - Indenização Adicional (Art. 9º da Lei nº 7.238/84)</v>
      </c>
      <c r="B87" s="747"/>
      <c r="C87" s="148">
        <f>'Base - Módulos'!C76</f>
        <v>1.6666666666666668E-3</v>
      </c>
      <c r="D87" s="149">
        <f t="shared" si="2"/>
        <v>7.5929421060606064</v>
      </c>
    </row>
    <row r="88" spans="1:6" ht="13.5" thickBot="1">
      <c r="A88" s="140" t="str">
        <f>'Base - Módulos'!A77</f>
        <v xml:space="preserve">      Total</v>
      </c>
      <c r="B88" s="141"/>
      <c r="C88" s="131">
        <f>SUM(C81:C87)</f>
        <v>5.5075191358024689E-2</v>
      </c>
      <c r="D88" s="132">
        <f>SUM(D81:D87)</f>
        <v>250.90964367701454</v>
      </c>
      <c r="E88" s="110"/>
    </row>
    <row r="89" spans="1:6" ht="13.5" thickBot="1">
      <c r="A89" s="750"/>
      <c r="B89" s="751"/>
      <c r="C89" s="759"/>
      <c r="D89" s="61"/>
    </row>
    <row r="90" spans="1:6" ht="13.5" thickBot="1">
      <c r="A90" s="723" t="str">
        <f>'Base - Módulos'!A79:B79</f>
        <v>4.5 - Composição do Custo de Reposição do Profissional Ausente</v>
      </c>
      <c r="B90" s="724"/>
      <c r="C90" s="150" t="s">
        <v>197</v>
      </c>
      <c r="D90" s="112" t="s">
        <v>20</v>
      </c>
      <c r="F90" s="241"/>
    </row>
    <row r="91" spans="1:6">
      <c r="A91" s="752" t="str">
        <f>'Base - Módulos'!A80:B80</f>
        <v>A - Férias e Adicional de Férias</v>
      </c>
      <c r="B91" s="755"/>
      <c r="C91" s="152">
        <f>'Base - Módulos'!C80</f>
        <v>0.1111111111111111</v>
      </c>
      <c r="D91" s="134">
        <f>C91*$D$32</f>
        <v>506.19614040404036</v>
      </c>
    </row>
    <row r="92" spans="1:6">
      <c r="A92" s="745" t="str">
        <f>'Base - Módulos'!A81:B81</f>
        <v>B - Ausência por Doença</v>
      </c>
      <c r="B92" s="746"/>
      <c r="C92" s="153">
        <f>'Base - Módulos'!C81</f>
        <v>1.3888888888888888E-2</v>
      </c>
      <c r="D92" s="126">
        <f>C92*$D$32</f>
        <v>63.274517550505045</v>
      </c>
    </row>
    <row r="93" spans="1:6">
      <c r="A93" s="745" t="str">
        <f>'Base - Módulos'!A82:B82</f>
        <v>C - Licença-Paternidade e Ausências Legais</v>
      </c>
      <c r="B93" s="746"/>
      <c r="C93" s="153">
        <f>'Base - Módulos'!C82</f>
        <v>8.4305555555555557E-3</v>
      </c>
      <c r="D93" s="126">
        <f>C93*$D$32</f>
        <v>38.40763215315657</v>
      </c>
    </row>
    <row r="94" spans="1:6">
      <c r="A94" s="745" t="str">
        <f>'Base - Módulos'!A83:B83</f>
        <v>D - Ausência por Acidente de Trabalho</v>
      </c>
      <c r="B94" s="746"/>
      <c r="C94" s="153">
        <f>'Base - Módulos'!C83</f>
        <v>3.3333333333333335E-3</v>
      </c>
      <c r="D94" s="126">
        <f>C94*$D$32</f>
        <v>15.185884212121213</v>
      </c>
    </row>
    <row r="95" spans="1:6">
      <c r="A95" s="745" t="str">
        <f>'Base - Módulos'!A84:B84</f>
        <v>E - Outros</v>
      </c>
      <c r="B95" s="746"/>
      <c r="C95" s="153">
        <f>'Base - Módulos'!C84</f>
        <v>0</v>
      </c>
      <c r="D95" s="49">
        <f>C95*$D$32</f>
        <v>0</v>
      </c>
    </row>
    <row r="96" spans="1:6">
      <c r="A96" s="748" t="str">
        <f>'Base - Módulos'!A85:B85</f>
        <v xml:space="preserve">      Sub-Total</v>
      </c>
      <c r="B96" s="898"/>
      <c r="C96" s="154">
        <f>SUM(C91:C95)</f>
        <v>0.13676388888888888</v>
      </c>
      <c r="D96" s="207">
        <f>SUM(D91:D95)</f>
        <v>623.06417431982322</v>
      </c>
    </row>
    <row r="97" spans="1:10" ht="13.5" thickBot="1">
      <c r="A97" s="745" t="str">
        <f>'Base - Módulos'!A86:B86</f>
        <v>F - Incidência Submódulo 4.1 sobre Custo de Reposição</v>
      </c>
      <c r="B97" s="746"/>
      <c r="C97" s="156">
        <f>'Base - Módulos'!C86</f>
        <v>5.0329111111111123E-2</v>
      </c>
      <c r="D97" s="157">
        <f>C97*D32</f>
        <v>229.287616149695</v>
      </c>
    </row>
    <row r="98" spans="1:10" ht="13.5" thickBot="1">
      <c r="A98" s="201" t="str">
        <f>'Base - Módulos'!A87</f>
        <v xml:space="preserve">      Total</v>
      </c>
      <c r="B98" s="202"/>
      <c r="C98" s="203">
        <f>SUM(C96:C97)</f>
        <v>0.18709300000000001</v>
      </c>
      <c r="D98" s="142">
        <f>D96+D97</f>
        <v>852.35179046951816</v>
      </c>
      <c r="E98" s="110"/>
    </row>
    <row r="99" spans="1:10" ht="13.5" thickBot="1">
      <c r="A99" s="750"/>
      <c r="B99" s="751"/>
      <c r="C99" s="751"/>
      <c r="D99" s="61"/>
    </row>
    <row r="100" spans="1:10" ht="13.5" thickBot="1">
      <c r="A100" s="723" t="str">
        <f>'Base - Módulos'!A89:B89</f>
        <v xml:space="preserve">Resumo do Módulo 4 </v>
      </c>
      <c r="B100" s="724"/>
      <c r="C100" s="124" t="s">
        <v>197</v>
      </c>
      <c r="D100" s="112" t="s">
        <v>20</v>
      </c>
    </row>
    <row r="101" spans="1:10">
      <c r="A101" s="752" t="str">
        <f>'Base - Módulos'!A90:B90</f>
        <v>4.1 - Encargos Previdênciários e FGTS</v>
      </c>
      <c r="B101" s="753"/>
      <c r="C101" s="158">
        <f>C67</f>
        <v>0.3680000000000001</v>
      </c>
      <c r="D101" s="134">
        <f>D67</f>
        <v>1676.5216170181818</v>
      </c>
    </row>
    <row r="102" spans="1:10">
      <c r="A102" s="745" t="str">
        <f>'Base - Módulos'!A91:B91</f>
        <v>4.2 - 13º Salário</v>
      </c>
      <c r="B102" s="746"/>
      <c r="C102" s="159">
        <f>C71+C72</f>
        <v>0.114</v>
      </c>
      <c r="D102" s="128">
        <f>D73</f>
        <v>519.35724005454551</v>
      </c>
    </row>
    <row r="103" spans="1:10">
      <c r="A103" s="745" t="str">
        <f>'Base - Módulos'!A92:B92</f>
        <v>4.3 - Afastamento Maternidade</v>
      </c>
      <c r="B103" s="746"/>
      <c r="C103" s="127">
        <f>C76+C77</f>
        <v>1.7733333333333334E-3</v>
      </c>
      <c r="D103" s="128">
        <f>D78</f>
        <v>8.0788904008484845</v>
      </c>
      <c r="I103" s="64"/>
    </row>
    <row r="104" spans="1:10">
      <c r="A104" s="745" t="str">
        <f>'Base - Módulos'!A93:B93</f>
        <v>4.4 - Provisão para Rescisão</v>
      </c>
      <c r="B104" s="746"/>
      <c r="C104" s="127">
        <f>SUM(C81:C87)</f>
        <v>5.5075191358024689E-2</v>
      </c>
      <c r="D104" s="128">
        <f>D88</f>
        <v>250.90964367701454</v>
      </c>
    </row>
    <row r="105" spans="1:10" ht="13.5" thickBot="1">
      <c r="A105" s="745" t="str">
        <f>'Base - Módulos'!A94:B94</f>
        <v xml:space="preserve">4.5 - Composição do Custo de Reposição do Profissional Ausente </v>
      </c>
      <c r="B105" s="746"/>
      <c r="C105" s="160">
        <f>SUM(C96:C97)</f>
        <v>0.18709300000000001</v>
      </c>
      <c r="D105" s="157">
        <f>D98</f>
        <v>852.35179046951816</v>
      </c>
    </row>
    <row r="106" spans="1:10" ht="13.5" thickBot="1">
      <c r="A106" s="723" t="str">
        <f>'Base - Módulos'!A95:B95</f>
        <v xml:space="preserve">      Total</v>
      </c>
      <c r="B106" s="724"/>
      <c r="C106" s="161">
        <f>SUM(C101:C105)</f>
        <v>0.72594152469135809</v>
      </c>
      <c r="D106" s="123">
        <f>SUM(D101:D105)</f>
        <v>3307.2191816201089</v>
      </c>
      <c r="E106" s="100"/>
      <c r="F106" s="100"/>
      <c r="I106" s="64"/>
    </row>
    <row r="107" spans="1:10">
      <c r="A107" s="725"/>
      <c r="B107" s="726"/>
      <c r="C107" s="726"/>
      <c r="D107" s="162"/>
    </row>
    <row r="108" spans="1:10">
      <c r="A108" s="727" t="s">
        <v>62</v>
      </c>
      <c r="B108" s="728"/>
      <c r="C108" s="728"/>
      <c r="D108" s="728"/>
    </row>
    <row r="109" spans="1:10" ht="13.5" thickBot="1">
      <c r="A109" s="729"/>
      <c r="B109" s="730"/>
      <c r="C109" s="730"/>
      <c r="D109" s="61"/>
      <c r="G109" s="241"/>
    </row>
    <row r="110" spans="1:10" ht="13.5" thickBot="1">
      <c r="A110" s="163" t="str">
        <f>'Base - Módulos'!A99</f>
        <v>5 - Custos Indiretos, Tributos e Lucro</v>
      </c>
      <c r="B110" s="731" t="s">
        <v>197</v>
      </c>
      <c r="C110" s="732"/>
      <c r="D110" s="164" t="s">
        <v>20</v>
      </c>
      <c r="J110" s="64"/>
    </row>
    <row r="111" spans="1:10">
      <c r="A111" s="165" t="str">
        <f>'Base - Módulos'!A100</f>
        <v>A - Custos Indiretos</v>
      </c>
      <c r="B111" s="352">
        <f>'Base - Módulos'!B100:C100</f>
        <v>113.7</v>
      </c>
      <c r="C111" s="209"/>
      <c r="D111" s="134">
        <f>B111*B23</f>
        <v>227.4</v>
      </c>
      <c r="I111" s="64"/>
    </row>
    <row r="112" spans="1:10">
      <c r="A112" s="48" t="str">
        <f>'Base - Módulos'!A101</f>
        <v>B - Tributos</v>
      </c>
      <c r="B112" s="168" t="str">
        <f>'Base - Módulos'!B101:C101</f>
        <v>%</v>
      </c>
      <c r="C112" s="210" t="str">
        <f>B112</f>
        <v>%</v>
      </c>
      <c r="D112" s="211"/>
    </row>
    <row r="113" spans="1:9" ht="12.75" customHeight="1">
      <c r="A113" s="48" t="str">
        <f>'Base - Módulos'!A102</f>
        <v xml:space="preserve">      B.1 - Tributos Federais (Cofins)</v>
      </c>
      <c r="B113" s="169">
        <f>'Base - Módulos'!B102:C102</f>
        <v>3</v>
      </c>
      <c r="C113" s="168">
        <f>((100/((100-$B$118)%)-100)*B113)/$B$118</f>
        <v>3.2137118371719318</v>
      </c>
      <c r="D113" s="211">
        <f>((D32+D45+D54+D106+D111+D119)*C113)%</f>
        <v>306.27303368085205</v>
      </c>
    </row>
    <row r="114" spans="1:9">
      <c r="A114" s="48" t="str">
        <f>'Base - Módulos'!A103</f>
        <v xml:space="preserve">      B.1 - Tributos Federais (PIS)</v>
      </c>
      <c r="B114" s="169">
        <f>'Base - Módulos'!B103:C103</f>
        <v>0.65</v>
      </c>
      <c r="C114" s="212">
        <f>((100/((100-$B$118)%)-100)*B114)/$B$118</f>
        <v>0.69630423138725195</v>
      </c>
      <c r="D114" s="211">
        <f>((D32+D45+D54+D106+D111+D119)*C114)%</f>
        <v>66.359157297517953</v>
      </c>
    </row>
    <row r="115" spans="1:9">
      <c r="A115" s="48" t="str">
        <f>'Base - Módulos'!A104</f>
        <v xml:space="preserve">      B.2 - Tributos Estaduais (não se aplica)</v>
      </c>
      <c r="B115" s="169"/>
      <c r="C115" s="212"/>
      <c r="D115" s="211">
        <v>0</v>
      </c>
    </row>
    <row r="116" spans="1:9">
      <c r="A116" s="48" t="str">
        <f>'Base - Módulos'!A105</f>
        <v xml:space="preserve">      B.3 - Tributos Municipais (ISS)</v>
      </c>
      <c r="B116" s="169">
        <f>100*'ISS VIGILANCIA'!B9</f>
        <v>3</v>
      </c>
      <c r="C116" s="212">
        <f>((100/((100-$B$118)%)-100)*B116)/$B$118</f>
        <v>3.2137118371719318</v>
      </c>
      <c r="D116" s="211">
        <f>((D32+D45+D54+D106+D111+D119)*C116)%</f>
        <v>306.27303368085205</v>
      </c>
      <c r="I116" s="64"/>
    </row>
    <row r="117" spans="1:9">
      <c r="A117" s="48" t="str">
        <f>'Base - Módulos'!A106</f>
        <v xml:space="preserve">      B.4 - Outros Tributos (não se aplica)</v>
      </c>
      <c r="B117" s="169"/>
      <c r="C117" s="212"/>
      <c r="D117" s="211">
        <v>0</v>
      </c>
    </row>
    <row r="118" spans="1:9">
      <c r="A118" s="48" t="str">
        <f>'Base - Módulos'!A107</f>
        <v xml:space="preserve">      Total Tributos (B)</v>
      </c>
      <c r="B118" s="213">
        <f>SUM(B113:B117)</f>
        <v>6.65</v>
      </c>
      <c r="C118" s="214">
        <f>SUM(C113:C117)</f>
        <v>7.1237279057311156</v>
      </c>
      <c r="D118" s="215">
        <f>SUM(D113:D117)</f>
        <v>678.90522465922209</v>
      </c>
      <c r="F118" s="100"/>
    </row>
    <row r="119" spans="1:9" ht="13.5" thickBot="1">
      <c r="A119" s="48" t="str">
        <f>'Base - Módulos'!A108</f>
        <v>C - Lucro</v>
      </c>
      <c r="B119" s="216">
        <f>'Base - Módulos'!B108:C108</f>
        <v>136.4</v>
      </c>
      <c r="C119" s="217"/>
      <c r="D119" s="128">
        <f>B119*B23</f>
        <v>272.8</v>
      </c>
    </row>
    <row r="120" spans="1:9" ht="13.5" thickBot="1">
      <c r="A120" s="720" t="str">
        <f>'Base - Módulos'!A109:C109</f>
        <v xml:space="preserve">      Total</v>
      </c>
      <c r="B120" s="721"/>
      <c r="C120" s="900"/>
      <c r="D120" s="142">
        <f>D111+D118+D119</f>
        <v>1179.1052246592221</v>
      </c>
      <c r="E120" s="100"/>
    </row>
    <row r="121" spans="1:9" ht="13.5" thickBot="1">
      <c r="A121" s="719"/>
      <c r="B121" s="719"/>
      <c r="C121" s="719"/>
      <c r="D121" s="162"/>
    </row>
    <row r="122" spans="1:9" ht="13.5" thickBot="1">
      <c r="A122" s="720" t="s">
        <v>73</v>
      </c>
      <c r="B122" s="721"/>
      <c r="C122" s="900"/>
      <c r="D122" s="174">
        <f>D32+D45+D54+D106+D120</f>
        <v>10209.101122695076</v>
      </c>
      <c r="E122" s="175"/>
      <c r="F122" s="100">
        <f>D122-'Resumo Geral'!CC11</f>
        <v>0</v>
      </c>
    </row>
    <row r="123" spans="1:9" ht="13.5" thickBot="1"/>
    <row r="124" spans="1:9" ht="13.5" thickBot="1">
      <c r="A124" s="720" t="s">
        <v>195</v>
      </c>
      <c r="B124" s="721"/>
      <c r="C124" s="900"/>
      <c r="D124" s="142">
        <f>D122*12</f>
        <v>122509.21347234091</v>
      </c>
    </row>
    <row r="125" spans="1:9">
      <c r="D125" s="178"/>
    </row>
  </sheetData>
  <sheetProtection algorithmName="SHA-512" hashValue="hZJ6K4uQYznMPEzwde5xEFl2D8ilUNVX8jz/C0IYTil4HYwt6qiOEIe1ZWWeTFwOo7DpuNdEx/+vNF7qwCibNQ==" saltValue="puncJdPN3yFSDeSb24lThA==" spinCount="100000" sheet="1" objects="1" scenarios="1"/>
  <mergeCells count="100">
    <mergeCell ref="A8:C8"/>
    <mergeCell ref="A16:D16"/>
    <mergeCell ref="A17:D17"/>
    <mergeCell ref="A25:B25"/>
    <mergeCell ref="A1:D1"/>
    <mergeCell ref="A2:D2"/>
    <mergeCell ref="A5:C5"/>
    <mergeCell ref="A6:C6"/>
    <mergeCell ref="A7:C7"/>
    <mergeCell ref="A26:B26"/>
    <mergeCell ref="A27:B27"/>
    <mergeCell ref="A28:B28"/>
    <mergeCell ref="A9:C9"/>
    <mergeCell ref="A10:D10"/>
    <mergeCell ref="A11:C11"/>
    <mergeCell ref="A12:D12"/>
    <mergeCell ref="A13:D13"/>
    <mergeCell ref="A15:D15"/>
    <mergeCell ref="A29:B29"/>
    <mergeCell ref="A30:B30"/>
    <mergeCell ref="A31:B31"/>
    <mergeCell ref="A32:C32"/>
    <mergeCell ref="A33:C33"/>
    <mergeCell ref="A45:C45"/>
    <mergeCell ref="A34:D34"/>
    <mergeCell ref="A35:C35"/>
    <mergeCell ref="A36:B36"/>
    <mergeCell ref="A37:B37"/>
    <mergeCell ref="A38:B38"/>
    <mergeCell ref="A39:B39"/>
    <mergeCell ref="A40:B40"/>
    <mergeCell ref="A41:B41"/>
    <mergeCell ref="A42:B42"/>
    <mergeCell ref="A43:B43"/>
    <mergeCell ref="A44:B44"/>
    <mergeCell ref="A57:C57"/>
    <mergeCell ref="A46:C46"/>
    <mergeCell ref="A47:D47"/>
    <mergeCell ref="A48:C48"/>
    <mergeCell ref="A49:B49"/>
    <mergeCell ref="A50:B50"/>
    <mergeCell ref="A51:B51"/>
    <mergeCell ref="A52:B52"/>
    <mergeCell ref="A53:B53"/>
    <mergeCell ref="A54:C54"/>
    <mergeCell ref="A55:C55"/>
    <mergeCell ref="A56:D56"/>
    <mergeCell ref="A69:B69"/>
    <mergeCell ref="A58:B58"/>
    <mergeCell ref="A59:B59"/>
    <mergeCell ref="A60:B60"/>
    <mergeCell ref="A61:B61"/>
    <mergeCell ref="A62:B62"/>
    <mergeCell ref="A63:B63"/>
    <mergeCell ref="A64:B64"/>
    <mergeCell ref="A65:B65"/>
    <mergeCell ref="A66:B66"/>
    <mergeCell ref="A67:B67"/>
    <mergeCell ref="A68:C68"/>
    <mergeCell ref="A83:B83"/>
    <mergeCell ref="A70:B70"/>
    <mergeCell ref="A71:B71"/>
    <mergeCell ref="A72:B72"/>
    <mergeCell ref="A74:C74"/>
    <mergeCell ref="A75:B75"/>
    <mergeCell ref="A76:B76"/>
    <mergeCell ref="A77:B77"/>
    <mergeCell ref="A79:C79"/>
    <mergeCell ref="A80:B80"/>
    <mergeCell ref="A81:B81"/>
    <mergeCell ref="A82:B82"/>
    <mergeCell ref="A96:B96"/>
    <mergeCell ref="A84:B84"/>
    <mergeCell ref="A85:B85"/>
    <mergeCell ref="A86:B86"/>
    <mergeCell ref="A87:B87"/>
    <mergeCell ref="A89:C89"/>
    <mergeCell ref="A90:B90"/>
    <mergeCell ref="A91:B91"/>
    <mergeCell ref="A92:B92"/>
    <mergeCell ref="A93:B93"/>
    <mergeCell ref="A94:B94"/>
    <mergeCell ref="A95:B95"/>
    <mergeCell ref="A109:C109"/>
    <mergeCell ref="A97:B97"/>
    <mergeCell ref="A99:C99"/>
    <mergeCell ref="A100:B100"/>
    <mergeCell ref="A101:B101"/>
    <mergeCell ref="A102:B102"/>
    <mergeCell ref="A103:B103"/>
    <mergeCell ref="A104:B104"/>
    <mergeCell ref="A105:B105"/>
    <mergeCell ref="A106:B106"/>
    <mergeCell ref="A107:C107"/>
    <mergeCell ref="A108:D108"/>
    <mergeCell ref="B110:C110"/>
    <mergeCell ref="A120:C120"/>
    <mergeCell ref="A121:C121"/>
    <mergeCell ref="A122:C122"/>
    <mergeCell ref="A124:C124"/>
  </mergeCells>
  <printOptions horizontalCentered="1"/>
  <pageMargins left="0.39370078740157483" right="0.39370078740157483" top="1.1811023622047245" bottom="0.39370078740157483" header="0.39370078740157483" footer="0.39370078740157483"/>
  <pageSetup scale="40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22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7" style="179" customWidth="1"/>
    <col min="5" max="5" width="9.140625" style="53"/>
    <col min="6" max="6" width="10.28515625" style="53" bestFit="1" customWidth="1"/>
    <col min="7" max="7" width="10.42578125" style="53" bestFit="1" customWidth="1"/>
    <col min="8" max="16384" width="9.140625" style="53"/>
  </cols>
  <sheetData>
    <row r="1" spans="1:5">
      <c r="A1" s="770" t="str">
        <f>'Base - Módulos'!A1:C1</f>
        <v>Apenso V - Planilha de Composição de Custos</v>
      </c>
      <c r="B1" s="771"/>
      <c r="C1" s="771"/>
      <c r="D1" s="771"/>
    </row>
    <row r="2" spans="1:5">
      <c r="A2" s="772" t="s">
        <v>344</v>
      </c>
      <c r="B2" s="773"/>
      <c r="C2" s="773"/>
      <c r="D2" s="773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4" t="str">
        <f>'Base - Módulos'!A5:C5</f>
        <v>Tipo de Serviço</v>
      </c>
      <c r="B5" s="775"/>
      <c r="C5" s="864"/>
      <c r="D5" s="57" t="s">
        <v>267</v>
      </c>
    </row>
    <row r="6" spans="1:5">
      <c r="A6" s="745" t="str">
        <f>'Base - Módulos'!A6:C6</f>
        <v>Salário Normativo da Categoria Profissional</v>
      </c>
      <c r="B6" s="747"/>
      <c r="C6" s="919"/>
      <c r="D6" s="227">
        <f>CCT!G17</f>
        <v>1602.86</v>
      </c>
    </row>
    <row r="7" spans="1:5" ht="25.5">
      <c r="A7" s="745" t="str">
        <f>'Base - Módulos'!A7:C7</f>
        <v>Categoria Profissional - Jornada</v>
      </c>
      <c r="B7" s="747"/>
      <c r="C7" s="919"/>
      <c r="D7" s="59" t="s">
        <v>291</v>
      </c>
    </row>
    <row r="8" spans="1:5" ht="13.5" thickBot="1">
      <c r="A8" s="745" t="str">
        <f>'Base - Módulos'!A8:C8</f>
        <v>Data Base da Categoria</v>
      </c>
      <c r="B8" s="747"/>
      <c r="C8" s="919"/>
      <c r="D8" s="60">
        <v>42370</v>
      </c>
    </row>
    <row r="9" spans="1:5" ht="15.75" customHeight="1">
      <c r="A9" s="725"/>
      <c r="B9" s="726"/>
      <c r="C9" s="726"/>
      <c r="D9" s="61"/>
    </row>
    <row r="10" spans="1:5" ht="15.75" customHeight="1">
      <c r="A10" s="727" t="s">
        <v>18</v>
      </c>
      <c r="B10" s="728"/>
      <c r="C10" s="728"/>
      <c r="D10" s="728"/>
    </row>
    <row r="11" spans="1:5" ht="15.75" customHeight="1" thickBot="1">
      <c r="A11" s="729"/>
      <c r="B11" s="730"/>
      <c r="C11" s="730"/>
      <c r="D11" s="61"/>
    </row>
    <row r="12" spans="1:5" ht="13.5" thickBot="1">
      <c r="A12" s="723" t="str">
        <f>'Base - Módulos'!A12:B12</f>
        <v>1 - Composição da Remuneração</v>
      </c>
      <c r="B12" s="724"/>
      <c r="C12" s="228" t="s">
        <v>197</v>
      </c>
      <c r="D12" s="112" t="s">
        <v>20</v>
      </c>
    </row>
    <row r="13" spans="1:5">
      <c r="A13" s="752" t="str">
        <f>'Base - Módulos'!A13:B13</f>
        <v>A - Salário Base</v>
      </c>
      <c r="B13" s="753"/>
      <c r="C13" s="229">
        <v>1</v>
      </c>
      <c r="D13" s="146">
        <f>D6*C13</f>
        <v>1602.86</v>
      </c>
    </row>
    <row r="14" spans="1:5">
      <c r="A14" s="777" t="str">
        <f>'Base - Módulos'!A14:B14</f>
        <v>B - Adicional de Periculosidade</v>
      </c>
      <c r="B14" s="778"/>
      <c r="C14" s="105">
        <f>'Base - Módulos'!C14</f>
        <v>0.3</v>
      </c>
      <c r="D14" s="69">
        <f>D13*C14</f>
        <v>480.85799999999995</v>
      </c>
    </row>
    <row r="15" spans="1:5">
      <c r="A15" s="777" t="str">
        <f>'Base - Módulos'!A15:B15</f>
        <v>C - Adicional de Insalubridade</v>
      </c>
      <c r="B15" s="778"/>
      <c r="C15" s="115">
        <f>'Base - Módulos'!C15</f>
        <v>0</v>
      </c>
      <c r="D15" s="69">
        <v>0</v>
      </c>
    </row>
    <row r="16" spans="1:5">
      <c r="A16" s="777" t="str">
        <f>'Base - Módulos'!A16:B16</f>
        <v>D - Adicional Noturno</v>
      </c>
      <c r="B16" s="778"/>
      <c r="C16" s="103">
        <v>0</v>
      </c>
      <c r="D16" s="69">
        <f>(D13+D14)*C16</f>
        <v>0</v>
      </c>
    </row>
    <row r="17" spans="1:10">
      <c r="A17" s="777" t="str">
        <f>'Base - Módulos'!A17:B17</f>
        <v>E - Hora Noturna Adicional</v>
      </c>
      <c r="B17" s="778"/>
      <c r="C17" s="105">
        <v>0</v>
      </c>
      <c r="D17" s="69">
        <v>0</v>
      </c>
    </row>
    <row r="18" spans="1:10">
      <c r="A18" s="777" t="str">
        <f>'Base - Módulos'!A18:B18</f>
        <v>F - Adicional de Hora Extra</v>
      </c>
      <c r="B18" s="778"/>
      <c r="C18" s="105">
        <v>0</v>
      </c>
      <c r="D18" s="69">
        <v>0</v>
      </c>
    </row>
    <row r="19" spans="1:10">
      <c r="A19" s="777" t="str">
        <f>'Base - Módulos'!A19:B19</f>
        <v>G - Intervalo Intrajornada</v>
      </c>
      <c r="B19" s="778"/>
      <c r="C19" s="103">
        <f>1/220*15.5</f>
        <v>7.045454545454545E-2</v>
      </c>
      <c r="D19" s="69">
        <f>(D13+D14+D16)*C19</f>
        <v>146.80740454545452</v>
      </c>
      <c r="G19" s="327"/>
    </row>
    <row r="20" spans="1:10" ht="13.5" thickBot="1">
      <c r="A20" s="777" t="str">
        <f>'Base - Módulos'!A20:B20</f>
        <v>H - Feriado Nacional - Súmula 444/2012 - TST  e Dia do Vigilante</v>
      </c>
      <c r="B20" s="778"/>
      <c r="C20" s="106">
        <f>1/220*12*5/12</f>
        <v>2.2727272727272724E-2</v>
      </c>
      <c r="D20" s="325">
        <f>(D13+D14)*C20</f>
        <v>47.357227272727265</v>
      </c>
      <c r="E20" s="107"/>
    </row>
    <row r="21" spans="1:10" ht="13.5" thickBot="1">
      <c r="A21" s="723" t="str">
        <f>'Base - Módulos'!A21:C21</f>
        <v xml:space="preserve">      Total da Remuneração</v>
      </c>
      <c r="B21" s="754"/>
      <c r="C21" s="724"/>
      <c r="D21" s="97">
        <f>SUM(D13:D20)</f>
        <v>2277.8826318181818</v>
      </c>
    </row>
    <row r="22" spans="1:10">
      <c r="A22" s="725"/>
      <c r="B22" s="726"/>
      <c r="C22" s="726"/>
      <c r="D22" s="61"/>
    </row>
    <row r="23" spans="1:10">
      <c r="A23" s="727" t="s">
        <v>28</v>
      </c>
      <c r="B23" s="728"/>
      <c r="C23" s="728"/>
      <c r="D23" s="728"/>
    </row>
    <row r="24" spans="1:10" ht="13.5" thickBot="1">
      <c r="A24" s="729"/>
      <c r="B24" s="730"/>
      <c r="C24" s="730"/>
      <c r="D24" s="61"/>
    </row>
    <row r="25" spans="1:10" ht="13.5" thickBot="1">
      <c r="A25" s="723" t="str">
        <f>'Base - Módulos'!A25:B25</f>
        <v xml:space="preserve">2 - Benefícios Mensais e Diários </v>
      </c>
      <c r="B25" s="754"/>
      <c r="C25" s="111" t="s">
        <v>197</v>
      </c>
      <c r="D25" s="112" t="s">
        <v>20</v>
      </c>
      <c r="F25" s="64"/>
      <c r="J25" s="64"/>
    </row>
    <row r="26" spans="1:10">
      <c r="A26" s="752" t="str">
        <f>'Base - Módulos'!A26:B26</f>
        <v>A - Auxílio Alimentação (Cesta Básica)</v>
      </c>
      <c r="B26" s="753"/>
      <c r="C26" s="113">
        <f>PARÂMETRO!C3</f>
        <v>112.9</v>
      </c>
      <c r="D26" s="104">
        <f>$C$13*C26</f>
        <v>112.9</v>
      </c>
      <c r="H26" s="64"/>
    </row>
    <row r="27" spans="1:10">
      <c r="A27" s="745" t="str">
        <f>'Base - Módulos'!A27:B27</f>
        <v>B - Auxílio Alimentação (Tíquete Refeição)</v>
      </c>
      <c r="B27" s="747"/>
      <c r="C27" s="230">
        <f>PARÂMETRO!D3</f>
        <v>15.99</v>
      </c>
      <c r="D27" s="231">
        <f>(C27*15.5-C27*15.5*10%)*C13</f>
        <v>223.06049999999999</v>
      </c>
    </row>
    <row r="28" spans="1:10">
      <c r="A28" s="745" t="str">
        <f>'Base - Módulos'!A28:B28</f>
        <v>C - Auxílio Transporte -Vr. Total do VT deduzido da parcela descontada do empregado</v>
      </c>
      <c r="B28" s="747"/>
      <c r="C28" s="115">
        <f>PARÂMETRO!E16</f>
        <v>3.7</v>
      </c>
      <c r="D28" s="116">
        <f>(2*$C$28*15.5*C13)-(IF(D13*6%&lt;=(2*$C$28*15.5*C13),D13*6%,(2*$C$28*15.5*C13)))</f>
        <v>18.528400000000019</v>
      </c>
    </row>
    <row r="29" spans="1:10">
      <c r="A29" s="745" t="str">
        <f>'Base - Módulos'!A29:B29</f>
        <v>D - Auxílio Saúde</v>
      </c>
      <c r="B29" s="746"/>
      <c r="C29" s="117">
        <f>PARÂMETRO!E3</f>
        <v>91.08</v>
      </c>
      <c r="D29" s="118">
        <f>$C$13*C29</f>
        <v>91.08</v>
      </c>
    </row>
    <row r="30" spans="1:10">
      <c r="A30" s="745" t="str">
        <f>'Base - Módulos'!A30:B30</f>
        <v>E - Seguro de Vida</v>
      </c>
      <c r="B30" s="746"/>
      <c r="C30" s="326">
        <f>PARÂMETRO!F3</f>
        <v>17.03</v>
      </c>
      <c r="D30" s="104">
        <f>$C$13*C30</f>
        <v>17.03</v>
      </c>
    </row>
    <row r="31" spans="1:10">
      <c r="A31" s="745" t="str">
        <f>'Base - Módulos'!A31:B31</f>
        <v>F - PAF/PAT</v>
      </c>
      <c r="B31" s="747"/>
      <c r="C31" s="199">
        <f>PARÂMETRO!G3</f>
        <v>0</v>
      </c>
      <c r="D31" s="104">
        <f>$C$13*C31</f>
        <v>0</v>
      </c>
    </row>
    <row r="32" spans="1:10">
      <c r="A32" s="745" t="str">
        <f>'Base - Módulos'!A32:B32</f>
        <v>G - PQM</v>
      </c>
      <c r="B32" s="747"/>
      <c r="C32" s="232">
        <f>PARÂMETRO!H3</f>
        <v>0</v>
      </c>
      <c r="D32" s="104">
        <f>$C$13*C32</f>
        <v>0</v>
      </c>
    </row>
    <row r="33" spans="1:11" ht="13.5" thickBot="1">
      <c r="A33" s="745" t="str">
        <f>'Base - Módulos'!A33:B33</f>
        <v>H - Despesa de Viagem</v>
      </c>
      <c r="B33" s="747"/>
      <c r="C33" s="233">
        <v>0</v>
      </c>
      <c r="D33" s="234">
        <f>C33*C13</f>
        <v>0</v>
      </c>
    </row>
    <row r="34" spans="1:11" ht="13.5" thickBot="1">
      <c r="A34" s="723" t="str">
        <f>'Base - Módulos'!A34:C34</f>
        <v xml:space="preserve">      Total</v>
      </c>
      <c r="B34" s="754"/>
      <c r="C34" s="724"/>
      <c r="D34" s="235">
        <f>SUM(D26:D33)</f>
        <v>462.59890000000007</v>
      </c>
    </row>
    <row r="35" spans="1:11">
      <c r="A35" s="725"/>
      <c r="B35" s="726"/>
      <c r="C35" s="726"/>
      <c r="D35" s="61"/>
    </row>
    <row r="36" spans="1:11">
      <c r="A36" s="727" t="s">
        <v>36</v>
      </c>
      <c r="B36" s="728"/>
      <c r="C36" s="728"/>
      <c r="D36" s="728"/>
      <c r="K36" s="244"/>
    </row>
    <row r="37" spans="1:11" ht="13.5" thickBot="1">
      <c r="A37" s="729"/>
      <c r="B37" s="730"/>
      <c r="C37" s="759"/>
      <c r="D37" s="61"/>
    </row>
    <row r="38" spans="1:11" ht="13.5" thickBot="1">
      <c r="A38" s="723" t="str">
        <f>'Base - Módulos'!A38:B38</f>
        <v>3 - Insumos Diversos</v>
      </c>
      <c r="B38" s="754"/>
      <c r="C38" s="111" t="s">
        <v>197</v>
      </c>
      <c r="D38" s="112" t="s">
        <v>20</v>
      </c>
    </row>
    <row r="39" spans="1:11">
      <c r="A39" s="752" t="str">
        <f>'Base - Módulos'!A39:B39</f>
        <v>A - Uniformes e EPIs</v>
      </c>
      <c r="B39" s="753"/>
      <c r="C39" s="236">
        <f>Uniformes!H10</f>
        <v>62.374249647944445</v>
      </c>
      <c r="D39" s="122">
        <f>C39*$C$13</f>
        <v>62.374249647944445</v>
      </c>
    </row>
    <row r="40" spans="1:11">
      <c r="A40" s="745" t="str">
        <f>'Base - Módulos'!A40:B40</f>
        <v>B - Materiais de Consumo</v>
      </c>
      <c r="B40" s="747"/>
      <c r="C40" s="237">
        <v>0</v>
      </c>
      <c r="D40" s="122">
        <f>C40*$C$13</f>
        <v>0</v>
      </c>
    </row>
    <row r="41" spans="1:11">
      <c r="A41" s="745" t="str">
        <f>'Base - Módulos'!A41:B41</f>
        <v>C - Máquinas e Equipamentos (depreciação)</v>
      </c>
      <c r="B41" s="747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5" t="str">
        <f>'Base - Módulos'!A42:B42</f>
        <v xml:space="preserve">D -Produtos de Limpeza </v>
      </c>
      <c r="B42" s="747"/>
      <c r="C42" s="200">
        <v>0</v>
      </c>
      <c r="D42" s="122">
        <f>C42*$C$13</f>
        <v>0</v>
      </c>
    </row>
    <row r="43" spans="1:11" ht="13.5" thickBot="1">
      <c r="A43" s="723" t="str">
        <f>'Base - Módulos'!A43:C43</f>
        <v xml:space="preserve">      Total</v>
      </c>
      <c r="B43" s="754"/>
      <c r="C43" s="724"/>
      <c r="D43" s="123">
        <f>SUM(D39:D42)</f>
        <v>120.90682638969048</v>
      </c>
    </row>
    <row r="44" spans="1:11">
      <c r="A44" s="725"/>
      <c r="B44" s="726"/>
      <c r="C44" s="726"/>
      <c r="D44" s="61"/>
    </row>
    <row r="45" spans="1:11">
      <c r="A45" s="727" t="s">
        <v>38</v>
      </c>
      <c r="B45" s="728"/>
      <c r="C45" s="728"/>
      <c r="D45" s="728"/>
    </row>
    <row r="46" spans="1:11" ht="13.5" thickBot="1">
      <c r="A46" s="729"/>
      <c r="B46" s="730"/>
      <c r="C46" s="759"/>
      <c r="D46" s="61"/>
    </row>
    <row r="47" spans="1:11" ht="13.5" thickBot="1">
      <c r="A47" s="723" t="str">
        <f>'Base - Módulos'!A47:B47</f>
        <v>4.1 - Encargos Previdenciários e FGTS</v>
      </c>
      <c r="B47" s="724"/>
      <c r="C47" s="124" t="s">
        <v>197</v>
      </c>
      <c r="D47" s="112" t="s">
        <v>20</v>
      </c>
    </row>
    <row r="48" spans="1:11">
      <c r="A48" s="752" t="str">
        <f>'Base - Módulos'!A48:B48</f>
        <v>A - INSS</v>
      </c>
      <c r="B48" s="755"/>
      <c r="C48" s="125">
        <f>'Base - Módulos'!C48</f>
        <v>0.2</v>
      </c>
      <c r="D48" s="126">
        <f>$D$21*C48</f>
        <v>455.57652636363639</v>
      </c>
    </row>
    <row r="49" spans="1:10">
      <c r="A49" s="745" t="str">
        <f>'Base - Módulos'!A49:B49</f>
        <v>B - SESI ou SESC</v>
      </c>
      <c r="B49" s="747"/>
      <c r="C49" s="127">
        <f>'Base - Módulos'!C49</f>
        <v>1.4999999999999999E-2</v>
      </c>
      <c r="D49" s="128">
        <f t="shared" ref="D49:D55" si="0">$D$21*C49</f>
        <v>34.168239477272728</v>
      </c>
    </row>
    <row r="50" spans="1:10">
      <c r="A50" s="745" t="str">
        <f>'Base - Módulos'!A50:B50</f>
        <v>C - SENAI ou SENAC</v>
      </c>
      <c r="B50" s="747"/>
      <c r="C50" s="127">
        <f>'Base - Módulos'!C50</f>
        <v>0.01</v>
      </c>
      <c r="D50" s="128">
        <f t="shared" si="0"/>
        <v>22.778826318181817</v>
      </c>
    </row>
    <row r="51" spans="1:10">
      <c r="A51" s="745" t="str">
        <f>'Base - Módulos'!A51:B51</f>
        <v>D - INCRA</v>
      </c>
      <c r="B51" s="747"/>
      <c r="C51" s="127">
        <f>'Base - Módulos'!C51</f>
        <v>2E-3</v>
      </c>
      <c r="D51" s="128">
        <f t="shared" si="0"/>
        <v>4.5557652636363635</v>
      </c>
    </row>
    <row r="52" spans="1:10">
      <c r="A52" s="745" t="str">
        <f>'Base - Módulos'!A52:B52</f>
        <v>E - Salário Educação</v>
      </c>
      <c r="B52" s="747"/>
      <c r="C52" s="127">
        <f>'Base - Módulos'!C52</f>
        <v>2.5000000000000001E-2</v>
      </c>
      <c r="D52" s="128">
        <f t="shared" si="0"/>
        <v>56.947065795454549</v>
      </c>
    </row>
    <row r="53" spans="1:10">
      <c r="A53" s="745" t="str">
        <f>'Base - Módulos'!A53:B53</f>
        <v>F - FGTS</v>
      </c>
      <c r="B53" s="747"/>
      <c r="C53" s="129">
        <f>'Base - Módulos'!C53</f>
        <v>0.08</v>
      </c>
      <c r="D53" s="49">
        <f t="shared" si="0"/>
        <v>182.23061054545454</v>
      </c>
    </row>
    <row r="54" spans="1:10">
      <c r="A54" s="745" t="str">
        <f>'Base - Módulos'!A54:B54</f>
        <v>G - RAT</v>
      </c>
      <c r="B54" s="747"/>
      <c r="C54" s="129">
        <f>'Base - Módulos'!C54</f>
        <v>0.03</v>
      </c>
      <c r="D54" s="49">
        <f t="shared" si="0"/>
        <v>68.336478954545456</v>
      </c>
    </row>
    <row r="55" spans="1:10" ht="13.5" thickBot="1">
      <c r="A55" s="745" t="str">
        <f>'Base - Módulos'!A55:B55</f>
        <v>H - SEBRAE</v>
      </c>
      <c r="B55" s="747"/>
      <c r="C55" s="129">
        <f>'Base - Módulos'!C55</f>
        <v>6.0000000000000001E-3</v>
      </c>
      <c r="D55" s="49">
        <f t="shared" si="0"/>
        <v>13.66729579090909</v>
      </c>
    </row>
    <row r="56" spans="1:10" ht="13.5" thickBot="1">
      <c r="A56" s="723" t="str">
        <f>'Base - Módulos'!A56:B56</f>
        <v xml:space="preserve">      Total</v>
      </c>
      <c r="B56" s="724"/>
      <c r="C56" s="131">
        <f>SUM(C48:C55)</f>
        <v>0.3680000000000001</v>
      </c>
      <c r="D56" s="132">
        <f>SUM(D48:D55)</f>
        <v>838.26080850909091</v>
      </c>
    </row>
    <row r="57" spans="1:10" ht="13.5" thickBot="1">
      <c r="A57" s="750"/>
      <c r="B57" s="751"/>
      <c r="C57" s="726"/>
      <c r="D57" s="61"/>
    </row>
    <row r="58" spans="1:10" ht="13.5" thickBot="1">
      <c r="A58" s="723" t="str">
        <f>'Base - Módulos'!A58:B58</f>
        <v>4.2 - 13º Salário</v>
      </c>
      <c r="B58" s="724"/>
      <c r="C58" s="124" t="s">
        <v>197</v>
      </c>
      <c r="D58" s="112" t="s">
        <v>20</v>
      </c>
      <c r="J58" s="244"/>
    </row>
    <row r="59" spans="1:10">
      <c r="A59" s="752" t="str">
        <f>'Base - Módulos'!A59:B59</f>
        <v>A - 13º Salário</v>
      </c>
      <c r="B59" s="755"/>
      <c r="C59" s="133">
        <f>'Base - Módulos'!C59</f>
        <v>8.3333333333333329E-2</v>
      </c>
      <c r="D59" s="134">
        <f>C59*D21</f>
        <v>189.82355265151514</v>
      </c>
      <c r="F59" s="135"/>
    </row>
    <row r="60" spans="1:10">
      <c r="A60" s="748" t="str">
        <f>'Base - Módulos'!A60:B60</f>
        <v xml:space="preserve">      Sub-total</v>
      </c>
      <c r="B60" s="749"/>
      <c r="C60" s="136">
        <f>SUM(C59:C59)</f>
        <v>8.3333333333333329E-2</v>
      </c>
      <c r="D60" s="137">
        <f>SUM(D59:D59)</f>
        <v>189.82355265151514</v>
      </c>
    </row>
    <row r="61" spans="1:10" ht="13.5" thickBot="1">
      <c r="A61" s="743" t="str">
        <f>'Base - Módulos'!A61:B61</f>
        <v>B - Incidência Submódulo 4.1 sobre 13º</v>
      </c>
      <c r="B61" s="756"/>
      <c r="C61" s="106">
        <f>'Base - Módulos'!C61</f>
        <v>3.0666666666666675E-2</v>
      </c>
      <c r="D61" s="139">
        <f>D21*C61</f>
        <v>69.855067375757599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259.67862002727276</v>
      </c>
    </row>
    <row r="63" spans="1:10" ht="13.5" thickBot="1">
      <c r="A63" s="750"/>
      <c r="B63" s="751"/>
      <c r="C63" s="759"/>
      <c r="D63" s="61"/>
      <c r="F63" s="143"/>
      <c r="G63" s="144"/>
    </row>
    <row r="64" spans="1:10" ht="13.5" thickBot="1">
      <c r="A64" s="723" t="str">
        <f>'Base - Módulos'!A64:B64</f>
        <v>4.3 - Afastamento Maternidade</v>
      </c>
      <c r="B64" s="754"/>
      <c r="C64" s="111" t="s">
        <v>197</v>
      </c>
      <c r="D64" s="112" t="s">
        <v>20</v>
      </c>
    </row>
    <row r="65" spans="1:8">
      <c r="A65" s="752" t="str">
        <f>'Base - Módulos'!A65:B65</f>
        <v>A - Férias, Adicional de Férias e 13º do substituto de Afast. Maternidade</v>
      </c>
      <c r="B65" s="755"/>
      <c r="C65" s="145">
        <f>'Base - Módulos'!C65</f>
        <v>1.2962962962962963E-3</v>
      </c>
      <c r="D65" s="146">
        <f>D21*C65</f>
        <v>2.9528108190235689</v>
      </c>
    </row>
    <row r="66" spans="1:8" ht="13.5" thickBot="1">
      <c r="A66" s="745" t="str">
        <f>'Base - Módulos'!A66:B66</f>
        <v>B - Incidência Submódulo 4.1 sobre Férias, Adicional de Férias e 13º do substituto de Afast. Mat.</v>
      </c>
      <c r="B66" s="747"/>
      <c r="C66" s="103">
        <f>'Base - Módulos'!C66</f>
        <v>4.7703703703703715E-4</v>
      </c>
      <c r="D66" s="104">
        <f>D21*C66</f>
        <v>1.0866343814006736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4.0394452004242423</v>
      </c>
    </row>
    <row r="68" spans="1:8" ht="13.5" thickBot="1">
      <c r="A68" s="757"/>
      <c r="B68" s="758"/>
      <c r="C68" s="758"/>
      <c r="D68" s="61"/>
    </row>
    <row r="69" spans="1:8" ht="13.5" thickBot="1">
      <c r="A69" s="723" t="str">
        <f>'Base - Módulos'!A69:B69</f>
        <v>4.4 - Provisão para Rescisão</v>
      </c>
      <c r="B69" s="754"/>
      <c r="C69" s="111" t="s">
        <v>197</v>
      </c>
      <c r="D69" s="112" t="s">
        <v>20</v>
      </c>
    </row>
    <row r="70" spans="1:8">
      <c r="A70" s="752" t="str">
        <f>'Base - Módulos'!A70:B70</f>
        <v>A - Aviso Prévio Indenizado e Reflexo do Aviso Prévio Indenizado</v>
      </c>
      <c r="B70" s="755"/>
      <c r="C70" s="147">
        <f>'Base - Módulos'!C70</f>
        <v>5.0183256172839511E-3</v>
      </c>
      <c r="D70" s="126">
        <f t="shared" ref="D70:D76" si="1">C70*$D$21</f>
        <v>11.431156764419368</v>
      </c>
      <c r="H70" s="143"/>
    </row>
    <row r="71" spans="1:8">
      <c r="A71" s="745" t="str">
        <f>'Base - Módulos'!A71:B71</f>
        <v>B -Incidência do FGTS sobre Aviso Prévio Indenizado e Reflexo do Aviso Prévio Indenizado</v>
      </c>
      <c r="B71" s="747"/>
      <c r="C71" s="148">
        <f>'Base - Módulos'!C71</f>
        <v>4.0146604938271608E-4</v>
      </c>
      <c r="D71" s="126">
        <f t="shared" si="1"/>
        <v>0.9144925411535495</v>
      </c>
    </row>
    <row r="72" spans="1:8">
      <c r="A72" s="745" t="str">
        <f>'Base - Módulos'!A72:B72</f>
        <v>C - Multa do FGTS e Contribuição Social do Aviso Prévio Indenizado</v>
      </c>
      <c r="B72" s="747"/>
      <c r="C72" s="148">
        <f>'Base - Módulos'!C72</f>
        <v>2.0073302469135804E-4</v>
      </c>
      <c r="D72" s="126">
        <f t="shared" si="1"/>
        <v>0.45724627057677475</v>
      </c>
    </row>
    <row r="73" spans="1:8">
      <c r="A73" s="745" t="str">
        <f>'Base - Módulos'!A73:B73</f>
        <v>D - Aviso Prévio Trabalhado-APT</v>
      </c>
      <c r="B73" s="747"/>
      <c r="C73" s="148">
        <f>'Base - Módulos'!C73</f>
        <v>3.5000000000000005E-3</v>
      </c>
      <c r="D73" s="126">
        <f t="shared" si="1"/>
        <v>7.9725892113636379</v>
      </c>
    </row>
    <row r="74" spans="1:8">
      <c r="A74" s="745" t="str">
        <f>'Base - Módulos'!A74:B74</f>
        <v>E - Incidência Submódulo 4.1 sobre APT</v>
      </c>
      <c r="B74" s="747"/>
      <c r="C74" s="148">
        <f>'Base - Módulos'!C74</f>
        <v>1.2880000000000005E-3</v>
      </c>
      <c r="D74" s="126">
        <f t="shared" si="1"/>
        <v>2.9339128297818196</v>
      </c>
    </row>
    <row r="75" spans="1:8">
      <c r="A75" s="745" t="str">
        <f>'Base - Módulos'!A75:B75</f>
        <v>F - Multa do FGTS e Contribuição Social do Aviso Prévio Trabalhado</v>
      </c>
      <c r="B75" s="747"/>
      <c r="C75" s="148">
        <f>'Base - Módulos'!C75</f>
        <v>4.2999999999999997E-2</v>
      </c>
      <c r="D75" s="126">
        <f t="shared" si="1"/>
        <v>97.948953168181816</v>
      </c>
    </row>
    <row r="76" spans="1:8" ht="13.5" thickBot="1">
      <c r="A76" s="745" t="str">
        <f>'Base - Módulos'!A76:B76</f>
        <v>G - Indenização Adicional (Art. 9º da Lei nº 7.238/84)</v>
      </c>
      <c r="B76" s="747"/>
      <c r="C76" s="148">
        <f>'Base - Módulos'!C76</f>
        <v>1.6666666666666668E-3</v>
      </c>
      <c r="D76" s="149">
        <f t="shared" si="1"/>
        <v>3.7964710530303032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125.45482183850727</v>
      </c>
    </row>
    <row r="78" spans="1:8" ht="13.5" thickBot="1">
      <c r="A78" s="750"/>
      <c r="B78" s="751"/>
      <c r="C78" s="751"/>
      <c r="D78" s="61"/>
    </row>
    <row r="79" spans="1:8" ht="13.5" thickBot="1">
      <c r="A79" s="723" t="str">
        <f>'Base - Módulos'!A79:B79</f>
        <v>4.5 - Composição do Custo de Reposição do Profissional Ausente</v>
      </c>
      <c r="B79" s="724"/>
      <c r="C79" s="150" t="s">
        <v>197</v>
      </c>
      <c r="D79" s="112" t="s">
        <v>20</v>
      </c>
      <c r="F79" s="241"/>
      <c r="G79" s="64"/>
    </row>
    <row r="80" spans="1:8">
      <c r="A80" s="752" t="str">
        <f>'Base - Módulos'!A80:B80</f>
        <v>A - Férias e Adicional de Férias</v>
      </c>
      <c r="B80" s="755"/>
      <c r="C80" s="152">
        <f>'Base - Módulos'!C80</f>
        <v>0.1111111111111111</v>
      </c>
      <c r="D80" s="134">
        <f>C80*$D$21</f>
        <v>253.09807020202018</v>
      </c>
    </row>
    <row r="81" spans="1:6">
      <c r="A81" s="745" t="str">
        <f>'Base - Módulos'!A81:B81</f>
        <v>B - Ausência por Doença</v>
      </c>
      <c r="B81" s="746"/>
      <c r="C81" s="153">
        <f>'Base - Módulos'!C81</f>
        <v>1.3888888888888888E-2</v>
      </c>
      <c r="D81" s="126">
        <f>C81*$D$21</f>
        <v>31.637258775252523</v>
      </c>
    </row>
    <row r="82" spans="1:6">
      <c r="A82" s="745" t="str">
        <f>'Base - Módulos'!A82:B82</f>
        <v>C - Licença-Paternidade e Ausências Legais</v>
      </c>
      <c r="B82" s="746"/>
      <c r="C82" s="153">
        <f>'Base - Módulos'!C82</f>
        <v>8.4305555555555557E-3</v>
      </c>
      <c r="D82" s="126">
        <f>C82*$D$21</f>
        <v>19.203816076578285</v>
      </c>
    </row>
    <row r="83" spans="1:6">
      <c r="A83" s="745" t="str">
        <f>'Base - Módulos'!A83:B83</f>
        <v>D - Ausência por Acidente de Trabalho</v>
      </c>
      <c r="B83" s="746"/>
      <c r="C83" s="153">
        <f>'Base - Módulos'!C83</f>
        <v>3.3333333333333335E-3</v>
      </c>
      <c r="D83" s="126">
        <f>C83*$D$21</f>
        <v>7.5929421060606064</v>
      </c>
    </row>
    <row r="84" spans="1:6">
      <c r="A84" s="745" t="str">
        <f>'Base - Módulos'!A84:B84</f>
        <v>E - Outros</v>
      </c>
      <c r="B84" s="746"/>
      <c r="C84" s="153">
        <f>'Base - Módulos'!C84</f>
        <v>0</v>
      </c>
      <c r="D84" s="49">
        <f>C84*$D$21</f>
        <v>0</v>
      </c>
    </row>
    <row r="85" spans="1:6">
      <c r="A85" s="748" t="str">
        <f>'Base - Módulos'!A85:B85</f>
        <v xml:space="preserve">      Sub-Total</v>
      </c>
      <c r="B85" s="898"/>
      <c r="C85" s="154">
        <f>SUM(C80:C84)</f>
        <v>0.13676388888888888</v>
      </c>
      <c r="D85" s="207">
        <f>SUM(D80:D84)</f>
        <v>311.53208715991161</v>
      </c>
    </row>
    <row r="86" spans="1:6" ht="13.5" thickBot="1">
      <c r="A86" s="745" t="str">
        <f>'Base - Módulos'!A86:B86</f>
        <v>F - Incidência Submódulo 4.1 sobre Custo de Reposição</v>
      </c>
      <c r="B86" s="746"/>
      <c r="C86" s="156">
        <f>'Base - Módulos'!C86</f>
        <v>5.0329111111111123E-2</v>
      </c>
      <c r="D86" s="157">
        <f>C86*D21</f>
        <v>114.6438080748475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426.17589523475908</v>
      </c>
    </row>
    <row r="88" spans="1:6" ht="13.5" thickBot="1">
      <c r="A88" s="750"/>
      <c r="B88" s="751"/>
      <c r="C88" s="751"/>
      <c r="D88" s="61"/>
    </row>
    <row r="89" spans="1:6" ht="13.5" thickBot="1">
      <c r="A89" s="723" t="str">
        <f>'Base - Módulos'!A89:B89</f>
        <v xml:space="preserve">Resumo do Módulo 4 </v>
      </c>
      <c r="B89" s="724"/>
      <c r="C89" s="124" t="s">
        <v>197</v>
      </c>
      <c r="D89" s="112" t="s">
        <v>20</v>
      </c>
    </row>
    <row r="90" spans="1:6">
      <c r="A90" s="752" t="str">
        <f>'Base - Módulos'!A90:B90</f>
        <v>4.1 - Encargos Previdênciários e FGTS</v>
      </c>
      <c r="B90" s="753"/>
      <c r="C90" s="158">
        <f>C56</f>
        <v>0.3680000000000001</v>
      </c>
      <c r="D90" s="134">
        <f>D56</f>
        <v>838.26080850909091</v>
      </c>
    </row>
    <row r="91" spans="1:6">
      <c r="A91" s="745" t="str">
        <f>'Base - Módulos'!A91:B91</f>
        <v>4.2 - 13º Salário</v>
      </c>
      <c r="B91" s="746"/>
      <c r="C91" s="159">
        <f>C60+C61</f>
        <v>0.114</v>
      </c>
      <c r="D91" s="128">
        <f>D62</f>
        <v>259.67862002727276</v>
      </c>
    </row>
    <row r="92" spans="1:6">
      <c r="A92" s="745" t="str">
        <f>'Base - Módulos'!A92:B92</f>
        <v>4.3 - Afastamento Maternidade</v>
      </c>
      <c r="B92" s="746"/>
      <c r="C92" s="127">
        <f>C65+C66</f>
        <v>1.7733333333333334E-3</v>
      </c>
      <c r="D92" s="128">
        <f>D67</f>
        <v>4.0394452004242423</v>
      </c>
    </row>
    <row r="93" spans="1:6">
      <c r="A93" s="745" t="str">
        <f>'Base - Módulos'!A93:B93</f>
        <v>4.4 - Provisão para Rescisão</v>
      </c>
      <c r="B93" s="746"/>
      <c r="C93" s="127">
        <f>SUM(C70:C76)</f>
        <v>5.5075191358024689E-2</v>
      </c>
      <c r="D93" s="128">
        <f>D77</f>
        <v>125.45482183850727</v>
      </c>
    </row>
    <row r="94" spans="1:6" ht="13.5" thickBot="1">
      <c r="A94" s="745" t="str">
        <f>'Base - Módulos'!A94:B94</f>
        <v xml:space="preserve">4.5 - Composição do Custo de Reposição do Profissional Ausente </v>
      </c>
      <c r="B94" s="746"/>
      <c r="C94" s="160">
        <f>SUM(C85:C86)</f>
        <v>0.18709300000000001</v>
      </c>
      <c r="D94" s="157">
        <f>D87</f>
        <v>426.17589523475908</v>
      </c>
    </row>
    <row r="95" spans="1:6" ht="13.5" thickBot="1">
      <c r="A95" s="723" t="str">
        <f>'Base - Módulos'!A95:B95</f>
        <v xml:space="preserve">      Total</v>
      </c>
      <c r="B95" s="724"/>
      <c r="C95" s="161">
        <f>SUM(C90:C94)</f>
        <v>0.72594152469135809</v>
      </c>
      <c r="D95" s="123">
        <f>SUM(D90:D94)</f>
        <v>1653.6095908100544</v>
      </c>
      <c r="F95" s="100"/>
    </row>
    <row r="96" spans="1:6">
      <c r="A96" s="725"/>
      <c r="B96" s="726"/>
      <c r="C96" s="726"/>
      <c r="D96" s="162"/>
    </row>
    <row r="97" spans="1:7">
      <c r="A97" s="727" t="s">
        <v>62</v>
      </c>
      <c r="B97" s="728"/>
      <c r="C97" s="728"/>
      <c r="D97" s="728"/>
    </row>
    <row r="98" spans="1:7" ht="13.5" thickBot="1">
      <c r="A98" s="729"/>
      <c r="B98" s="730"/>
      <c r="C98" s="730"/>
      <c r="D98" s="61"/>
      <c r="G98" s="241"/>
    </row>
    <row r="99" spans="1:7" ht="13.5" thickBot="1">
      <c r="A99" s="163" t="str">
        <f>'Base - Módulos'!A99</f>
        <v>5 - Custos Indiretos, Tributos e Lucro</v>
      </c>
      <c r="B99" s="731" t="s">
        <v>197</v>
      </c>
      <c r="C99" s="732"/>
      <c r="D99" s="164" t="s">
        <v>20</v>
      </c>
    </row>
    <row r="100" spans="1:7">
      <c r="A100" s="165" t="str">
        <f>'Base - Módulos'!A100</f>
        <v>A - Custos Indiretos</v>
      </c>
      <c r="B100" s="352">
        <f>'Base - Módulos'!B100:C100</f>
        <v>113.7</v>
      </c>
      <c r="C100" s="209"/>
      <c r="D100" s="134">
        <f>B100*C13</f>
        <v>113.7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3.2137118371719318</v>
      </c>
      <c r="D102" s="211">
        <f>((D21+D34+D43+D95+D100+D108)*$C$102)%</f>
        <v>153.13651684042603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0.69630423138725195</v>
      </c>
      <c r="D103" s="211">
        <f>((D21+D34+D43+D95+D100+D108)*$C$103)%</f>
        <v>33.179578648758977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VIGILANCIA'!B9</f>
        <v>3</v>
      </c>
      <c r="C105" s="212">
        <f>((100/((100-$B$107)%)-100)*B105)/$B$107</f>
        <v>3.2137118371719318</v>
      </c>
      <c r="D105" s="211">
        <f>((D21+D34+D43+D95+D100+D108)*$C$105)%</f>
        <v>153.13651684042603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6.65</v>
      </c>
      <c r="C107" s="214">
        <f>SUM(C102:C106)</f>
        <v>7.1237279057311156</v>
      </c>
      <c r="D107" s="215">
        <f>((D21+D34+D43+D95+D100+D108)*$C$107)%</f>
        <v>339.4526123296111</v>
      </c>
      <c r="F107" s="100"/>
    </row>
    <row r="108" spans="1:7" ht="13.5" thickBot="1">
      <c r="A108" s="48" t="str">
        <f>'Base - Módulos'!A108</f>
        <v>C - Lucro</v>
      </c>
      <c r="B108" s="353">
        <f>'Base - Módulos'!B108:C108</f>
        <v>136.4</v>
      </c>
      <c r="C108" s="239"/>
      <c r="D108" s="128">
        <f>B108*C13</f>
        <v>136.4</v>
      </c>
    </row>
    <row r="109" spans="1:7" ht="13.5" thickBot="1">
      <c r="A109" s="720" t="str">
        <f>'Base - Módulos'!A109:C109</f>
        <v xml:space="preserve">      Total</v>
      </c>
      <c r="B109" s="721"/>
      <c r="C109" s="900"/>
      <c r="D109" s="142">
        <f>D100+D107+D108</f>
        <v>589.55261232961107</v>
      </c>
    </row>
    <row r="110" spans="1:7" ht="13.5" thickBot="1">
      <c r="A110" s="719"/>
      <c r="B110" s="719"/>
      <c r="C110" s="719"/>
      <c r="D110" s="162"/>
    </row>
    <row r="111" spans="1:7" ht="13.5" thickBot="1">
      <c r="A111" s="720" t="s">
        <v>73</v>
      </c>
      <c r="B111" s="721"/>
      <c r="C111" s="900"/>
      <c r="D111" s="142">
        <f>D21+D34+D43+D95+D109</f>
        <v>5104.550561347538</v>
      </c>
      <c r="F111" s="100"/>
    </row>
    <row r="113" spans="1:4">
      <c r="B113" s="347"/>
      <c r="D113" s="177"/>
    </row>
    <row r="114" spans="1:4" ht="13.5" thickBot="1">
      <c r="D114" s="178"/>
    </row>
    <row r="115" spans="1:4" ht="13.5" thickBot="1">
      <c r="A115" s="720" t="s">
        <v>294</v>
      </c>
      <c r="B115" s="721"/>
      <c r="C115" s="900"/>
      <c r="D115" s="142">
        <f>D111*12</f>
        <v>61254.606736170455</v>
      </c>
    </row>
  </sheetData>
  <sheetProtection algorithmName="SHA-512" hashValue="cLXcmPOyQ/It/5z5qVAWrgmmcVy1vQLyA1srfLHv5hMFVnj1xU0DQHZ1FsNNm5ihquSGQaxICOPc5OjwKvcWpw==" saltValue="q6qQDJ4PR+ksm4Xr9cMgYg==" spinCount="100000" sheet="1" objects="1" scenarios="1"/>
  <mergeCells count="97">
    <mergeCell ref="A8:C8"/>
    <mergeCell ref="A1:D1"/>
    <mergeCell ref="A2:D2"/>
    <mergeCell ref="A5:C5"/>
    <mergeCell ref="A6:C6"/>
    <mergeCell ref="A7:C7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69:B69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68:C68"/>
    <mergeCell ref="A82:B82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81:B81"/>
    <mergeCell ref="A95:B95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94:B94"/>
    <mergeCell ref="A111:C111"/>
    <mergeCell ref="A115:C115"/>
    <mergeCell ref="A96:C96"/>
    <mergeCell ref="A97:D97"/>
    <mergeCell ref="A98:C98"/>
    <mergeCell ref="B99:C99"/>
    <mergeCell ref="A109:C109"/>
    <mergeCell ref="A110:C110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V125"/>
  <sheetViews>
    <sheetView showGridLines="0" view="pageBreakPreview" topLeftCell="A37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6.28515625" style="53" customWidth="1"/>
    <col min="3" max="3" width="18" style="53" customWidth="1"/>
    <col min="4" max="4" width="19.28515625" style="179" customWidth="1"/>
    <col min="5" max="5" width="12.28515625" style="53" customWidth="1"/>
    <col min="6" max="6" width="10.28515625" style="53" bestFit="1" customWidth="1"/>
    <col min="7" max="7" width="14.140625" style="53" bestFit="1" customWidth="1"/>
    <col min="8" max="16384" width="9.140625" style="53"/>
  </cols>
  <sheetData>
    <row r="1" spans="1:4">
      <c r="A1" s="770" t="str">
        <f>'Base - Módulos'!A1:C1</f>
        <v>Apenso V - Planilha de Composição de Custos</v>
      </c>
      <c r="B1" s="771"/>
      <c r="C1" s="771"/>
      <c r="D1" s="771"/>
    </row>
    <row r="2" spans="1:4">
      <c r="A2" s="772" t="s">
        <v>300</v>
      </c>
      <c r="B2" s="773"/>
      <c r="C2" s="773"/>
      <c r="D2" s="773"/>
    </row>
    <row r="3" spans="1:4" ht="13.5" thickBot="1">
      <c r="A3" s="332"/>
      <c r="B3" s="333"/>
      <c r="C3" s="333"/>
      <c r="D3" s="331"/>
    </row>
    <row r="4" spans="1:4" ht="13.5" thickBot="1">
      <c r="A4" s="54"/>
      <c r="B4" s="55"/>
      <c r="C4" s="55"/>
      <c r="D4" s="56"/>
    </row>
    <row r="5" spans="1:4" ht="12.75" customHeight="1">
      <c r="A5" s="774" t="str">
        <f>'Base - Módulos'!A5:C5</f>
        <v>Tipo de Serviço</v>
      </c>
      <c r="B5" s="775"/>
      <c r="C5" s="864"/>
      <c r="D5" s="57" t="s">
        <v>267</v>
      </c>
    </row>
    <row r="6" spans="1:4">
      <c r="A6" s="865" t="str">
        <f>'Base - Módulos'!A6:C6</f>
        <v>Salário Normativo da Categoria Profissional</v>
      </c>
      <c r="B6" s="866"/>
      <c r="C6" s="867"/>
      <c r="D6" s="58"/>
    </row>
    <row r="7" spans="1:4" ht="51">
      <c r="A7" s="865" t="str">
        <f>'Base - Módulos'!A7:C7</f>
        <v>Categoria Profissional - Jornada</v>
      </c>
      <c r="B7" s="866"/>
      <c r="C7" s="867"/>
      <c r="D7" s="59" t="s">
        <v>303</v>
      </c>
    </row>
    <row r="8" spans="1:4" ht="13.5" thickBot="1">
      <c r="A8" s="872" t="str">
        <f>'Base - Módulos'!A8:C8</f>
        <v>Data Base da Categoria</v>
      </c>
      <c r="B8" s="873"/>
      <c r="C8" s="874"/>
      <c r="D8" s="60">
        <v>42370</v>
      </c>
    </row>
    <row r="9" spans="1:4" ht="15.75" customHeight="1">
      <c r="A9" s="878"/>
      <c r="B9" s="879"/>
      <c r="C9" s="879"/>
      <c r="D9" s="61"/>
    </row>
    <row r="10" spans="1:4" ht="15.75" customHeight="1">
      <c r="A10" s="880" t="s">
        <v>18</v>
      </c>
      <c r="B10" s="881"/>
      <c r="C10" s="881"/>
      <c r="D10" s="881"/>
    </row>
    <row r="11" spans="1:4" ht="15.75" customHeight="1" thickBot="1">
      <c r="A11" s="772"/>
      <c r="B11" s="773"/>
      <c r="C11" s="773"/>
      <c r="D11" s="61"/>
    </row>
    <row r="12" spans="1:4" ht="27" customHeight="1" thickBot="1">
      <c r="A12" s="907" t="s">
        <v>183</v>
      </c>
      <c r="B12" s="908"/>
      <c r="C12" s="908"/>
      <c r="D12" s="909"/>
    </row>
    <row r="13" spans="1:4" ht="12.75" customHeight="1" thickBot="1">
      <c r="A13" s="910" t="s">
        <v>184</v>
      </c>
      <c r="B13" s="911"/>
      <c r="C13" s="911"/>
      <c r="D13" s="912"/>
    </row>
    <row r="14" spans="1:4" ht="13.5" thickBot="1">
      <c r="A14" s="191" t="s">
        <v>87</v>
      </c>
      <c r="B14" s="334" t="s">
        <v>79</v>
      </c>
      <c r="C14" s="63" t="s">
        <v>182</v>
      </c>
      <c r="D14" s="335" t="s">
        <v>13</v>
      </c>
    </row>
    <row r="15" spans="1:4">
      <c r="A15" s="913"/>
      <c r="B15" s="914"/>
      <c r="C15" s="914"/>
      <c r="D15" s="915"/>
    </row>
    <row r="16" spans="1:4" ht="13.5" thickBot="1">
      <c r="A16" s="916"/>
      <c r="B16" s="917"/>
      <c r="C16" s="917"/>
      <c r="D16" s="918"/>
    </row>
    <row r="17" spans="1:22" ht="30" customHeight="1" thickBot="1">
      <c r="A17" s="885" t="s">
        <v>3</v>
      </c>
      <c r="B17" s="886"/>
      <c r="C17" s="886"/>
      <c r="D17" s="887"/>
    </row>
    <row r="18" spans="1:22">
      <c r="A18" s="65" t="s">
        <v>243</v>
      </c>
      <c r="B18" s="70">
        <f>CCT!F18</f>
        <v>0</v>
      </c>
      <c r="C18" s="192">
        <f>CCT!E18</f>
        <v>0</v>
      </c>
      <c r="D18" s="67">
        <f>B18*C18</f>
        <v>0</v>
      </c>
    </row>
    <row r="19" spans="1:22">
      <c r="A19" s="68" t="s">
        <v>239</v>
      </c>
      <c r="B19" s="72">
        <f>CCT!H18</f>
        <v>2</v>
      </c>
      <c r="C19" s="94">
        <f>CCT!G18</f>
        <v>1602.86</v>
      </c>
      <c r="D19" s="74">
        <f>B19*C19</f>
        <v>3205.72</v>
      </c>
    </row>
    <row r="20" spans="1:22" ht="13.5" thickBot="1">
      <c r="A20" s="48" t="s">
        <v>240</v>
      </c>
      <c r="B20" s="72">
        <f>CCT!J18</f>
        <v>2</v>
      </c>
      <c r="C20" s="94">
        <f>CCT!I18</f>
        <v>1602.86</v>
      </c>
      <c r="D20" s="74">
        <f>B20*C20</f>
        <v>3205.72</v>
      </c>
    </row>
    <row r="21" spans="1:22" ht="13.5" thickBot="1">
      <c r="A21" s="83" t="s">
        <v>250</v>
      </c>
      <c r="B21" s="75">
        <f>SUM(B18:B20)</f>
        <v>4</v>
      </c>
      <c r="C21" s="95"/>
      <c r="D21" s="77">
        <f>SUM(D18:D20)</f>
        <v>6411.44</v>
      </c>
    </row>
    <row r="22" spans="1:22" ht="24" thickBot="1">
      <c r="A22" s="193"/>
      <c r="B22" s="194"/>
      <c r="C22" s="195"/>
      <c r="D22" s="196"/>
      <c r="F22" s="328"/>
      <c r="G22" s="328"/>
      <c r="H22" s="328"/>
      <c r="I22" s="328"/>
      <c r="J22" s="328"/>
      <c r="K22" s="328"/>
      <c r="L22" s="328"/>
      <c r="M22" s="328"/>
      <c r="N22" s="328"/>
      <c r="O22" s="328"/>
      <c r="P22" s="328"/>
      <c r="Q22" s="328"/>
      <c r="R22" s="328"/>
      <c r="S22" s="328"/>
      <c r="T22" s="328"/>
      <c r="U22" s="328"/>
      <c r="V22" s="328"/>
    </row>
    <row r="23" spans="1:22" ht="24" thickBot="1">
      <c r="A23" s="83" t="s">
        <v>185</v>
      </c>
      <c r="B23" s="75">
        <f>B21</f>
        <v>4</v>
      </c>
      <c r="C23" s="83"/>
      <c r="D23" s="197">
        <f>D21</f>
        <v>6411.44</v>
      </c>
      <c r="E23" s="100"/>
      <c r="F23" s="328"/>
      <c r="G23" s="328"/>
      <c r="H23" s="328"/>
      <c r="I23" s="328"/>
      <c r="J23" s="328"/>
      <c r="K23" s="328"/>
      <c r="L23" s="328"/>
      <c r="M23" s="328"/>
      <c r="N23" s="328"/>
      <c r="O23" s="328"/>
      <c r="P23" s="328"/>
      <c r="Q23" s="328"/>
      <c r="R23" s="328"/>
      <c r="S23" s="328"/>
      <c r="T23" s="328"/>
      <c r="U23" s="328"/>
      <c r="V23" s="328"/>
    </row>
    <row r="24" spans="1:22">
      <c r="A24" s="218"/>
      <c r="B24" s="219"/>
      <c r="C24" s="220" t="s">
        <v>197</v>
      </c>
      <c r="D24" s="221" t="s">
        <v>198</v>
      </c>
      <c r="E24" s="100"/>
    </row>
    <row r="25" spans="1:22" ht="12.75" customHeight="1">
      <c r="A25" s="745" t="str">
        <f>'Base - Módulos'!A14:B14</f>
        <v>B - Adicional de Periculosidade</v>
      </c>
      <c r="B25" s="746"/>
      <c r="C25" s="198">
        <f>'Base - Módulos'!C14</f>
        <v>0.3</v>
      </c>
      <c r="D25" s="146">
        <f>C25*$D$23</f>
        <v>1923.4319999999998</v>
      </c>
      <c r="E25" s="110"/>
      <c r="G25" s="328"/>
    </row>
    <row r="26" spans="1:22" ht="12.75" customHeight="1">
      <c r="A26" s="745" t="str">
        <f>'Base - Módulos'!A15:B15</f>
        <v>C - Adicional de Insalubridade</v>
      </c>
      <c r="B26" s="746"/>
      <c r="C26" s="115">
        <f>'Base - Módulos'!C15</f>
        <v>0</v>
      </c>
      <c r="D26" s="104">
        <f t="shared" ref="D26:D29" si="0">C26*$B$23*$D$23</f>
        <v>0</v>
      </c>
      <c r="I26" s="328"/>
    </row>
    <row r="27" spans="1:22" ht="12.75" customHeight="1">
      <c r="A27" s="745" t="str">
        <f>'Base - Módulos'!A16:B16</f>
        <v>D - Adicional Noturno</v>
      </c>
      <c r="B27" s="746"/>
      <c r="C27" s="103">
        <f>'Base - Módulos'!C16</f>
        <v>0.19727272727272727</v>
      </c>
      <c r="D27" s="104">
        <f>(D20+C25*D20)*C27</f>
        <v>822.12146545454539</v>
      </c>
      <c r="E27" s="110"/>
      <c r="G27" s="346"/>
      <c r="I27" s="328"/>
    </row>
    <row r="28" spans="1:22" ht="12.75" customHeight="1">
      <c r="A28" s="745" t="str">
        <f>'Base - Módulos'!A17:B17</f>
        <v>E - Hora Noturna Adicional</v>
      </c>
      <c r="B28" s="746"/>
      <c r="C28" s="102">
        <f>'Base - Módulos'!C17</f>
        <v>0</v>
      </c>
      <c r="D28" s="104">
        <f t="shared" si="0"/>
        <v>0</v>
      </c>
      <c r="I28" s="328"/>
    </row>
    <row r="29" spans="1:22">
      <c r="A29" s="745" t="str">
        <f>'Base - Módulos'!A18:B18</f>
        <v>F - Adicional de Hora Extra</v>
      </c>
      <c r="B29" s="746"/>
      <c r="C29" s="105">
        <f>'Base - Módulos'!C18</f>
        <v>0</v>
      </c>
      <c r="D29" s="104">
        <f t="shared" si="0"/>
        <v>0</v>
      </c>
    </row>
    <row r="30" spans="1:22" ht="25.5">
      <c r="A30" s="745" t="str">
        <f>'Base - Módulos'!A19:B19</f>
        <v>G - Intervalo Intrajornada</v>
      </c>
      <c r="B30" s="746"/>
      <c r="C30" s="270" t="str">
        <f>'Base - Módulos'!C19</f>
        <v>Varia de acordo com o cargo</v>
      </c>
      <c r="D30" s="104">
        <f>(D18+D18*C25)/220*20+(D19+D19*C25)/220*15.5+(D20+D20*C25+D27)/220*15.5</f>
        <v>645.151812338843</v>
      </c>
      <c r="E30" s="336"/>
    </row>
    <row r="31" spans="1:22" ht="26.25" thickBot="1">
      <c r="A31" s="745" t="str">
        <f>'Base - Módulos'!A20:B20</f>
        <v>H - Feriado Nacional - Súmula 444/2012 - TST  e Dia do Vigilante</v>
      </c>
      <c r="B31" s="746"/>
      <c r="C31" s="646" t="str">
        <f>'Base - Módulos'!C20</f>
        <v>Varia de acordo com o cargo</v>
      </c>
      <c r="D31" s="104">
        <f>((C18+C18*C25)/220*8.8*2/12)*B18+((C19+C19*C25)/220*12*5/12)*B19+((C20+C20*C25)/220*12*5/12)*B20</f>
        <v>189.42890909090912</v>
      </c>
      <c r="E31" s="100"/>
    </row>
    <row r="32" spans="1:22" ht="13.5" thickBot="1">
      <c r="A32" s="905" t="str">
        <f>'Base - Módulos'!A21:C21</f>
        <v xml:space="preserve">      Total da Remuneração</v>
      </c>
      <c r="B32" s="906"/>
      <c r="C32" s="906"/>
      <c r="D32" s="109">
        <f>SUM(D23:D31)</f>
        <v>9991.5741868842979</v>
      </c>
      <c r="E32" s="110"/>
    </row>
    <row r="33" spans="1:10">
      <c r="A33" s="725"/>
      <c r="B33" s="726"/>
      <c r="C33" s="726"/>
      <c r="D33" s="61"/>
    </row>
    <row r="34" spans="1:10">
      <c r="A34" s="727" t="s">
        <v>28</v>
      </c>
      <c r="B34" s="728"/>
      <c r="C34" s="728"/>
      <c r="D34" s="728"/>
    </row>
    <row r="35" spans="1:10" ht="13.5" thickBot="1">
      <c r="A35" s="729"/>
      <c r="B35" s="730"/>
      <c r="C35" s="759"/>
      <c r="D35" s="61"/>
    </row>
    <row r="36" spans="1:10" ht="13.5" thickBot="1">
      <c r="A36" s="723" t="str">
        <f>'Base - Módulos'!A25:B25</f>
        <v xml:space="preserve">2 - Benefícios Mensais e Diários </v>
      </c>
      <c r="B36" s="754"/>
      <c r="C36" s="111" t="s">
        <v>197</v>
      </c>
      <c r="D36" s="112" t="s">
        <v>20</v>
      </c>
    </row>
    <row r="37" spans="1:10">
      <c r="A37" s="752" t="str">
        <f>'Base - Módulos'!A26:B26</f>
        <v>A - Auxílio Alimentação (Cesta Básica)</v>
      </c>
      <c r="B37" s="753"/>
      <c r="C37" s="113">
        <f>PARÂMETRO!C3</f>
        <v>112.9</v>
      </c>
      <c r="D37" s="104">
        <f>C37*B23</f>
        <v>451.6</v>
      </c>
    </row>
    <row r="38" spans="1:10">
      <c r="A38" s="745" t="str">
        <f>'Base - Módulos'!A27:B27</f>
        <v>B - Auxílio Alimentação (Tíquete Refeição)</v>
      </c>
      <c r="B38" s="747"/>
      <c r="C38" s="115">
        <f>PARÂMETRO!D3</f>
        <v>15.99</v>
      </c>
      <c r="D38" s="114">
        <f>(C38*20-C38*20*10%)*B18+(C38*15.5-C38*15.5*10%)*B19+(C38*15.5-C38*15.5*10%)*B20</f>
        <v>892.24199999999996</v>
      </c>
    </row>
    <row r="39" spans="1:10" ht="12.75" customHeight="1">
      <c r="A39" s="745" t="str">
        <f>'Base - Módulos'!A28:B28</f>
        <v>C - Auxílio Transporte -Vr. Total do VT deduzido da parcela descontada do empregado</v>
      </c>
      <c r="B39" s="747"/>
      <c r="C39" s="115">
        <f>PARÂMETRO!E17</f>
        <v>3.7</v>
      </c>
      <c r="D39" s="116">
        <f>(2*C39*20*B18)-(IF(D18*6%&lt;=(2*C39*20*B18),D18*6%,(2*C39*20*B18)))+(2*C39*15.5*B19)-(IF(D19*6%&lt;=(2*C39*15.5*B19),D19*6%,(2*C39*15.5*B19)))+(2*C39*15.5*B20)-(IF(D20*6%&lt;=(2*C39*15.5*B20),D20*6%,(2*C39*15.5*B20)))</f>
        <v>74.113600000000076</v>
      </c>
    </row>
    <row r="40" spans="1:10">
      <c r="A40" s="745" t="str">
        <f>'Base - Módulos'!A29:B29</f>
        <v>D - Auxílio Saúde</v>
      </c>
      <c r="B40" s="746"/>
      <c r="C40" s="117">
        <f>PARÂMETRO!E3</f>
        <v>91.08</v>
      </c>
      <c r="D40" s="118">
        <f>C40*B23</f>
        <v>364.32</v>
      </c>
    </row>
    <row r="41" spans="1:10">
      <c r="A41" s="745" t="str">
        <f>'Base - Módulos'!A30:B30</f>
        <v>E - Seguro de Vida</v>
      </c>
      <c r="B41" s="747"/>
      <c r="C41" s="199">
        <f>PARÂMETRO!F3</f>
        <v>17.03</v>
      </c>
      <c r="D41" s="104">
        <f>C41*B23</f>
        <v>68.12</v>
      </c>
    </row>
    <row r="42" spans="1:10" ht="12.75" customHeight="1">
      <c r="A42" s="745" t="str">
        <f>'Base - Módulos'!A31:B31</f>
        <v>F - PAF/PAT</v>
      </c>
      <c r="B42" s="747"/>
      <c r="C42" s="46">
        <f>PARÂMETRO!G3</f>
        <v>0</v>
      </c>
      <c r="D42" s="118">
        <f>C42*B23</f>
        <v>0</v>
      </c>
    </row>
    <row r="43" spans="1:10">
      <c r="A43" s="745" t="str">
        <f>'Base - Módulos'!A32:B32</f>
        <v>G - PQM</v>
      </c>
      <c r="B43" s="747"/>
      <c r="C43" s="46">
        <f>PARÂMETRO!H3</f>
        <v>0</v>
      </c>
      <c r="D43" s="120">
        <f>C43*B23</f>
        <v>0</v>
      </c>
    </row>
    <row r="44" spans="1:10" ht="13.5" thickBot="1">
      <c r="A44" s="743" t="str">
        <f>'Base - Módulos'!A33:B33</f>
        <v>H - Despesa de Viagem</v>
      </c>
      <c r="B44" s="756"/>
      <c r="C44" s="45">
        <v>0</v>
      </c>
      <c r="D44" s="108">
        <f>C44*B23</f>
        <v>0</v>
      </c>
      <c r="H44" s="64"/>
    </row>
    <row r="45" spans="1:10" ht="13.5" thickBot="1">
      <c r="A45" s="891" t="str">
        <f>'Base - Módulos'!A34:C34</f>
        <v xml:space="preserve">      Total</v>
      </c>
      <c r="B45" s="892"/>
      <c r="C45" s="893"/>
      <c r="D45" s="121">
        <f>SUM(D37:D44)</f>
        <v>1850.3956000000003</v>
      </c>
      <c r="E45" s="100"/>
    </row>
    <row r="46" spans="1:10">
      <c r="A46" s="725"/>
      <c r="B46" s="726"/>
      <c r="C46" s="726"/>
      <c r="D46" s="61"/>
    </row>
    <row r="47" spans="1:10">
      <c r="A47" s="727" t="s">
        <v>36</v>
      </c>
      <c r="B47" s="728"/>
      <c r="C47" s="728"/>
      <c r="D47" s="728"/>
    </row>
    <row r="48" spans="1:10" ht="13.5" thickBot="1">
      <c r="A48" s="729"/>
      <c r="B48" s="730"/>
      <c r="C48" s="759"/>
      <c r="D48" s="61"/>
      <c r="J48" s="244"/>
    </row>
    <row r="49" spans="1:10" ht="13.5" thickBot="1">
      <c r="A49" s="723" t="s">
        <v>37</v>
      </c>
      <c r="B49" s="754"/>
      <c r="C49" s="258" t="s">
        <v>197</v>
      </c>
      <c r="D49" s="164" t="s">
        <v>20</v>
      </c>
    </row>
    <row r="50" spans="1:10" ht="13.5" customHeight="1">
      <c r="A50" s="752" t="s">
        <v>208</v>
      </c>
      <c r="B50" s="753"/>
      <c r="C50" s="278">
        <f>Uniformes!H10</f>
        <v>62.374249647944445</v>
      </c>
      <c r="D50" s="277">
        <f>C50*B23</f>
        <v>249.49699859177778</v>
      </c>
    </row>
    <row r="51" spans="1:10">
      <c r="A51" s="745" t="s">
        <v>209</v>
      </c>
      <c r="B51" s="746"/>
      <c r="C51" s="279">
        <v>0</v>
      </c>
      <c r="D51" s="277">
        <f>C51*B23</f>
        <v>0</v>
      </c>
    </row>
    <row r="52" spans="1:10">
      <c r="A52" s="745" t="s">
        <v>210</v>
      </c>
      <c r="B52" s="746"/>
      <c r="C52" s="279">
        <f>Equipamentos!H12</f>
        <v>58.532576741746027</v>
      </c>
      <c r="D52" s="277">
        <f>C52*B23</f>
        <v>234.13030696698411</v>
      </c>
      <c r="E52" s="100"/>
    </row>
    <row r="53" spans="1:10" ht="13.5" thickBot="1">
      <c r="A53" s="743" t="s">
        <v>211</v>
      </c>
      <c r="B53" s="756"/>
      <c r="C53" s="280">
        <v>0</v>
      </c>
      <c r="D53" s="277">
        <f>C53*B23</f>
        <v>0</v>
      </c>
      <c r="J53" s="244"/>
    </row>
    <row r="54" spans="1:10" ht="13.5" thickBot="1">
      <c r="A54" s="723" t="s">
        <v>35</v>
      </c>
      <c r="B54" s="754"/>
      <c r="C54" s="724"/>
      <c r="D54" s="123">
        <f>SUM(D50:D53)</f>
        <v>483.62730555876192</v>
      </c>
      <c r="E54" s="100"/>
    </row>
    <row r="55" spans="1:10">
      <c r="A55" s="725"/>
      <c r="B55" s="726"/>
      <c r="C55" s="726"/>
      <c r="D55" s="61"/>
    </row>
    <row r="56" spans="1:10">
      <c r="A56" s="727" t="s">
        <v>38</v>
      </c>
      <c r="B56" s="728"/>
      <c r="C56" s="728"/>
      <c r="D56" s="728"/>
    </row>
    <row r="57" spans="1:10" ht="13.5" thickBot="1">
      <c r="A57" s="729"/>
      <c r="B57" s="730"/>
      <c r="C57" s="759"/>
      <c r="D57" s="61"/>
    </row>
    <row r="58" spans="1:10" ht="13.5" thickBot="1">
      <c r="A58" s="723" t="str">
        <f>'Base - Módulos'!A47:B47</f>
        <v>4.1 - Encargos Previdenciários e FGTS</v>
      </c>
      <c r="B58" s="724"/>
      <c r="C58" s="124" t="s">
        <v>197</v>
      </c>
      <c r="D58" s="112" t="s">
        <v>20</v>
      </c>
    </row>
    <row r="59" spans="1:10">
      <c r="A59" s="752" t="str">
        <f>'Base - Módulos'!A48:B48</f>
        <v>A - INSS</v>
      </c>
      <c r="B59" s="755"/>
      <c r="C59" s="125">
        <f>'Base - Módulos'!C48</f>
        <v>0.2</v>
      </c>
      <c r="D59" s="126">
        <f>$D$32*C59</f>
        <v>1998.3148373768597</v>
      </c>
      <c r="E59" s="100"/>
    </row>
    <row r="60" spans="1:10">
      <c r="A60" s="745" t="str">
        <f>'Base - Módulos'!A49:B49</f>
        <v>B - SESI ou SESC</v>
      </c>
      <c r="B60" s="747"/>
      <c r="C60" s="127">
        <f>'Base - Módulos'!C49</f>
        <v>1.4999999999999999E-2</v>
      </c>
      <c r="D60" s="128">
        <f>$D$32*C60</f>
        <v>149.87361280326445</v>
      </c>
    </row>
    <row r="61" spans="1:10">
      <c r="A61" s="745" t="str">
        <f>'Base - Módulos'!A50:B50</f>
        <v>C - SENAI ou SENAC</v>
      </c>
      <c r="B61" s="747"/>
      <c r="C61" s="127">
        <f>'Base - Módulos'!C50</f>
        <v>0.01</v>
      </c>
      <c r="D61" s="128">
        <f t="shared" ref="D61:D66" si="1">$D$32*C61</f>
        <v>99.915741868842986</v>
      </c>
    </row>
    <row r="62" spans="1:10">
      <c r="A62" s="745" t="str">
        <f>'Base - Módulos'!A51:B51</f>
        <v>D - INCRA</v>
      </c>
      <c r="B62" s="747"/>
      <c r="C62" s="127">
        <f>'Base - Módulos'!C51</f>
        <v>2E-3</v>
      </c>
      <c r="D62" s="128">
        <f t="shared" si="1"/>
        <v>19.983148373768596</v>
      </c>
    </row>
    <row r="63" spans="1:10">
      <c r="A63" s="745" t="str">
        <f>'Base - Módulos'!A52:B52</f>
        <v>E - Salário Educação</v>
      </c>
      <c r="B63" s="747"/>
      <c r="C63" s="127">
        <f>'Base - Módulos'!C52</f>
        <v>2.5000000000000001E-2</v>
      </c>
      <c r="D63" s="128">
        <f t="shared" si="1"/>
        <v>249.78935467210746</v>
      </c>
    </row>
    <row r="64" spans="1:10">
      <c r="A64" s="745" t="str">
        <f>'Base - Módulos'!A53:B53</f>
        <v>F - FGTS</v>
      </c>
      <c r="B64" s="747"/>
      <c r="C64" s="129">
        <f>'Base - Módulos'!C53</f>
        <v>0.08</v>
      </c>
      <c r="D64" s="49">
        <f t="shared" si="1"/>
        <v>799.32593495074389</v>
      </c>
    </row>
    <row r="65" spans="1:7">
      <c r="A65" s="745" t="str">
        <f>'Base - Módulos'!A54:B54</f>
        <v>G - RAT</v>
      </c>
      <c r="B65" s="747"/>
      <c r="C65" s="129">
        <f>'Base - Módulos'!C54</f>
        <v>0.03</v>
      </c>
      <c r="D65" s="49">
        <f t="shared" si="1"/>
        <v>299.7472256065289</v>
      </c>
    </row>
    <row r="66" spans="1:7" ht="13.5" thickBot="1">
      <c r="A66" s="745" t="str">
        <f>'Base - Módulos'!A55:B55</f>
        <v>H - SEBRAE</v>
      </c>
      <c r="B66" s="747"/>
      <c r="C66" s="129">
        <f>'Base - Módulos'!C55</f>
        <v>6.0000000000000001E-3</v>
      </c>
      <c r="D66" s="49">
        <f t="shared" si="1"/>
        <v>59.949445121305786</v>
      </c>
    </row>
    <row r="67" spans="1:7" ht="13.5" thickBot="1">
      <c r="A67" s="723" t="str">
        <f>'Base - Módulos'!A56:B56</f>
        <v xml:space="preserve">      Total</v>
      </c>
      <c r="B67" s="724"/>
      <c r="C67" s="131">
        <f>SUM(C59:C66)</f>
        <v>0.3680000000000001</v>
      </c>
      <c r="D67" s="132">
        <f>SUM(D59:D66)</f>
        <v>3676.8993007734216</v>
      </c>
      <c r="E67" s="100"/>
    </row>
    <row r="68" spans="1:7" ht="13.5" thickBot="1">
      <c r="A68" s="750"/>
      <c r="B68" s="751"/>
      <c r="C68" s="726"/>
      <c r="D68" s="61"/>
    </row>
    <row r="69" spans="1:7" ht="13.5" thickBot="1">
      <c r="A69" s="723" t="str">
        <f>'Base - Módulos'!A58:B58</f>
        <v>4.2 - 13º Salário</v>
      </c>
      <c r="B69" s="724"/>
      <c r="C69" s="124" t="s">
        <v>197</v>
      </c>
      <c r="D69" s="112" t="s">
        <v>20</v>
      </c>
    </row>
    <row r="70" spans="1:7">
      <c r="A70" s="752" t="str">
        <f>'Base - Módulos'!A59:B59</f>
        <v>A - 13º Salário</v>
      </c>
      <c r="B70" s="755"/>
      <c r="C70" s="133">
        <f>'Base - Módulos'!C59</f>
        <v>8.3333333333333329E-2</v>
      </c>
      <c r="D70" s="134">
        <f>C70*D32</f>
        <v>832.63118224035816</v>
      </c>
      <c r="F70" s="135"/>
    </row>
    <row r="71" spans="1:7">
      <c r="A71" s="748" t="str">
        <f>'Base - Módulos'!A60:B60</f>
        <v xml:space="preserve">      Sub-total</v>
      </c>
      <c r="B71" s="749"/>
      <c r="C71" s="136">
        <f>SUM(C70:C70)</f>
        <v>8.3333333333333329E-2</v>
      </c>
      <c r="D71" s="137">
        <f>SUM(D70:D70)</f>
        <v>832.63118224035816</v>
      </c>
    </row>
    <row r="72" spans="1:7" ht="13.5" thickBot="1">
      <c r="A72" s="745" t="str">
        <f>'Base - Módulos'!A61:B61</f>
        <v>B - Incidência Submódulo 4.1 sobre 13º</v>
      </c>
      <c r="B72" s="747"/>
      <c r="C72" s="106">
        <f>'Base - Módulos'!C61</f>
        <v>3.0666666666666675E-2</v>
      </c>
      <c r="D72" s="139">
        <f>D32*C72</f>
        <v>306.40827506445191</v>
      </c>
    </row>
    <row r="73" spans="1:7" ht="13.5" thickBot="1">
      <c r="A73" s="201" t="str">
        <f>'Base - Módulos'!A62</f>
        <v xml:space="preserve">      Total</v>
      </c>
      <c r="B73" s="202"/>
      <c r="C73" s="203">
        <f>SUM(C71:C72)</f>
        <v>0.114</v>
      </c>
      <c r="D73" s="142">
        <f>SUM(D71+D72)</f>
        <v>1139.0394573048102</v>
      </c>
      <c r="E73" s="100"/>
    </row>
    <row r="74" spans="1:7" ht="13.5" thickBot="1">
      <c r="A74" s="750"/>
      <c r="B74" s="751"/>
      <c r="C74" s="751"/>
      <c r="D74" s="61"/>
      <c r="F74" s="143"/>
      <c r="G74" s="144"/>
    </row>
    <row r="75" spans="1:7" ht="13.5" thickBot="1">
      <c r="A75" s="723" t="str">
        <f>'Base - Módulos'!A64:B64</f>
        <v>4.3 - Afastamento Maternidade</v>
      </c>
      <c r="B75" s="754"/>
      <c r="C75" s="111" t="s">
        <v>197</v>
      </c>
      <c r="D75" s="112" t="s">
        <v>20</v>
      </c>
    </row>
    <row r="76" spans="1:7">
      <c r="A76" s="752" t="str">
        <f>'Base - Módulos'!A65:B65</f>
        <v>A - Férias, Adicional de Férias e 13º do substituto de Afast. Maternidade</v>
      </c>
      <c r="B76" s="755"/>
      <c r="C76" s="145">
        <f>'Base - Módulos'!C65</f>
        <v>1.2962962962962963E-3</v>
      </c>
      <c r="D76" s="146">
        <f>D32*C76</f>
        <v>12.952040612627794</v>
      </c>
    </row>
    <row r="77" spans="1:7" ht="13.5" thickBot="1">
      <c r="A77" s="745" t="str">
        <f>'Base - Módulos'!A66:B66</f>
        <v>B - Incidência Submódulo 4.1 sobre Férias, Adicional de Férias e 13º do substituto de Afast. Mat.</v>
      </c>
      <c r="B77" s="746"/>
      <c r="C77" s="103">
        <f>'Base - Módulos'!C66</f>
        <v>4.7703703703703715E-4</v>
      </c>
      <c r="D77" s="104">
        <f>D32*C77</f>
        <v>4.7663509454470292</v>
      </c>
    </row>
    <row r="78" spans="1:7" ht="13.5" thickBot="1">
      <c r="A78" s="201" t="str">
        <f>'Base - Módulos'!A67</f>
        <v xml:space="preserve">      Total</v>
      </c>
      <c r="B78" s="204"/>
      <c r="C78" s="131">
        <f>SUM(C76:C77)</f>
        <v>1.7733333333333334E-3</v>
      </c>
      <c r="D78" s="97">
        <f>SUM(D76:D77)</f>
        <v>17.718391558074824</v>
      </c>
      <c r="E78" s="110"/>
    </row>
    <row r="79" spans="1:7" ht="13.5" thickBot="1">
      <c r="A79" s="757"/>
      <c r="B79" s="758"/>
      <c r="C79" s="758"/>
      <c r="D79" s="61"/>
    </row>
    <row r="80" spans="1:7" ht="13.5" thickBot="1">
      <c r="A80" s="723" t="str">
        <f>'Base - Módulos'!A69:B69</f>
        <v>4.4 - Provisão para Rescisão</v>
      </c>
      <c r="B80" s="754"/>
      <c r="C80" s="111" t="s">
        <v>197</v>
      </c>
      <c r="D80" s="112" t="s">
        <v>20</v>
      </c>
    </row>
    <row r="81" spans="1:6">
      <c r="A81" s="752" t="str">
        <f>'Base - Módulos'!A70:B70</f>
        <v>A - Aviso Prévio Indenizado e Reflexo do Aviso Prévio Indenizado</v>
      </c>
      <c r="B81" s="755"/>
      <c r="C81" s="147">
        <f>'Base - Módulos'!C70</f>
        <v>5.0183256172839511E-3</v>
      </c>
      <c r="D81" s="126">
        <f t="shared" ref="D81:D87" si="2">C81*$D$32</f>
        <v>50.140972699034535</v>
      </c>
    </row>
    <row r="82" spans="1:6">
      <c r="A82" s="745" t="str">
        <f>'Base - Módulos'!A71:B71</f>
        <v>B -Incidência do FGTS sobre Aviso Prévio Indenizado e Reflexo do Aviso Prévio Indenizado</v>
      </c>
      <c r="B82" s="747"/>
      <c r="C82" s="148">
        <f>'Base - Módulos'!C71</f>
        <v>4.0146604938271608E-4</v>
      </c>
      <c r="D82" s="126">
        <f t="shared" si="2"/>
        <v>4.0112778159227629</v>
      </c>
    </row>
    <row r="83" spans="1:6">
      <c r="A83" s="745" t="str">
        <f>'Base - Módulos'!A72:B72</f>
        <v>C - Multa do FGTS e Contribuição Social do Aviso Prévio Indenizado</v>
      </c>
      <c r="B83" s="747"/>
      <c r="C83" s="148">
        <f>'Base - Módulos'!C72</f>
        <v>2.0073302469135804E-4</v>
      </c>
      <c r="D83" s="126">
        <f t="shared" si="2"/>
        <v>2.0056389079613814</v>
      </c>
    </row>
    <row r="84" spans="1:6">
      <c r="A84" s="745" t="str">
        <f>'Base - Módulos'!A73:B73</f>
        <v>D - Aviso Prévio Trabalhado-APT</v>
      </c>
      <c r="B84" s="747"/>
      <c r="C84" s="148">
        <f>'Base - Módulos'!C73</f>
        <v>3.5000000000000005E-3</v>
      </c>
      <c r="D84" s="126">
        <f t="shared" si="2"/>
        <v>34.970509654095046</v>
      </c>
    </row>
    <row r="85" spans="1:6">
      <c r="A85" s="745" t="str">
        <f>'Base - Módulos'!A74:B74</f>
        <v>E - Incidência Submódulo 4.1 sobre APT</v>
      </c>
      <c r="B85" s="747"/>
      <c r="C85" s="148">
        <f>'Base - Módulos'!C74</f>
        <v>1.2880000000000005E-3</v>
      </c>
      <c r="D85" s="126">
        <f t="shared" si="2"/>
        <v>12.869147552706981</v>
      </c>
    </row>
    <row r="86" spans="1:6">
      <c r="A86" s="745" t="str">
        <f>'Base - Módulos'!A75:B75</f>
        <v>F - Multa do FGTS e Contribuição Social do Aviso Prévio Trabalhado</v>
      </c>
      <c r="B86" s="747"/>
      <c r="C86" s="148">
        <f>'Base - Módulos'!C75</f>
        <v>4.2999999999999997E-2</v>
      </c>
      <c r="D86" s="126">
        <f t="shared" si="2"/>
        <v>429.63769003602476</v>
      </c>
    </row>
    <row r="87" spans="1:6" ht="13.5" thickBot="1">
      <c r="A87" s="745" t="str">
        <f>'Base - Módulos'!A76:B76</f>
        <v>G - Indenização Adicional (Art. 9º da Lei nº 7.238/84)</v>
      </c>
      <c r="B87" s="747"/>
      <c r="C87" s="148">
        <f>'Base - Módulos'!C76</f>
        <v>1.6666666666666668E-3</v>
      </c>
      <c r="D87" s="149">
        <f t="shared" si="2"/>
        <v>16.652623644807164</v>
      </c>
    </row>
    <row r="88" spans="1:6" ht="13.5" thickBot="1">
      <c r="A88" s="140" t="str">
        <f>'Base - Módulos'!A77</f>
        <v xml:space="preserve">      Total</v>
      </c>
      <c r="B88" s="141"/>
      <c r="C88" s="131">
        <f>SUM(C81:C87)</f>
        <v>5.5075191358024689E-2</v>
      </c>
      <c r="D88" s="132">
        <f>SUM(D81:D87)</f>
        <v>550.28786031055256</v>
      </c>
      <c r="E88" s="110"/>
    </row>
    <row r="89" spans="1:6" ht="13.5" thickBot="1">
      <c r="A89" s="750"/>
      <c r="B89" s="751"/>
      <c r="C89" s="759"/>
      <c r="D89" s="61"/>
    </row>
    <row r="90" spans="1:6" ht="13.5" thickBot="1">
      <c r="A90" s="723" t="str">
        <f>'Base - Módulos'!A79:B79</f>
        <v>4.5 - Composição do Custo de Reposição do Profissional Ausente</v>
      </c>
      <c r="B90" s="724"/>
      <c r="C90" s="150" t="s">
        <v>197</v>
      </c>
      <c r="D90" s="112" t="s">
        <v>20</v>
      </c>
      <c r="F90" s="241"/>
    </row>
    <row r="91" spans="1:6">
      <c r="A91" s="752" t="str">
        <f>'Base - Módulos'!A80:B80</f>
        <v>A - Férias e Adicional de Férias</v>
      </c>
      <c r="B91" s="755"/>
      <c r="C91" s="152">
        <f>'Base - Módulos'!C80</f>
        <v>0.1111111111111111</v>
      </c>
      <c r="D91" s="134">
        <f>C91*$D$32</f>
        <v>1110.1749096538108</v>
      </c>
    </row>
    <row r="92" spans="1:6">
      <c r="A92" s="745" t="str">
        <f>'Base - Módulos'!A81:B81</f>
        <v>B - Ausência por Doença</v>
      </c>
      <c r="B92" s="746"/>
      <c r="C92" s="153">
        <f>'Base - Módulos'!C81</f>
        <v>1.3888888888888888E-2</v>
      </c>
      <c r="D92" s="126">
        <f>C92*$D$32</f>
        <v>138.77186370672635</v>
      </c>
    </row>
    <row r="93" spans="1:6">
      <c r="A93" s="745" t="str">
        <f>'Base - Módulos'!A82:B82</f>
        <v>C - Licença-Paternidade e Ausências Legais</v>
      </c>
      <c r="B93" s="746"/>
      <c r="C93" s="153">
        <f>'Base - Módulos'!C82</f>
        <v>8.4305555555555557E-3</v>
      </c>
      <c r="D93" s="126">
        <f>C93*$D$32</f>
        <v>84.234521269982906</v>
      </c>
    </row>
    <row r="94" spans="1:6">
      <c r="A94" s="745" t="str">
        <f>'Base - Módulos'!A83:B83</f>
        <v>D - Ausência por Acidente de Trabalho</v>
      </c>
      <c r="B94" s="746"/>
      <c r="C94" s="153">
        <f>'Base - Módulos'!C83</f>
        <v>3.3333333333333335E-3</v>
      </c>
      <c r="D94" s="126">
        <f>C94*$D$32</f>
        <v>33.305247289614329</v>
      </c>
    </row>
    <row r="95" spans="1:6">
      <c r="A95" s="745" t="str">
        <f>'Base - Módulos'!A84:B84</f>
        <v>E - Outros</v>
      </c>
      <c r="B95" s="746"/>
      <c r="C95" s="153">
        <f>'Base - Módulos'!C84</f>
        <v>0</v>
      </c>
      <c r="D95" s="49">
        <f>C95*$D$32</f>
        <v>0</v>
      </c>
    </row>
    <row r="96" spans="1:6">
      <c r="A96" s="748" t="str">
        <f>'Base - Módulos'!A85:B85</f>
        <v xml:space="preserve">      Sub-Total</v>
      </c>
      <c r="B96" s="898"/>
      <c r="C96" s="154">
        <f>SUM(C91:C95)</f>
        <v>0.13676388888888888</v>
      </c>
      <c r="D96" s="207">
        <f>SUM(D91:D95)</f>
        <v>1366.4865419201344</v>
      </c>
    </row>
    <row r="97" spans="1:10" ht="13.5" thickBot="1">
      <c r="A97" s="745" t="str">
        <f>'Base - Módulos'!A86:B86</f>
        <v>F - Incidência Submódulo 4.1 sobre Custo de Reposição</v>
      </c>
      <c r="B97" s="746"/>
      <c r="C97" s="156">
        <f>'Base - Módulos'!C86</f>
        <v>5.0329111111111123E-2</v>
      </c>
      <c r="D97" s="157">
        <f>C97*D32</f>
        <v>502.86704742660959</v>
      </c>
    </row>
    <row r="98" spans="1:10" ht="13.5" thickBot="1">
      <c r="A98" s="201" t="str">
        <f>'Base - Módulos'!A87</f>
        <v xml:space="preserve">      Total</v>
      </c>
      <c r="B98" s="202"/>
      <c r="C98" s="203">
        <f>SUM(C96:C97)</f>
        <v>0.18709300000000001</v>
      </c>
      <c r="D98" s="142">
        <f>D96+D97</f>
        <v>1869.353589346744</v>
      </c>
      <c r="E98" s="110"/>
    </row>
    <row r="99" spans="1:10" ht="13.5" thickBot="1">
      <c r="A99" s="750"/>
      <c r="B99" s="751"/>
      <c r="C99" s="751"/>
      <c r="D99" s="61"/>
    </row>
    <row r="100" spans="1:10" ht="13.5" thickBot="1">
      <c r="A100" s="723" t="str">
        <f>'Base - Módulos'!A89:B89</f>
        <v xml:space="preserve">Resumo do Módulo 4 </v>
      </c>
      <c r="B100" s="724"/>
      <c r="C100" s="124" t="s">
        <v>197</v>
      </c>
      <c r="D100" s="112" t="s">
        <v>20</v>
      </c>
    </row>
    <row r="101" spans="1:10">
      <c r="A101" s="752" t="str">
        <f>'Base - Módulos'!A90:B90</f>
        <v>4.1 - Encargos Previdênciários e FGTS</v>
      </c>
      <c r="B101" s="753"/>
      <c r="C101" s="158">
        <f>C67</f>
        <v>0.3680000000000001</v>
      </c>
      <c r="D101" s="134">
        <f>D67</f>
        <v>3676.8993007734216</v>
      </c>
    </row>
    <row r="102" spans="1:10">
      <c r="A102" s="745" t="str">
        <f>'Base - Módulos'!A91:B91</f>
        <v>4.2 - 13º Salário</v>
      </c>
      <c r="B102" s="746"/>
      <c r="C102" s="159">
        <f>C71+C72</f>
        <v>0.114</v>
      </c>
      <c r="D102" s="128">
        <f>D73</f>
        <v>1139.0394573048102</v>
      </c>
    </row>
    <row r="103" spans="1:10">
      <c r="A103" s="745" t="str">
        <f>'Base - Módulos'!A92:B92</f>
        <v>4.3 - Afastamento Maternidade</v>
      </c>
      <c r="B103" s="746"/>
      <c r="C103" s="127">
        <f>C76+C77</f>
        <v>1.7733333333333334E-3</v>
      </c>
      <c r="D103" s="128">
        <f>D78</f>
        <v>17.718391558074824</v>
      </c>
      <c r="I103" s="64"/>
    </row>
    <row r="104" spans="1:10">
      <c r="A104" s="745" t="str">
        <f>'Base - Módulos'!A93:B93</f>
        <v>4.4 - Provisão para Rescisão</v>
      </c>
      <c r="B104" s="746"/>
      <c r="C104" s="127">
        <f>SUM(C81:C87)</f>
        <v>5.5075191358024689E-2</v>
      </c>
      <c r="D104" s="128">
        <f>D88</f>
        <v>550.28786031055256</v>
      </c>
    </row>
    <row r="105" spans="1:10" ht="13.5" thickBot="1">
      <c r="A105" s="745" t="str">
        <f>'Base - Módulos'!A94:B94</f>
        <v xml:space="preserve">4.5 - Composição do Custo de Reposição do Profissional Ausente </v>
      </c>
      <c r="B105" s="746"/>
      <c r="C105" s="160">
        <f>SUM(C96:C97)</f>
        <v>0.18709300000000001</v>
      </c>
      <c r="D105" s="157">
        <f>D98</f>
        <v>1869.353589346744</v>
      </c>
    </row>
    <row r="106" spans="1:10" ht="13.5" thickBot="1">
      <c r="A106" s="723" t="str">
        <f>'Base - Módulos'!A95:B95</f>
        <v xml:space="preserve">      Total</v>
      </c>
      <c r="B106" s="724"/>
      <c r="C106" s="161">
        <f>SUM(C101:C105)</f>
        <v>0.72594152469135809</v>
      </c>
      <c r="D106" s="123">
        <f>SUM(D101:D105)</f>
        <v>7253.2985992936028</v>
      </c>
      <c r="E106" s="100"/>
      <c r="F106" s="100"/>
      <c r="I106" s="64"/>
    </row>
    <row r="107" spans="1:10">
      <c r="A107" s="725"/>
      <c r="B107" s="726"/>
      <c r="C107" s="726"/>
      <c r="D107" s="162"/>
    </row>
    <row r="108" spans="1:10">
      <c r="A108" s="727" t="s">
        <v>62</v>
      </c>
      <c r="B108" s="728"/>
      <c r="C108" s="728"/>
      <c r="D108" s="728"/>
    </row>
    <row r="109" spans="1:10" ht="13.5" thickBot="1">
      <c r="A109" s="729"/>
      <c r="B109" s="730"/>
      <c r="C109" s="730"/>
      <c r="D109" s="61"/>
      <c r="G109" s="241"/>
    </row>
    <row r="110" spans="1:10" ht="13.5" thickBot="1">
      <c r="A110" s="163" t="str">
        <f>'Base - Módulos'!A99</f>
        <v>5 - Custos Indiretos, Tributos e Lucro</v>
      </c>
      <c r="B110" s="731" t="s">
        <v>197</v>
      </c>
      <c r="C110" s="732"/>
      <c r="D110" s="164" t="s">
        <v>20</v>
      </c>
      <c r="J110" s="64"/>
    </row>
    <row r="111" spans="1:10">
      <c r="A111" s="165" t="str">
        <f>'Base - Módulos'!A100</f>
        <v>A - Custos Indiretos</v>
      </c>
      <c r="B111" s="329">
        <f>'Base - Módulos'!B100:C100</f>
        <v>113.7</v>
      </c>
      <c r="C111" s="209"/>
      <c r="D111" s="134">
        <f>B111*B23</f>
        <v>454.8</v>
      </c>
      <c r="I111" s="64"/>
    </row>
    <row r="112" spans="1:10">
      <c r="A112" s="48" t="str">
        <f>'Base - Módulos'!A101</f>
        <v>B - Tributos</v>
      </c>
      <c r="B112" s="168" t="str">
        <f>'Base - Módulos'!B101:C101</f>
        <v>%</v>
      </c>
      <c r="C112" s="210" t="str">
        <f>B112</f>
        <v>%</v>
      </c>
      <c r="D112" s="211"/>
    </row>
    <row r="113" spans="1:9" ht="12.75" customHeight="1">
      <c r="A113" s="48" t="str">
        <f>'Base - Módulos'!A102</f>
        <v xml:space="preserve">      B.1 - Tributos Federais (Cofins)</v>
      </c>
      <c r="B113" s="169">
        <f>'Base - Módulos'!B102:C102</f>
        <v>3</v>
      </c>
      <c r="C113" s="168">
        <f>((100/((100-$B$118)%)-100)*B113)/$B$118</f>
        <v>3.2310177705977394</v>
      </c>
      <c r="D113" s="211">
        <f>((D32+D45+D54+D106+D111+D119)*C113)%</f>
        <v>664.9207008638665</v>
      </c>
    </row>
    <row r="114" spans="1:9">
      <c r="A114" s="48" t="str">
        <f>'Base - Módulos'!A103</f>
        <v xml:space="preserve">      B.1 - Tributos Federais (PIS)</v>
      </c>
      <c r="B114" s="169">
        <f>'Base - Módulos'!B103:C103</f>
        <v>0.65</v>
      </c>
      <c r="C114" s="212">
        <f>((100/((100-$B$118)%)-100)*B114)/$B$118</f>
        <v>0.70005385029617695</v>
      </c>
      <c r="D114" s="211">
        <f>((D32+D45+D54+D106+D111+D119)*C114)%</f>
        <v>144.06615185383777</v>
      </c>
    </row>
    <row r="115" spans="1:9">
      <c r="A115" s="48" t="str">
        <f>'Base - Módulos'!A104</f>
        <v xml:space="preserve">      B.2 - Tributos Estaduais (não se aplica)</v>
      </c>
      <c r="B115" s="169"/>
      <c r="C115" s="212"/>
      <c r="D115" s="211">
        <v>0</v>
      </c>
    </row>
    <row r="116" spans="1:9">
      <c r="A116" s="48" t="str">
        <f>'Base - Módulos'!A105</f>
        <v xml:space="preserve">      B.3 - Tributos Municipais (ISS)</v>
      </c>
      <c r="B116" s="169">
        <f>100*'ISS VIGILANCIA'!B10</f>
        <v>3.5000000000000004</v>
      </c>
      <c r="C116" s="212">
        <f>((100/((100-$B$118)%)-100)*B116)/$B$118</f>
        <v>3.7695207323640298</v>
      </c>
      <c r="D116" s="211">
        <f>((D32+D45+D54+D106+D111+D119)*C116)%</f>
        <v>775.74081767451105</v>
      </c>
      <c r="I116" s="64"/>
    </row>
    <row r="117" spans="1:9">
      <c r="A117" s="48" t="str">
        <f>'Base - Módulos'!A106</f>
        <v xml:space="preserve">      B.4 - Outros Tributos (não se aplica)</v>
      </c>
      <c r="B117" s="169"/>
      <c r="C117" s="212"/>
      <c r="D117" s="211">
        <v>0</v>
      </c>
    </row>
    <row r="118" spans="1:9">
      <c r="A118" s="48" t="str">
        <f>'Base - Módulos'!A107</f>
        <v xml:space="preserve">      Total Tributos (B)</v>
      </c>
      <c r="B118" s="213">
        <f>SUM(B113:B117)</f>
        <v>7.15</v>
      </c>
      <c r="C118" s="214">
        <f>SUM(C113:C117)</f>
        <v>7.7005923532579459</v>
      </c>
      <c r="D118" s="215">
        <f>SUM(D113:D117)</f>
        <v>1584.7276703922153</v>
      </c>
      <c r="F118" s="100"/>
    </row>
    <row r="119" spans="1:9" ht="13.5" thickBot="1">
      <c r="A119" s="48" t="str">
        <f>'Base - Módulos'!A108</f>
        <v>C - Lucro</v>
      </c>
      <c r="B119" s="216">
        <f>'Base - Módulos'!B108:C108</f>
        <v>136.4</v>
      </c>
      <c r="C119" s="217"/>
      <c r="D119" s="128">
        <f>B119*B23</f>
        <v>545.6</v>
      </c>
    </row>
    <row r="120" spans="1:9" ht="13.5" thickBot="1">
      <c r="A120" s="720" t="str">
        <f>'Base - Módulos'!A109:C109</f>
        <v xml:space="preserve">      Total</v>
      </c>
      <c r="B120" s="721"/>
      <c r="C120" s="900"/>
      <c r="D120" s="142">
        <f>D111+D118+D119</f>
        <v>2585.1276703922154</v>
      </c>
      <c r="E120" s="100"/>
    </row>
    <row r="121" spans="1:9" ht="13.5" thickBot="1">
      <c r="A121" s="719"/>
      <c r="B121" s="719"/>
      <c r="C121" s="719"/>
      <c r="D121" s="162"/>
    </row>
    <row r="122" spans="1:9" ht="13.5" thickBot="1">
      <c r="A122" s="720" t="s">
        <v>73</v>
      </c>
      <c r="B122" s="721"/>
      <c r="C122" s="900"/>
      <c r="D122" s="174">
        <f>D32+D45+D54+D106+D120</f>
        <v>22164.023362128879</v>
      </c>
      <c r="E122" s="175"/>
      <c r="F122" s="100">
        <f>D122-'Resumo Geral'!CC12</f>
        <v>0</v>
      </c>
    </row>
    <row r="123" spans="1:9" ht="13.5" thickBot="1"/>
    <row r="124" spans="1:9" ht="13.5" thickBot="1">
      <c r="A124" s="720" t="s">
        <v>195</v>
      </c>
      <c r="B124" s="721"/>
      <c r="C124" s="900"/>
      <c r="D124" s="174">
        <f>D122*12</f>
        <v>265968.28034554655</v>
      </c>
      <c r="E124" s="240"/>
    </row>
    <row r="125" spans="1:9">
      <c r="D125" s="178"/>
    </row>
  </sheetData>
  <sheetProtection algorithmName="SHA-512" hashValue="pMcivJpgdtpP/RDAEYvhgvRXo2C9mSFOrI0nw+UnzLDVc9LaSOsFWnm6za+pw/A6ECsLIXJrQyB/fPP/Gdc1kA==" saltValue="TiLN0CjZGGd9KCA3U28Quw==" spinCount="100000" sheet="1" objects="1" scenarios="1"/>
  <mergeCells count="100">
    <mergeCell ref="A8:C8"/>
    <mergeCell ref="A16:D16"/>
    <mergeCell ref="A17:D17"/>
    <mergeCell ref="A25:B25"/>
    <mergeCell ref="A1:D1"/>
    <mergeCell ref="A2:D2"/>
    <mergeCell ref="A5:C5"/>
    <mergeCell ref="A6:C6"/>
    <mergeCell ref="A7:C7"/>
    <mergeCell ref="A26:B26"/>
    <mergeCell ref="A27:B27"/>
    <mergeCell ref="A28:B28"/>
    <mergeCell ref="A9:C9"/>
    <mergeCell ref="A10:D10"/>
    <mergeCell ref="A11:C11"/>
    <mergeCell ref="A12:D12"/>
    <mergeCell ref="A13:D13"/>
    <mergeCell ref="A15:D15"/>
    <mergeCell ref="A29:B29"/>
    <mergeCell ref="A30:B30"/>
    <mergeCell ref="A31:B31"/>
    <mergeCell ref="A32:C32"/>
    <mergeCell ref="A33:C33"/>
    <mergeCell ref="A45:C45"/>
    <mergeCell ref="A34:D34"/>
    <mergeCell ref="A35:C35"/>
    <mergeCell ref="A36:B36"/>
    <mergeCell ref="A37:B37"/>
    <mergeCell ref="A38:B38"/>
    <mergeCell ref="A39:B39"/>
    <mergeCell ref="A40:B40"/>
    <mergeCell ref="A41:B41"/>
    <mergeCell ref="A42:B42"/>
    <mergeCell ref="A43:B43"/>
    <mergeCell ref="A44:B44"/>
    <mergeCell ref="A57:C57"/>
    <mergeCell ref="A46:C46"/>
    <mergeCell ref="A47:D47"/>
    <mergeCell ref="A48:C48"/>
    <mergeCell ref="A49:B49"/>
    <mergeCell ref="A50:B50"/>
    <mergeCell ref="A51:B51"/>
    <mergeCell ref="A52:B52"/>
    <mergeCell ref="A53:B53"/>
    <mergeCell ref="A54:C54"/>
    <mergeCell ref="A55:C55"/>
    <mergeCell ref="A56:D56"/>
    <mergeCell ref="A69:B69"/>
    <mergeCell ref="A58:B58"/>
    <mergeCell ref="A59:B59"/>
    <mergeCell ref="A60:B60"/>
    <mergeCell ref="A61:B61"/>
    <mergeCell ref="A62:B62"/>
    <mergeCell ref="A63:B63"/>
    <mergeCell ref="A64:B64"/>
    <mergeCell ref="A65:B65"/>
    <mergeCell ref="A66:B66"/>
    <mergeCell ref="A67:B67"/>
    <mergeCell ref="A68:C68"/>
    <mergeCell ref="A82:B82"/>
    <mergeCell ref="A70:B70"/>
    <mergeCell ref="A71:B71"/>
    <mergeCell ref="A72:B72"/>
    <mergeCell ref="A74:C74"/>
    <mergeCell ref="A75:B75"/>
    <mergeCell ref="A76:B76"/>
    <mergeCell ref="A77:B77"/>
    <mergeCell ref="A79:C79"/>
    <mergeCell ref="A80:B80"/>
    <mergeCell ref="A81:B81"/>
    <mergeCell ref="A95:B95"/>
    <mergeCell ref="A83:B83"/>
    <mergeCell ref="A84:B84"/>
    <mergeCell ref="A85:B85"/>
    <mergeCell ref="A86:B86"/>
    <mergeCell ref="A87:B87"/>
    <mergeCell ref="A89:C89"/>
    <mergeCell ref="A90:B90"/>
    <mergeCell ref="A91:B91"/>
    <mergeCell ref="A92:B92"/>
    <mergeCell ref="A93:B93"/>
    <mergeCell ref="A94:B94"/>
    <mergeCell ref="A108:D108"/>
    <mergeCell ref="A96:B96"/>
    <mergeCell ref="A97:B97"/>
    <mergeCell ref="A99:C99"/>
    <mergeCell ref="A100:B100"/>
    <mergeCell ref="A101:B101"/>
    <mergeCell ref="A102:B102"/>
    <mergeCell ref="A103:B103"/>
    <mergeCell ref="A104:B104"/>
    <mergeCell ref="A105:B105"/>
    <mergeCell ref="A106:B106"/>
    <mergeCell ref="A107:C107"/>
    <mergeCell ref="A124:C124"/>
    <mergeCell ref="A109:C109"/>
    <mergeCell ref="B110:C110"/>
    <mergeCell ref="A120:C120"/>
    <mergeCell ref="A121:C121"/>
    <mergeCell ref="A122:C122"/>
  </mergeCells>
  <printOptions horizontalCentered="1"/>
  <pageMargins left="0.39370078740157483" right="0.39370078740157483" top="1.1811023622047245" bottom="0.39370078740157483" header="0.39370078740157483" footer="0.39370078740157483"/>
  <pageSetup scale="40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19" zoomScale="110" zoomScaleNormal="100" zoomScaleSheetLayoutView="110" workbookViewId="0">
      <selection activeCell="D9" sqref="D9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7" style="179" customWidth="1"/>
    <col min="5" max="6" width="9.140625" style="53"/>
    <col min="7" max="7" width="10.42578125" style="53" bestFit="1" customWidth="1"/>
    <col min="8" max="16384" width="9.140625" style="53"/>
  </cols>
  <sheetData>
    <row r="1" spans="1:5">
      <c r="A1" s="770" t="str">
        <f>'Base - Módulos'!A1:C1</f>
        <v>Apenso V - Planilha de Composição de Custos</v>
      </c>
      <c r="B1" s="771"/>
      <c r="C1" s="771"/>
      <c r="D1" s="771"/>
    </row>
    <row r="2" spans="1:5">
      <c r="A2" s="772" t="s">
        <v>300</v>
      </c>
      <c r="B2" s="773"/>
      <c r="C2" s="773"/>
      <c r="D2" s="773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4" t="str">
        <f>'Base - Módulos'!A5:C5</f>
        <v>Tipo de Serviço</v>
      </c>
      <c r="B5" s="775"/>
      <c r="C5" s="864"/>
      <c r="D5" s="57" t="s">
        <v>267</v>
      </c>
    </row>
    <row r="6" spans="1:5">
      <c r="A6" s="745" t="str">
        <f>'Base - Módulos'!A6:C6</f>
        <v>Salário Normativo da Categoria Profissional</v>
      </c>
      <c r="B6" s="747"/>
      <c r="C6" s="919"/>
      <c r="D6" s="227">
        <f>CCT!G18</f>
        <v>1602.86</v>
      </c>
    </row>
    <row r="7" spans="1:5" ht="25.5">
      <c r="A7" s="745" t="str">
        <f>'Base - Módulos'!A7:C7</f>
        <v>Categoria Profissional - Jornada</v>
      </c>
      <c r="B7" s="747"/>
      <c r="C7" s="919"/>
      <c r="D7" s="59" t="s">
        <v>291</v>
      </c>
    </row>
    <row r="8" spans="1:5" ht="13.5" thickBot="1">
      <c r="A8" s="745" t="str">
        <f>'Base - Módulos'!A8:C8</f>
        <v>Data Base da Categoria</v>
      </c>
      <c r="B8" s="747"/>
      <c r="C8" s="919"/>
      <c r="D8" s="60">
        <v>42370</v>
      </c>
    </row>
    <row r="9" spans="1:5" ht="15.75" customHeight="1">
      <c r="A9" s="725"/>
      <c r="B9" s="726"/>
      <c r="C9" s="726"/>
      <c r="D9" s="61"/>
    </row>
    <row r="10" spans="1:5" ht="15.75" customHeight="1">
      <c r="A10" s="727" t="s">
        <v>18</v>
      </c>
      <c r="B10" s="728"/>
      <c r="C10" s="728"/>
      <c r="D10" s="728"/>
    </row>
    <row r="11" spans="1:5" ht="15.75" customHeight="1" thickBot="1">
      <c r="A11" s="729"/>
      <c r="B11" s="730"/>
      <c r="C11" s="730"/>
      <c r="D11" s="61"/>
    </row>
    <row r="12" spans="1:5" ht="13.5" thickBot="1">
      <c r="A12" s="723" t="str">
        <f>'Base - Módulos'!A12:B12</f>
        <v>1 - Composição da Remuneração</v>
      </c>
      <c r="B12" s="724"/>
      <c r="C12" s="228" t="s">
        <v>197</v>
      </c>
      <c r="D12" s="112" t="s">
        <v>20</v>
      </c>
    </row>
    <row r="13" spans="1:5">
      <c r="A13" s="752" t="str">
        <f>'Base - Módulos'!A13:B13</f>
        <v>A - Salário Base</v>
      </c>
      <c r="B13" s="753"/>
      <c r="C13" s="229">
        <v>1</v>
      </c>
      <c r="D13" s="146">
        <f>D6*C13</f>
        <v>1602.86</v>
      </c>
    </row>
    <row r="14" spans="1:5">
      <c r="A14" s="777" t="str">
        <f>'Base - Módulos'!A14:B14</f>
        <v>B - Adicional de Periculosidade</v>
      </c>
      <c r="B14" s="778"/>
      <c r="C14" s="105">
        <f>'Base - Módulos'!C14</f>
        <v>0.3</v>
      </c>
      <c r="D14" s="69">
        <f>D13*C14</f>
        <v>480.85799999999995</v>
      </c>
    </row>
    <row r="15" spans="1:5">
      <c r="A15" s="777" t="str">
        <f>'Base - Módulos'!A15:B15</f>
        <v>C - Adicional de Insalubridade</v>
      </c>
      <c r="B15" s="778"/>
      <c r="C15" s="115">
        <f>'Base - Módulos'!C15</f>
        <v>0</v>
      </c>
      <c r="D15" s="69">
        <v>0</v>
      </c>
    </row>
    <row r="16" spans="1:5">
      <c r="A16" s="777" t="str">
        <f>'Base - Módulos'!A16:B16</f>
        <v>D - Adicional Noturno</v>
      </c>
      <c r="B16" s="778"/>
      <c r="C16" s="103">
        <v>0</v>
      </c>
      <c r="D16" s="69">
        <f>(D13+D14)*C16</f>
        <v>0</v>
      </c>
    </row>
    <row r="17" spans="1:10">
      <c r="A17" s="777" t="str">
        <f>'Base - Módulos'!A17:B17</f>
        <v>E - Hora Noturna Adicional</v>
      </c>
      <c r="B17" s="778"/>
      <c r="C17" s="105">
        <v>0</v>
      </c>
      <c r="D17" s="69">
        <v>0</v>
      </c>
    </row>
    <row r="18" spans="1:10">
      <c r="A18" s="777" t="str">
        <f>'Base - Módulos'!A18:B18</f>
        <v>F - Adicional de Hora Extra</v>
      </c>
      <c r="B18" s="778"/>
      <c r="C18" s="105">
        <v>0</v>
      </c>
      <c r="D18" s="69">
        <v>0</v>
      </c>
    </row>
    <row r="19" spans="1:10">
      <c r="A19" s="777" t="str">
        <f>'Base - Módulos'!A19:B19</f>
        <v>G - Intervalo Intrajornada</v>
      </c>
      <c r="B19" s="778"/>
      <c r="C19" s="103">
        <f>1/220*15.5</f>
        <v>7.045454545454545E-2</v>
      </c>
      <c r="D19" s="69">
        <f>(D13+D14+D16)*C19</f>
        <v>146.80740454545452</v>
      </c>
      <c r="G19" s="327"/>
    </row>
    <row r="20" spans="1:10" ht="13.5" thickBot="1">
      <c r="A20" s="777" t="str">
        <f>'Base - Módulos'!A20:B20</f>
        <v>H - Feriado Nacional - Súmula 444/2012 - TST  e Dia do Vigilante</v>
      </c>
      <c r="B20" s="778"/>
      <c r="C20" s="106">
        <f>1/220*12*5/12</f>
        <v>2.2727272727272724E-2</v>
      </c>
      <c r="D20" s="325">
        <f>(D13+D14)*C20</f>
        <v>47.357227272727265</v>
      </c>
      <c r="E20" s="107"/>
    </row>
    <row r="21" spans="1:10" ht="13.5" thickBot="1">
      <c r="A21" s="723" t="str">
        <f>'Base - Módulos'!A21:C21</f>
        <v xml:space="preserve">      Total da Remuneração</v>
      </c>
      <c r="B21" s="754"/>
      <c r="C21" s="724"/>
      <c r="D21" s="97">
        <f>SUM(D13:D20)</f>
        <v>2277.8826318181818</v>
      </c>
    </row>
    <row r="22" spans="1:10">
      <c r="A22" s="725"/>
      <c r="B22" s="726"/>
      <c r="C22" s="726"/>
      <c r="D22" s="61"/>
    </row>
    <row r="23" spans="1:10">
      <c r="A23" s="727" t="s">
        <v>28</v>
      </c>
      <c r="B23" s="728"/>
      <c r="C23" s="728"/>
      <c r="D23" s="728"/>
    </row>
    <row r="24" spans="1:10" ht="13.5" thickBot="1">
      <c r="A24" s="729"/>
      <c r="B24" s="730"/>
      <c r="C24" s="730"/>
      <c r="D24" s="61"/>
    </row>
    <row r="25" spans="1:10" ht="13.5" thickBot="1">
      <c r="A25" s="723" t="str">
        <f>'Base - Módulos'!A25:B25</f>
        <v xml:space="preserve">2 - Benefícios Mensais e Diários </v>
      </c>
      <c r="B25" s="754"/>
      <c r="C25" s="111" t="s">
        <v>197</v>
      </c>
      <c r="D25" s="112" t="s">
        <v>20</v>
      </c>
      <c r="F25" s="64"/>
      <c r="J25" s="64"/>
    </row>
    <row r="26" spans="1:10">
      <c r="A26" s="752" t="str">
        <f>'Base - Módulos'!A26:B26</f>
        <v>A - Auxílio Alimentação (Cesta Básica)</v>
      </c>
      <c r="B26" s="753"/>
      <c r="C26" s="113">
        <f>PARÂMETRO!C3</f>
        <v>112.9</v>
      </c>
      <c r="D26" s="104">
        <f>$C$13*C26</f>
        <v>112.9</v>
      </c>
      <c r="H26" s="64"/>
    </row>
    <row r="27" spans="1:10">
      <c r="A27" s="745" t="str">
        <f>'Base - Módulos'!A27:B27</f>
        <v>B - Auxílio Alimentação (Tíquete Refeição)</v>
      </c>
      <c r="B27" s="747"/>
      <c r="C27" s="230">
        <f>PARÂMETRO!D3</f>
        <v>15.99</v>
      </c>
      <c r="D27" s="231">
        <f>(C27*15.5-C27*15.5*10%)*C13</f>
        <v>223.06049999999999</v>
      </c>
    </row>
    <row r="28" spans="1:10">
      <c r="A28" s="745" t="str">
        <f>'Base - Módulos'!A28:B28</f>
        <v>C - Auxílio Transporte -Vr. Total do VT deduzido da parcela descontada do empregado</v>
      </c>
      <c r="B28" s="747"/>
      <c r="C28" s="115">
        <f>PARÂMETRO!E17</f>
        <v>3.7</v>
      </c>
      <c r="D28" s="116">
        <f>(2*$C$28*15.5*C13)-(IF(D13*6%&lt;=(2*$C$28*15.5*C13),D13*6%,(2*$C$28*15.5*C13)))</f>
        <v>18.528400000000019</v>
      </c>
    </row>
    <row r="29" spans="1:10">
      <c r="A29" s="745" t="str">
        <f>'Base - Módulos'!A29:B29</f>
        <v>D - Auxílio Saúde</v>
      </c>
      <c r="B29" s="746"/>
      <c r="C29" s="117">
        <f>PARÂMETRO!E3</f>
        <v>91.08</v>
      </c>
      <c r="D29" s="118">
        <f>$C$13*C29</f>
        <v>91.08</v>
      </c>
    </row>
    <row r="30" spans="1:10">
      <c r="A30" s="745" t="str">
        <f>'Base - Módulos'!A30:B30</f>
        <v>E - Seguro de Vida</v>
      </c>
      <c r="B30" s="746"/>
      <c r="C30" s="326">
        <f>PARÂMETRO!F3</f>
        <v>17.03</v>
      </c>
      <c r="D30" s="104">
        <f>$C$13*C30</f>
        <v>17.03</v>
      </c>
    </row>
    <row r="31" spans="1:10">
      <c r="A31" s="745" t="str">
        <f>'Base - Módulos'!A31:B31</f>
        <v>F - PAF/PAT</v>
      </c>
      <c r="B31" s="747"/>
      <c r="C31" s="199">
        <f>PARÂMETRO!G3</f>
        <v>0</v>
      </c>
      <c r="D31" s="104">
        <f>$C$13*C31</f>
        <v>0</v>
      </c>
    </row>
    <row r="32" spans="1:10">
      <c r="A32" s="745" t="str">
        <f>'Base - Módulos'!A32:B32</f>
        <v>G - PQM</v>
      </c>
      <c r="B32" s="747"/>
      <c r="C32" s="232">
        <f>PARÂMETRO!H3</f>
        <v>0</v>
      </c>
      <c r="D32" s="104">
        <f>$C$13*C32</f>
        <v>0</v>
      </c>
    </row>
    <row r="33" spans="1:11" ht="13.5" thickBot="1">
      <c r="A33" s="745" t="str">
        <f>'Base - Módulos'!A33:B33</f>
        <v>H - Despesa de Viagem</v>
      </c>
      <c r="B33" s="747"/>
      <c r="C33" s="233">
        <v>0</v>
      </c>
      <c r="D33" s="234">
        <f>C33*C13</f>
        <v>0</v>
      </c>
    </row>
    <row r="34" spans="1:11" ht="13.5" thickBot="1">
      <c r="A34" s="723" t="str">
        <f>'Base - Módulos'!A34:C34</f>
        <v xml:space="preserve">      Total</v>
      </c>
      <c r="B34" s="754"/>
      <c r="C34" s="724"/>
      <c r="D34" s="235">
        <f>SUM(D26:D33)</f>
        <v>462.59890000000007</v>
      </c>
    </row>
    <row r="35" spans="1:11">
      <c r="A35" s="725"/>
      <c r="B35" s="726"/>
      <c r="C35" s="726"/>
      <c r="D35" s="61"/>
    </row>
    <row r="36" spans="1:11">
      <c r="A36" s="727" t="s">
        <v>36</v>
      </c>
      <c r="B36" s="728"/>
      <c r="C36" s="728"/>
      <c r="D36" s="728"/>
      <c r="K36" s="244"/>
    </row>
    <row r="37" spans="1:11" ht="13.5" thickBot="1">
      <c r="A37" s="729"/>
      <c r="B37" s="730"/>
      <c r="C37" s="759"/>
      <c r="D37" s="61"/>
    </row>
    <row r="38" spans="1:11" ht="13.5" thickBot="1">
      <c r="A38" s="723" t="str">
        <f>'Base - Módulos'!A38:B38</f>
        <v>3 - Insumos Diversos</v>
      </c>
      <c r="B38" s="754"/>
      <c r="C38" s="111" t="s">
        <v>197</v>
      </c>
      <c r="D38" s="112" t="s">
        <v>20</v>
      </c>
    </row>
    <row r="39" spans="1:11">
      <c r="A39" s="752" t="str">
        <f>'Base - Módulos'!A39:B39</f>
        <v>A - Uniformes e EPIs</v>
      </c>
      <c r="B39" s="753"/>
      <c r="C39" s="236">
        <f>Uniformes!H10</f>
        <v>62.374249647944445</v>
      </c>
      <c r="D39" s="122">
        <f>C39*$C$13</f>
        <v>62.374249647944445</v>
      </c>
    </row>
    <row r="40" spans="1:11">
      <c r="A40" s="745" t="str">
        <f>'Base - Módulos'!A40:B40</f>
        <v>B - Materiais de Consumo</v>
      </c>
      <c r="B40" s="747"/>
      <c r="C40" s="237">
        <v>0</v>
      </c>
      <c r="D40" s="122">
        <f>C40*$C$13</f>
        <v>0</v>
      </c>
    </row>
    <row r="41" spans="1:11">
      <c r="A41" s="745" t="str">
        <f>'Base - Módulos'!A41:B41</f>
        <v>C - Máquinas e Equipamentos (depreciação)</v>
      </c>
      <c r="B41" s="747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5" t="str">
        <f>'Base - Módulos'!A42:B42</f>
        <v xml:space="preserve">D -Produtos de Limpeza </v>
      </c>
      <c r="B42" s="747"/>
      <c r="C42" s="200">
        <v>0</v>
      </c>
      <c r="D42" s="122">
        <f>C42*$C$13</f>
        <v>0</v>
      </c>
    </row>
    <row r="43" spans="1:11" ht="13.5" thickBot="1">
      <c r="A43" s="723" t="str">
        <f>'Base - Módulos'!A43:C43</f>
        <v xml:space="preserve">      Total</v>
      </c>
      <c r="B43" s="754"/>
      <c r="C43" s="724"/>
      <c r="D43" s="123">
        <f>SUM(D39:D42)</f>
        <v>120.90682638969048</v>
      </c>
    </row>
    <row r="44" spans="1:11">
      <c r="A44" s="725"/>
      <c r="B44" s="726"/>
      <c r="C44" s="726"/>
      <c r="D44" s="61"/>
    </row>
    <row r="45" spans="1:11">
      <c r="A45" s="727" t="s">
        <v>38</v>
      </c>
      <c r="B45" s="728"/>
      <c r="C45" s="728"/>
      <c r="D45" s="728"/>
    </row>
    <row r="46" spans="1:11" ht="13.5" thickBot="1">
      <c r="A46" s="729"/>
      <c r="B46" s="730"/>
      <c r="C46" s="759"/>
      <c r="D46" s="61"/>
    </row>
    <row r="47" spans="1:11" ht="13.5" thickBot="1">
      <c r="A47" s="723" t="str">
        <f>'Base - Módulos'!A47:B47</f>
        <v>4.1 - Encargos Previdenciários e FGTS</v>
      </c>
      <c r="B47" s="724"/>
      <c r="C47" s="124" t="s">
        <v>197</v>
      </c>
      <c r="D47" s="112" t="s">
        <v>20</v>
      </c>
    </row>
    <row r="48" spans="1:11">
      <c r="A48" s="752" t="str">
        <f>'Base - Módulos'!A48:B48</f>
        <v>A - INSS</v>
      </c>
      <c r="B48" s="755"/>
      <c r="C48" s="125">
        <f>'Base - Módulos'!C48</f>
        <v>0.2</v>
      </c>
      <c r="D48" s="126">
        <f>$D$21*C48</f>
        <v>455.57652636363639</v>
      </c>
    </row>
    <row r="49" spans="1:10">
      <c r="A49" s="745" t="str">
        <f>'Base - Módulos'!A49:B49</f>
        <v>B - SESI ou SESC</v>
      </c>
      <c r="B49" s="747"/>
      <c r="C49" s="127">
        <f>'Base - Módulos'!C49</f>
        <v>1.4999999999999999E-2</v>
      </c>
      <c r="D49" s="128">
        <f t="shared" ref="D49:D55" si="0">$D$21*C49</f>
        <v>34.168239477272728</v>
      </c>
    </row>
    <row r="50" spans="1:10">
      <c r="A50" s="745" t="str">
        <f>'Base - Módulos'!A50:B50</f>
        <v>C - SENAI ou SENAC</v>
      </c>
      <c r="B50" s="747"/>
      <c r="C50" s="127">
        <f>'Base - Módulos'!C50</f>
        <v>0.01</v>
      </c>
      <c r="D50" s="128">
        <f t="shared" si="0"/>
        <v>22.778826318181817</v>
      </c>
    </row>
    <row r="51" spans="1:10">
      <c r="A51" s="745" t="str">
        <f>'Base - Módulos'!A51:B51</f>
        <v>D - INCRA</v>
      </c>
      <c r="B51" s="747"/>
      <c r="C51" s="127">
        <f>'Base - Módulos'!C51</f>
        <v>2E-3</v>
      </c>
      <c r="D51" s="128">
        <f t="shared" si="0"/>
        <v>4.5557652636363635</v>
      </c>
    </row>
    <row r="52" spans="1:10">
      <c r="A52" s="745" t="str">
        <f>'Base - Módulos'!A52:B52</f>
        <v>E - Salário Educação</v>
      </c>
      <c r="B52" s="747"/>
      <c r="C52" s="127">
        <f>'Base - Módulos'!C52</f>
        <v>2.5000000000000001E-2</v>
      </c>
      <c r="D52" s="128">
        <f t="shared" si="0"/>
        <v>56.947065795454549</v>
      </c>
    </row>
    <row r="53" spans="1:10">
      <c r="A53" s="745" t="str">
        <f>'Base - Módulos'!A53:B53</f>
        <v>F - FGTS</v>
      </c>
      <c r="B53" s="747"/>
      <c r="C53" s="129">
        <f>'Base - Módulos'!C53</f>
        <v>0.08</v>
      </c>
      <c r="D53" s="49">
        <f t="shared" si="0"/>
        <v>182.23061054545454</v>
      </c>
    </row>
    <row r="54" spans="1:10">
      <c r="A54" s="745" t="str">
        <f>'Base - Módulos'!A54:B54</f>
        <v>G - RAT</v>
      </c>
      <c r="B54" s="747"/>
      <c r="C54" s="129">
        <f>'Base - Módulos'!C54</f>
        <v>0.03</v>
      </c>
      <c r="D54" s="49">
        <f t="shared" si="0"/>
        <v>68.336478954545456</v>
      </c>
    </row>
    <row r="55" spans="1:10" ht="13.5" thickBot="1">
      <c r="A55" s="745" t="str">
        <f>'Base - Módulos'!A55:B55</f>
        <v>H - SEBRAE</v>
      </c>
      <c r="B55" s="747"/>
      <c r="C55" s="129">
        <f>'Base - Módulos'!C55</f>
        <v>6.0000000000000001E-3</v>
      </c>
      <c r="D55" s="49">
        <f t="shared" si="0"/>
        <v>13.66729579090909</v>
      </c>
    </row>
    <row r="56" spans="1:10" ht="13.5" thickBot="1">
      <c r="A56" s="723" t="str">
        <f>'Base - Módulos'!A56:B56</f>
        <v xml:space="preserve">      Total</v>
      </c>
      <c r="B56" s="724"/>
      <c r="C56" s="131">
        <f>SUM(C48:C55)</f>
        <v>0.3680000000000001</v>
      </c>
      <c r="D56" s="132">
        <f>SUM(D48:D55)</f>
        <v>838.26080850909091</v>
      </c>
    </row>
    <row r="57" spans="1:10" ht="13.5" thickBot="1">
      <c r="A57" s="750"/>
      <c r="B57" s="751"/>
      <c r="C57" s="726"/>
      <c r="D57" s="61"/>
    </row>
    <row r="58" spans="1:10" ht="13.5" thickBot="1">
      <c r="A58" s="723" t="str">
        <f>'Base - Módulos'!A58:B58</f>
        <v>4.2 - 13º Salário</v>
      </c>
      <c r="B58" s="724"/>
      <c r="C58" s="124" t="s">
        <v>197</v>
      </c>
      <c r="D58" s="112" t="s">
        <v>20</v>
      </c>
      <c r="J58" s="244"/>
    </row>
    <row r="59" spans="1:10">
      <c r="A59" s="752" t="str">
        <f>'Base - Módulos'!A59:B59</f>
        <v>A - 13º Salário</v>
      </c>
      <c r="B59" s="755"/>
      <c r="C59" s="133">
        <f>'Base - Módulos'!C59</f>
        <v>8.3333333333333329E-2</v>
      </c>
      <c r="D59" s="134">
        <f>C59*D21</f>
        <v>189.82355265151514</v>
      </c>
      <c r="F59" s="135"/>
    </row>
    <row r="60" spans="1:10">
      <c r="A60" s="748" t="str">
        <f>'Base - Módulos'!A60:B60</f>
        <v xml:space="preserve">      Sub-total</v>
      </c>
      <c r="B60" s="749"/>
      <c r="C60" s="136">
        <f>SUM(C59:C59)</f>
        <v>8.3333333333333329E-2</v>
      </c>
      <c r="D60" s="137">
        <f>SUM(D59:D59)</f>
        <v>189.82355265151514</v>
      </c>
    </row>
    <row r="61" spans="1:10" ht="13.5" thickBot="1">
      <c r="A61" s="743" t="str">
        <f>'Base - Módulos'!A61:B61</f>
        <v>B - Incidência Submódulo 4.1 sobre 13º</v>
      </c>
      <c r="B61" s="756"/>
      <c r="C61" s="106">
        <f>'Base - Módulos'!C61</f>
        <v>3.0666666666666675E-2</v>
      </c>
      <c r="D61" s="139">
        <f>D21*C61</f>
        <v>69.855067375757599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259.67862002727276</v>
      </c>
    </row>
    <row r="63" spans="1:10" ht="13.5" thickBot="1">
      <c r="A63" s="750"/>
      <c r="B63" s="751"/>
      <c r="C63" s="759"/>
      <c r="D63" s="61"/>
      <c r="F63" s="143"/>
      <c r="G63" s="144"/>
    </row>
    <row r="64" spans="1:10" ht="13.5" thickBot="1">
      <c r="A64" s="723" t="str">
        <f>'Base - Módulos'!A64:B64</f>
        <v>4.3 - Afastamento Maternidade</v>
      </c>
      <c r="B64" s="754"/>
      <c r="C64" s="111" t="s">
        <v>197</v>
      </c>
      <c r="D64" s="112" t="s">
        <v>20</v>
      </c>
    </row>
    <row r="65" spans="1:8">
      <c r="A65" s="752" t="str">
        <f>'Base - Módulos'!A65:B65</f>
        <v>A - Férias, Adicional de Férias e 13º do substituto de Afast. Maternidade</v>
      </c>
      <c r="B65" s="755"/>
      <c r="C65" s="145">
        <f>'Base - Módulos'!C65</f>
        <v>1.2962962962962963E-3</v>
      </c>
      <c r="D65" s="146">
        <f>D21*C65</f>
        <v>2.9528108190235689</v>
      </c>
    </row>
    <row r="66" spans="1:8" ht="13.5" thickBot="1">
      <c r="A66" s="745" t="str">
        <f>'Base - Módulos'!A66:B66</f>
        <v>B - Incidência Submódulo 4.1 sobre Férias, Adicional de Férias e 13º do substituto de Afast. Mat.</v>
      </c>
      <c r="B66" s="747"/>
      <c r="C66" s="103">
        <f>'Base - Módulos'!C66</f>
        <v>4.7703703703703715E-4</v>
      </c>
      <c r="D66" s="104">
        <f>D21*C66</f>
        <v>1.0866343814006736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4.0394452004242423</v>
      </c>
    </row>
    <row r="68" spans="1:8" ht="13.5" thickBot="1">
      <c r="A68" s="757"/>
      <c r="B68" s="758"/>
      <c r="C68" s="758"/>
      <c r="D68" s="61"/>
    </row>
    <row r="69" spans="1:8" ht="13.5" thickBot="1">
      <c r="A69" s="723" t="str">
        <f>'Base - Módulos'!A69:B69</f>
        <v>4.4 - Provisão para Rescisão</v>
      </c>
      <c r="B69" s="754"/>
      <c r="C69" s="111" t="s">
        <v>197</v>
      </c>
      <c r="D69" s="112" t="s">
        <v>20</v>
      </c>
    </row>
    <row r="70" spans="1:8">
      <c r="A70" s="752" t="str">
        <f>'Base - Módulos'!A70:B70</f>
        <v>A - Aviso Prévio Indenizado e Reflexo do Aviso Prévio Indenizado</v>
      </c>
      <c r="B70" s="755"/>
      <c r="C70" s="147">
        <f>'Base - Módulos'!C70</f>
        <v>5.0183256172839511E-3</v>
      </c>
      <c r="D70" s="126">
        <f t="shared" ref="D70:D76" si="1">C70*$D$21</f>
        <v>11.431156764419368</v>
      </c>
      <c r="H70" s="143"/>
    </row>
    <row r="71" spans="1:8">
      <c r="A71" s="745" t="str">
        <f>'Base - Módulos'!A71:B71</f>
        <v>B -Incidência do FGTS sobre Aviso Prévio Indenizado e Reflexo do Aviso Prévio Indenizado</v>
      </c>
      <c r="B71" s="747"/>
      <c r="C71" s="148">
        <f>'Base - Módulos'!C71</f>
        <v>4.0146604938271608E-4</v>
      </c>
      <c r="D71" s="126">
        <f t="shared" si="1"/>
        <v>0.9144925411535495</v>
      </c>
    </row>
    <row r="72" spans="1:8">
      <c r="A72" s="745" t="str">
        <f>'Base - Módulos'!A72:B72</f>
        <v>C - Multa do FGTS e Contribuição Social do Aviso Prévio Indenizado</v>
      </c>
      <c r="B72" s="747"/>
      <c r="C72" s="148">
        <f>'Base - Módulos'!C72</f>
        <v>2.0073302469135804E-4</v>
      </c>
      <c r="D72" s="126">
        <f t="shared" si="1"/>
        <v>0.45724627057677475</v>
      </c>
    </row>
    <row r="73" spans="1:8">
      <c r="A73" s="745" t="str">
        <f>'Base - Módulos'!A73:B73</f>
        <v>D - Aviso Prévio Trabalhado-APT</v>
      </c>
      <c r="B73" s="747"/>
      <c r="C73" s="148">
        <f>'Base - Módulos'!C73</f>
        <v>3.5000000000000005E-3</v>
      </c>
      <c r="D73" s="126">
        <f t="shared" si="1"/>
        <v>7.9725892113636379</v>
      </c>
    </row>
    <row r="74" spans="1:8">
      <c r="A74" s="745" t="str">
        <f>'Base - Módulos'!A74:B74</f>
        <v>E - Incidência Submódulo 4.1 sobre APT</v>
      </c>
      <c r="B74" s="747"/>
      <c r="C74" s="148">
        <f>'Base - Módulos'!C74</f>
        <v>1.2880000000000005E-3</v>
      </c>
      <c r="D74" s="126">
        <f t="shared" si="1"/>
        <v>2.9339128297818196</v>
      </c>
    </row>
    <row r="75" spans="1:8">
      <c r="A75" s="745" t="str">
        <f>'Base - Módulos'!A75:B75</f>
        <v>F - Multa do FGTS e Contribuição Social do Aviso Prévio Trabalhado</v>
      </c>
      <c r="B75" s="747"/>
      <c r="C75" s="148">
        <f>'Base - Módulos'!C75</f>
        <v>4.2999999999999997E-2</v>
      </c>
      <c r="D75" s="126">
        <f t="shared" si="1"/>
        <v>97.948953168181816</v>
      </c>
    </row>
    <row r="76" spans="1:8" ht="13.5" thickBot="1">
      <c r="A76" s="745" t="str">
        <f>'Base - Módulos'!A76:B76</f>
        <v>G - Indenização Adicional (Art. 9º da Lei nº 7.238/84)</v>
      </c>
      <c r="B76" s="747"/>
      <c r="C76" s="148">
        <f>'Base - Módulos'!C76</f>
        <v>1.6666666666666668E-3</v>
      </c>
      <c r="D76" s="149">
        <f t="shared" si="1"/>
        <v>3.7964710530303032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125.45482183850727</v>
      </c>
    </row>
    <row r="78" spans="1:8" ht="13.5" thickBot="1">
      <c r="A78" s="750"/>
      <c r="B78" s="751"/>
      <c r="C78" s="751"/>
      <c r="D78" s="61"/>
    </row>
    <row r="79" spans="1:8" ht="13.5" thickBot="1">
      <c r="A79" s="723" t="str">
        <f>'Base - Módulos'!A79:B79</f>
        <v>4.5 - Composição do Custo de Reposição do Profissional Ausente</v>
      </c>
      <c r="B79" s="724"/>
      <c r="C79" s="150" t="s">
        <v>197</v>
      </c>
      <c r="D79" s="112" t="s">
        <v>20</v>
      </c>
      <c r="F79" s="241"/>
      <c r="G79" s="64"/>
    </row>
    <row r="80" spans="1:8">
      <c r="A80" s="752" t="str">
        <f>'Base - Módulos'!A80:B80</f>
        <v>A - Férias e Adicional de Férias</v>
      </c>
      <c r="B80" s="755"/>
      <c r="C80" s="152">
        <f>'Base - Módulos'!C80</f>
        <v>0.1111111111111111</v>
      </c>
      <c r="D80" s="134">
        <f>C80*$D$21</f>
        <v>253.09807020202018</v>
      </c>
    </row>
    <row r="81" spans="1:6">
      <c r="A81" s="745" t="str">
        <f>'Base - Módulos'!A81:B81</f>
        <v>B - Ausência por Doença</v>
      </c>
      <c r="B81" s="746"/>
      <c r="C81" s="153">
        <f>'Base - Módulos'!C81</f>
        <v>1.3888888888888888E-2</v>
      </c>
      <c r="D81" s="126">
        <f>C81*$D$21</f>
        <v>31.637258775252523</v>
      </c>
    </row>
    <row r="82" spans="1:6">
      <c r="A82" s="745" t="str">
        <f>'Base - Módulos'!A82:B82</f>
        <v>C - Licença-Paternidade e Ausências Legais</v>
      </c>
      <c r="B82" s="746"/>
      <c r="C82" s="153">
        <f>'Base - Módulos'!C82</f>
        <v>8.4305555555555557E-3</v>
      </c>
      <c r="D82" s="126">
        <f>C82*$D$21</f>
        <v>19.203816076578285</v>
      </c>
    </row>
    <row r="83" spans="1:6">
      <c r="A83" s="745" t="str">
        <f>'Base - Módulos'!A83:B83</f>
        <v>D - Ausência por Acidente de Trabalho</v>
      </c>
      <c r="B83" s="746"/>
      <c r="C83" s="153">
        <f>'Base - Módulos'!C83</f>
        <v>3.3333333333333335E-3</v>
      </c>
      <c r="D83" s="126">
        <f>C83*$D$21</f>
        <v>7.5929421060606064</v>
      </c>
    </row>
    <row r="84" spans="1:6">
      <c r="A84" s="745" t="str">
        <f>'Base - Módulos'!A84:B84</f>
        <v>E - Outros</v>
      </c>
      <c r="B84" s="746"/>
      <c r="C84" s="153">
        <f>'Base - Módulos'!C84</f>
        <v>0</v>
      </c>
      <c r="D84" s="49">
        <f>C84*$D$21</f>
        <v>0</v>
      </c>
    </row>
    <row r="85" spans="1:6">
      <c r="A85" s="748" t="str">
        <f>'Base - Módulos'!A85:B85</f>
        <v xml:space="preserve">      Sub-Total</v>
      </c>
      <c r="B85" s="898"/>
      <c r="C85" s="154">
        <f>SUM(C80:C84)</f>
        <v>0.13676388888888888</v>
      </c>
      <c r="D85" s="207">
        <f>SUM(D80:D84)</f>
        <v>311.53208715991161</v>
      </c>
    </row>
    <row r="86" spans="1:6" ht="13.5" thickBot="1">
      <c r="A86" s="745" t="str">
        <f>'Base - Módulos'!A86:B86</f>
        <v>F - Incidência Submódulo 4.1 sobre Custo de Reposição</v>
      </c>
      <c r="B86" s="746"/>
      <c r="C86" s="156">
        <f>'Base - Módulos'!C86</f>
        <v>5.0329111111111123E-2</v>
      </c>
      <c r="D86" s="157">
        <f>C86*D21</f>
        <v>114.6438080748475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426.17589523475908</v>
      </c>
    </row>
    <row r="88" spans="1:6" ht="13.5" thickBot="1">
      <c r="A88" s="750"/>
      <c r="B88" s="751"/>
      <c r="C88" s="751"/>
      <c r="D88" s="61"/>
    </row>
    <row r="89" spans="1:6" ht="13.5" thickBot="1">
      <c r="A89" s="723" t="str">
        <f>'Base - Módulos'!A89:B89</f>
        <v xml:space="preserve">Resumo do Módulo 4 </v>
      </c>
      <c r="B89" s="724"/>
      <c r="C89" s="124" t="s">
        <v>197</v>
      </c>
      <c r="D89" s="112" t="s">
        <v>20</v>
      </c>
    </row>
    <row r="90" spans="1:6">
      <c r="A90" s="752" t="str">
        <f>'Base - Módulos'!A90:B90</f>
        <v>4.1 - Encargos Previdênciários e FGTS</v>
      </c>
      <c r="B90" s="753"/>
      <c r="C90" s="158">
        <f>C56</f>
        <v>0.3680000000000001</v>
      </c>
      <c r="D90" s="134">
        <f>D56</f>
        <v>838.26080850909091</v>
      </c>
    </row>
    <row r="91" spans="1:6">
      <c r="A91" s="745" t="str">
        <f>'Base - Módulos'!A91:B91</f>
        <v>4.2 - 13º Salário</v>
      </c>
      <c r="B91" s="746"/>
      <c r="C91" s="159">
        <f>C60+C61</f>
        <v>0.114</v>
      </c>
      <c r="D91" s="128">
        <f>D62</f>
        <v>259.67862002727276</v>
      </c>
    </row>
    <row r="92" spans="1:6">
      <c r="A92" s="745" t="str">
        <f>'Base - Módulos'!A92:B92</f>
        <v>4.3 - Afastamento Maternidade</v>
      </c>
      <c r="B92" s="746"/>
      <c r="C92" s="127">
        <f>C65+C66</f>
        <v>1.7733333333333334E-3</v>
      </c>
      <c r="D92" s="128">
        <f>D67</f>
        <v>4.0394452004242423</v>
      </c>
    </row>
    <row r="93" spans="1:6">
      <c r="A93" s="745" t="str">
        <f>'Base - Módulos'!A93:B93</f>
        <v>4.4 - Provisão para Rescisão</v>
      </c>
      <c r="B93" s="746"/>
      <c r="C93" s="127">
        <f>SUM(C70:C76)</f>
        <v>5.5075191358024689E-2</v>
      </c>
      <c r="D93" s="128">
        <f>D77</f>
        <v>125.45482183850727</v>
      </c>
    </row>
    <row r="94" spans="1:6" ht="13.5" thickBot="1">
      <c r="A94" s="745" t="str">
        <f>'Base - Módulos'!A94:B94</f>
        <v xml:space="preserve">4.5 - Composição do Custo de Reposição do Profissional Ausente </v>
      </c>
      <c r="B94" s="746"/>
      <c r="C94" s="160">
        <f>SUM(C85:C86)</f>
        <v>0.18709300000000001</v>
      </c>
      <c r="D94" s="157">
        <f>D87</f>
        <v>426.17589523475908</v>
      </c>
    </row>
    <row r="95" spans="1:6" ht="13.5" thickBot="1">
      <c r="A95" s="723" t="str">
        <f>'Base - Módulos'!A95:B95</f>
        <v xml:space="preserve">      Total</v>
      </c>
      <c r="B95" s="724"/>
      <c r="C95" s="161">
        <f>SUM(C90:C94)</f>
        <v>0.72594152469135809</v>
      </c>
      <c r="D95" s="123">
        <f>SUM(D90:D94)</f>
        <v>1653.6095908100544</v>
      </c>
      <c r="F95" s="100"/>
    </row>
    <row r="96" spans="1:6">
      <c r="A96" s="725"/>
      <c r="B96" s="726"/>
      <c r="C96" s="726"/>
      <c r="D96" s="162"/>
    </row>
    <row r="97" spans="1:7">
      <c r="A97" s="727" t="s">
        <v>62</v>
      </c>
      <c r="B97" s="728"/>
      <c r="C97" s="728"/>
      <c r="D97" s="728"/>
    </row>
    <row r="98" spans="1:7" ht="13.5" thickBot="1">
      <c r="A98" s="729"/>
      <c r="B98" s="730"/>
      <c r="C98" s="730"/>
      <c r="D98" s="61"/>
      <c r="G98" s="241"/>
    </row>
    <row r="99" spans="1:7" ht="13.5" thickBot="1">
      <c r="A99" s="163" t="str">
        <f>'Base - Módulos'!A99</f>
        <v>5 - Custos Indiretos, Tributos e Lucro</v>
      </c>
      <c r="B99" s="731" t="s">
        <v>197</v>
      </c>
      <c r="C99" s="732"/>
      <c r="D99" s="164" t="s">
        <v>20</v>
      </c>
    </row>
    <row r="100" spans="1:7">
      <c r="A100" s="165" t="str">
        <f>'Base - Módulos'!A100</f>
        <v>A - Custos Indiretos</v>
      </c>
      <c r="B100" s="329">
        <f>'Base - Módulos'!B100:C100</f>
        <v>113.7</v>
      </c>
      <c r="C100" s="209"/>
      <c r="D100" s="134">
        <f>B100*C13</f>
        <v>113.7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3.2310177705977394</v>
      </c>
      <c r="D102" s="211">
        <f>((D21+D34+D43+D95+D100+D108)*$C$102)%</f>
        <v>153.9611615191576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0.70005385029617695</v>
      </c>
      <c r="D103" s="211">
        <f>((D21+D34+D43+D95+D100+D108)*$C$103)%</f>
        <v>33.35825166248415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VIGILANCIA'!B10</f>
        <v>3.5000000000000004</v>
      </c>
      <c r="C105" s="212">
        <f>((100/((100-$B$107)%)-100)*B105)/$B$107</f>
        <v>3.7695207323640298</v>
      </c>
      <c r="D105" s="211">
        <f>((D21+D34+D43+D95+D100+D108)*$C$105)%</f>
        <v>179.6213551056839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7.15</v>
      </c>
      <c r="C107" s="214">
        <f>SUM(C102:C106)</f>
        <v>7.7005923532579459</v>
      </c>
      <c r="D107" s="215">
        <f>((D21+D34+D43+D95+D100+D108)*$C$107)%</f>
        <v>366.94076828732562</v>
      </c>
      <c r="F107" s="100"/>
    </row>
    <row r="108" spans="1:7" ht="13.5" thickBot="1">
      <c r="A108" s="48" t="str">
        <f>'Base - Módulos'!A108</f>
        <v>C - Lucro</v>
      </c>
      <c r="B108" s="330">
        <f>'Base - Módulos'!B108:C108</f>
        <v>136.4</v>
      </c>
      <c r="C108" s="239"/>
      <c r="D108" s="128">
        <f>B108*C13</f>
        <v>136.4</v>
      </c>
    </row>
    <row r="109" spans="1:7" ht="13.5" thickBot="1">
      <c r="A109" s="720" t="str">
        <f>'Base - Módulos'!A109:C109</f>
        <v xml:space="preserve">      Total</v>
      </c>
      <c r="B109" s="721"/>
      <c r="C109" s="900"/>
      <c r="D109" s="142">
        <f>D100+D107+D108</f>
        <v>617.04076828732559</v>
      </c>
    </row>
    <row r="110" spans="1:7" ht="13.5" thickBot="1">
      <c r="A110" s="719"/>
      <c r="B110" s="719"/>
      <c r="C110" s="719"/>
      <c r="D110" s="162"/>
    </row>
    <row r="111" spans="1:7" ht="13.5" thickBot="1">
      <c r="A111" s="720" t="s">
        <v>73</v>
      </c>
      <c r="B111" s="721"/>
      <c r="C111" s="900"/>
      <c r="D111" s="142">
        <f>D21+D34+D43+D95+D109</f>
        <v>5132.0387173052522</v>
      </c>
    </row>
    <row r="113" spans="1:4">
      <c r="B113" s="347"/>
      <c r="D113" s="177"/>
    </row>
    <row r="114" spans="1:4" ht="13.5" thickBot="1">
      <c r="D114" s="178"/>
    </row>
    <row r="115" spans="1:4" ht="13.5" thickBot="1">
      <c r="A115" s="720" t="s">
        <v>294</v>
      </c>
      <c r="B115" s="721"/>
      <c r="C115" s="900"/>
      <c r="D115" s="142">
        <f>D111*12</f>
        <v>61584.464607663031</v>
      </c>
    </row>
  </sheetData>
  <sheetProtection algorithmName="SHA-512" hashValue="Js2NgoaaD8csf+Zugmt2vbHP/MGksbIjlXLDUi9DbiBa72MHT0AHOlhO3046cXmX3C3MSpANTkGmSBo60u/kHw==" saltValue="cDhHKIOg4pGLi4Kuxok8FA==" spinCount="100000" sheet="1" objects="1" scenarios="1"/>
  <mergeCells count="97">
    <mergeCell ref="A8:C8"/>
    <mergeCell ref="A1:D1"/>
    <mergeCell ref="A2:D2"/>
    <mergeCell ref="A5:C5"/>
    <mergeCell ref="A6:C6"/>
    <mergeCell ref="A7:C7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68:C68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81:B81"/>
    <mergeCell ref="A69:B69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94:B94"/>
    <mergeCell ref="A82:B82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115:C115"/>
    <mergeCell ref="A110:C110"/>
    <mergeCell ref="A111:C111"/>
    <mergeCell ref="A95:B95"/>
    <mergeCell ref="A96:C96"/>
    <mergeCell ref="A97:D97"/>
    <mergeCell ref="A98:C98"/>
    <mergeCell ref="B99:C99"/>
    <mergeCell ref="A109:C109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16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6.42578125" style="179" customWidth="1"/>
    <col min="5" max="6" width="9.140625" style="53"/>
    <col min="7" max="7" width="10.42578125" style="53" bestFit="1" customWidth="1"/>
    <col min="8" max="16384" width="9.140625" style="53"/>
  </cols>
  <sheetData>
    <row r="1" spans="1:5">
      <c r="A1" s="770" t="str">
        <f>'Base - Módulos'!A1:C1</f>
        <v>Apenso V - Planilha de Composição de Custos</v>
      </c>
      <c r="B1" s="771"/>
      <c r="C1" s="771"/>
      <c r="D1" s="771"/>
    </row>
    <row r="2" spans="1:5">
      <c r="A2" s="772" t="s">
        <v>300</v>
      </c>
      <c r="B2" s="773"/>
      <c r="C2" s="773"/>
      <c r="D2" s="773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4" t="str">
        <f>'Base - Módulos'!A5:C5</f>
        <v>Tipo de Serviço</v>
      </c>
      <c r="B5" s="775"/>
      <c r="C5" s="864"/>
      <c r="D5" s="57" t="s">
        <v>267</v>
      </c>
    </row>
    <row r="6" spans="1:5">
      <c r="A6" s="745" t="str">
        <f>'Base - Módulos'!A6:C6</f>
        <v>Salário Normativo da Categoria Profissional</v>
      </c>
      <c r="B6" s="747"/>
      <c r="C6" s="919"/>
      <c r="D6" s="227">
        <f>CCT!I18</f>
        <v>1602.86</v>
      </c>
    </row>
    <row r="7" spans="1:5" ht="25.5">
      <c r="A7" s="745" t="str">
        <f>'Base - Módulos'!A7:C7</f>
        <v>Categoria Profissional - Jornada</v>
      </c>
      <c r="B7" s="747"/>
      <c r="C7" s="919"/>
      <c r="D7" s="59" t="s">
        <v>293</v>
      </c>
    </row>
    <row r="8" spans="1:5" ht="13.5" thickBot="1">
      <c r="A8" s="745" t="str">
        <f>'Base - Módulos'!A8:C8</f>
        <v>Data Base da Categoria</v>
      </c>
      <c r="B8" s="747"/>
      <c r="C8" s="919"/>
      <c r="D8" s="60">
        <v>42370</v>
      </c>
    </row>
    <row r="9" spans="1:5" ht="15.75" customHeight="1">
      <c r="A9" s="725"/>
      <c r="B9" s="726"/>
      <c r="C9" s="726"/>
      <c r="D9" s="61"/>
    </row>
    <row r="10" spans="1:5" ht="15.75" customHeight="1">
      <c r="A10" s="727" t="s">
        <v>18</v>
      </c>
      <c r="B10" s="728"/>
      <c r="C10" s="728"/>
      <c r="D10" s="728"/>
    </row>
    <row r="11" spans="1:5" ht="15.75" customHeight="1" thickBot="1">
      <c r="A11" s="729"/>
      <c r="B11" s="730"/>
      <c r="C11" s="730"/>
      <c r="D11" s="61"/>
    </row>
    <row r="12" spans="1:5" ht="13.5" thickBot="1">
      <c r="A12" s="723" t="str">
        <f>'Base - Módulos'!A12:B12</f>
        <v>1 - Composição da Remuneração</v>
      </c>
      <c r="B12" s="724"/>
      <c r="C12" s="228" t="s">
        <v>197</v>
      </c>
      <c r="D12" s="112" t="s">
        <v>20</v>
      </c>
    </row>
    <row r="13" spans="1:5">
      <c r="A13" s="752" t="str">
        <f>'Base - Módulos'!A13:B13</f>
        <v>A - Salário Base</v>
      </c>
      <c r="B13" s="753"/>
      <c r="C13" s="229">
        <v>1</v>
      </c>
      <c r="D13" s="146">
        <f>D6*C13</f>
        <v>1602.86</v>
      </c>
    </row>
    <row r="14" spans="1:5">
      <c r="A14" s="777" t="str">
        <f>'Base - Módulos'!A14:B14</f>
        <v>B - Adicional de Periculosidade</v>
      </c>
      <c r="B14" s="778"/>
      <c r="C14" s="105">
        <f>'Base - Módulos'!C14</f>
        <v>0.3</v>
      </c>
      <c r="D14" s="69">
        <f>D13*C14</f>
        <v>480.85799999999995</v>
      </c>
    </row>
    <row r="15" spans="1:5">
      <c r="A15" s="777" t="str">
        <f>'Base - Módulos'!A15:B15</f>
        <v>C - Adicional de Insalubridade</v>
      </c>
      <c r="B15" s="778"/>
      <c r="C15" s="115">
        <f>'Base - Módulos'!C15</f>
        <v>0</v>
      </c>
      <c r="D15" s="69">
        <v>0</v>
      </c>
    </row>
    <row r="16" spans="1:5">
      <c r="A16" s="777" t="str">
        <f>'Base - Módulos'!A16:B16</f>
        <v>D - Adicional Noturno</v>
      </c>
      <c r="B16" s="778"/>
      <c r="C16" s="103">
        <f>1/220*40%*7*15.5</f>
        <v>0.19727272727272727</v>
      </c>
      <c r="D16" s="69">
        <f>(D13+D14)*C16</f>
        <v>411.06073272727269</v>
      </c>
    </row>
    <row r="17" spans="1:10">
      <c r="A17" s="777" t="str">
        <f>'Base - Módulos'!A17:B17</f>
        <v>E - Hora Noturna Adicional</v>
      </c>
      <c r="B17" s="778"/>
      <c r="C17" s="105">
        <v>0</v>
      </c>
      <c r="D17" s="69">
        <v>0</v>
      </c>
    </row>
    <row r="18" spans="1:10">
      <c r="A18" s="777" t="str">
        <f>'Base - Módulos'!A18:B18</f>
        <v>F - Adicional de Hora Extra</v>
      </c>
      <c r="B18" s="778"/>
      <c r="C18" s="105">
        <v>0</v>
      </c>
      <c r="D18" s="69">
        <v>0</v>
      </c>
    </row>
    <row r="19" spans="1:10">
      <c r="A19" s="777" t="str">
        <f>'Base - Módulos'!A19:B19</f>
        <v>G - Intervalo Intrajornada</v>
      </c>
      <c r="B19" s="778"/>
      <c r="C19" s="103">
        <f>1/220*15.5</f>
        <v>7.045454545454545E-2</v>
      </c>
      <c r="D19" s="69">
        <f>(D13+D14+D16)*C19</f>
        <v>175.76850162396693</v>
      </c>
      <c r="G19" s="327"/>
    </row>
    <row r="20" spans="1:10" ht="13.5" thickBot="1">
      <c r="A20" s="777" t="str">
        <f>'Base - Módulos'!A20:B20</f>
        <v>H - Feriado Nacional - Súmula 444/2012 - TST  e Dia do Vigilante</v>
      </c>
      <c r="B20" s="778"/>
      <c r="C20" s="106">
        <f>1/220*12*5/12</f>
        <v>2.2727272727272724E-2</v>
      </c>
      <c r="D20" s="325">
        <f>(D13+D14)*C20</f>
        <v>47.357227272727265</v>
      </c>
      <c r="E20" s="107"/>
    </row>
    <row r="21" spans="1:10" ht="13.5" thickBot="1">
      <c r="A21" s="723" t="str">
        <f>'Base - Módulos'!A21:C21</f>
        <v xml:space="preserve">      Total da Remuneração</v>
      </c>
      <c r="B21" s="754"/>
      <c r="C21" s="724"/>
      <c r="D21" s="97">
        <f>SUM(D13:D20)</f>
        <v>2717.9044616239671</v>
      </c>
    </row>
    <row r="22" spans="1:10">
      <c r="A22" s="725"/>
      <c r="B22" s="726"/>
      <c r="C22" s="726"/>
      <c r="D22" s="61"/>
    </row>
    <row r="23" spans="1:10">
      <c r="A23" s="727" t="s">
        <v>28</v>
      </c>
      <c r="B23" s="728"/>
      <c r="C23" s="728"/>
      <c r="D23" s="728"/>
    </row>
    <row r="24" spans="1:10" ht="13.5" thickBot="1">
      <c r="A24" s="729"/>
      <c r="B24" s="730"/>
      <c r="C24" s="730"/>
      <c r="D24" s="61"/>
    </row>
    <row r="25" spans="1:10" ht="13.5" thickBot="1">
      <c r="A25" s="723" t="str">
        <f>'Base - Módulos'!A25:B25</f>
        <v xml:space="preserve">2 - Benefícios Mensais e Diários </v>
      </c>
      <c r="B25" s="754"/>
      <c r="C25" s="111" t="s">
        <v>197</v>
      </c>
      <c r="D25" s="112" t="s">
        <v>20</v>
      </c>
      <c r="F25" s="64"/>
      <c r="J25" s="64"/>
    </row>
    <row r="26" spans="1:10">
      <c r="A26" s="752" t="str">
        <f>'Base - Módulos'!A26:B26</f>
        <v>A - Auxílio Alimentação (Cesta Básica)</v>
      </c>
      <c r="B26" s="753"/>
      <c r="C26" s="113">
        <f>PARÂMETRO!C3</f>
        <v>112.9</v>
      </c>
      <c r="D26" s="104">
        <f>$C$13*C26</f>
        <v>112.9</v>
      </c>
      <c r="H26" s="64"/>
    </row>
    <row r="27" spans="1:10">
      <c r="A27" s="745" t="str">
        <f>'Base - Módulos'!A27:B27</f>
        <v>B - Auxílio Alimentação (Tíquete Refeição)</v>
      </c>
      <c r="B27" s="747"/>
      <c r="C27" s="230">
        <f>PARÂMETRO!D3</f>
        <v>15.99</v>
      </c>
      <c r="D27" s="231">
        <f>(C27*15.5-C27*15.5*10%)*C13</f>
        <v>223.06049999999999</v>
      </c>
    </row>
    <row r="28" spans="1:10">
      <c r="A28" s="745" t="str">
        <f>'Base - Módulos'!A28:B28</f>
        <v>C - Auxílio Transporte -Vr. Total do VT deduzido da parcela descontada do empregado</v>
      </c>
      <c r="B28" s="747"/>
      <c r="C28" s="115">
        <f>PARÂMETRO!E17</f>
        <v>3.7</v>
      </c>
      <c r="D28" s="116">
        <f>(2*$C$28*15.5*C13)-(IF(D13*6%&lt;=(2*$C$28*15.5*C13),D13*6%,(2*$C$28*15.5*C13)))</f>
        <v>18.528400000000019</v>
      </c>
    </row>
    <row r="29" spans="1:10">
      <c r="A29" s="745" t="str">
        <f>'Base - Módulos'!A29:B29</f>
        <v>D - Auxílio Saúde</v>
      </c>
      <c r="B29" s="746"/>
      <c r="C29" s="117">
        <f>PARÂMETRO!E3</f>
        <v>91.08</v>
      </c>
      <c r="D29" s="118">
        <f>$C$13*C29</f>
        <v>91.08</v>
      </c>
    </row>
    <row r="30" spans="1:10">
      <c r="A30" s="745" t="str">
        <f>'Base - Módulos'!A30:B30</f>
        <v>E - Seguro de Vida</v>
      </c>
      <c r="B30" s="746"/>
      <c r="C30" s="326">
        <f>PARÂMETRO!F3</f>
        <v>17.03</v>
      </c>
      <c r="D30" s="104">
        <f>$C$13*C30</f>
        <v>17.03</v>
      </c>
    </row>
    <row r="31" spans="1:10">
      <c r="A31" s="745" t="str">
        <f>'Base - Módulos'!A31:B31</f>
        <v>F - PAF/PAT</v>
      </c>
      <c r="B31" s="747"/>
      <c r="C31" s="199">
        <f>PARÂMETRO!G3</f>
        <v>0</v>
      </c>
      <c r="D31" s="104">
        <f>$C$13*C31</f>
        <v>0</v>
      </c>
    </row>
    <row r="32" spans="1:10">
      <c r="A32" s="745" t="str">
        <f>'Base - Módulos'!A32:B32</f>
        <v>G - PQM</v>
      </c>
      <c r="B32" s="747"/>
      <c r="C32" s="232">
        <f>PARÂMETRO!H3</f>
        <v>0</v>
      </c>
      <c r="D32" s="104">
        <f>$C$13*C32</f>
        <v>0</v>
      </c>
    </row>
    <row r="33" spans="1:11" ht="13.5" thickBot="1">
      <c r="A33" s="745" t="str">
        <f>'Base - Módulos'!A33:B33</f>
        <v>H - Despesa de Viagem</v>
      </c>
      <c r="B33" s="747"/>
      <c r="C33" s="233">
        <v>0</v>
      </c>
      <c r="D33" s="234">
        <f>C33*C13</f>
        <v>0</v>
      </c>
    </row>
    <row r="34" spans="1:11" ht="13.5" thickBot="1">
      <c r="A34" s="723" t="str">
        <f>'Base - Módulos'!A34:C34</f>
        <v xml:space="preserve">      Total</v>
      </c>
      <c r="B34" s="754"/>
      <c r="C34" s="724"/>
      <c r="D34" s="235">
        <f>SUM(D26:D33)</f>
        <v>462.59890000000007</v>
      </c>
    </row>
    <row r="35" spans="1:11">
      <c r="A35" s="725"/>
      <c r="B35" s="726"/>
      <c r="C35" s="726"/>
      <c r="D35" s="61"/>
    </row>
    <row r="36" spans="1:11">
      <c r="A36" s="727" t="s">
        <v>36</v>
      </c>
      <c r="B36" s="728"/>
      <c r="C36" s="728"/>
      <c r="D36" s="728"/>
      <c r="K36" s="244"/>
    </row>
    <row r="37" spans="1:11" ht="13.5" thickBot="1">
      <c r="A37" s="729"/>
      <c r="B37" s="730"/>
      <c r="C37" s="759"/>
      <c r="D37" s="61"/>
    </row>
    <row r="38" spans="1:11" ht="13.5" thickBot="1">
      <c r="A38" s="723" t="str">
        <f>'Base - Módulos'!A38:B38</f>
        <v>3 - Insumos Diversos</v>
      </c>
      <c r="B38" s="754"/>
      <c r="C38" s="111" t="s">
        <v>197</v>
      </c>
      <c r="D38" s="112" t="s">
        <v>20</v>
      </c>
    </row>
    <row r="39" spans="1:11">
      <c r="A39" s="752" t="str">
        <f>'Base - Módulos'!A39:B39</f>
        <v>A - Uniformes e EPIs</v>
      </c>
      <c r="B39" s="753"/>
      <c r="C39" s="236">
        <f>Uniformes!H10</f>
        <v>62.374249647944445</v>
      </c>
      <c r="D39" s="122">
        <f>C39*$C$13</f>
        <v>62.374249647944445</v>
      </c>
    </row>
    <row r="40" spans="1:11">
      <c r="A40" s="745" t="str">
        <f>'Base - Módulos'!A40:B40</f>
        <v>B - Materiais de Consumo</v>
      </c>
      <c r="B40" s="747"/>
      <c r="C40" s="237">
        <v>0</v>
      </c>
      <c r="D40" s="122">
        <f>C40*$C$13</f>
        <v>0</v>
      </c>
    </row>
    <row r="41" spans="1:11">
      <c r="A41" s="745" t="str">
        <f>'Base - Módulos'!A41:B41</f>
        <v>C - Máquinas e Equipamentos (depreciação)</v>
      </c>
      <c r="B41" s="747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5" t="str">
        <f>'Base - Módulos'!A42:B42</f>
        <v xml:space="preserve">D -Produtos de Limpeza </v>
      </c>
      <c r="B42" s="747"/>
      <c r="C42" s="200">
        <v>0</v>
      </c>
      <c r="D42" s="122">
        <f>C42*$C$13</f>
        <v>0</v>
      </c>
    </row>
    <row r="43" spans="1:11" ht="13.5" thickBot="1">
      <c r="A43" s="723" t="str">
        <f>'Base - Módulos'!A43:C43</f>
        <v xml:space="preserve">      Total</v>
      </c>
      <c r="B43" s="754"/>
      <c r="C43" s="724"/>
      <c r="D43" s="123">
        <f>SUM(D39:D42)</f>
        <v>120.90682638969048</v>
      </c>
    </row>
    <row r="44" spans="1:11">
      <c r="A44" s="725"/>
      <c r="B44" s="726"/>
      <c r="C44" s="726"/>
      <c r="D44" s="61"/>
    </row>
    <row r="45" spans="1:11">
      <c r="A45" s="727" t="s">
        <v>38</v>
      </c>
      <c r="B45" s="728"/>
      <c r="C45" s="728"/>
      <c r="D45" s="728"/>
    </row>
    <row r="46" spans="1:11" ht="13.5" thickBot="1">
      <c r="A46" s="729"/>
      <c r="B46" s="730"/>
      <c r="C46" s="759"/>
      <c r="D46" s="61"/>
    </row>
    <row r="47" spans="1:11" ht="13.5" thickBot="1">
      <c r="A47" s="723" t="str">
        <f>'Base - Módulos'!A47:B47</f>
        <v>4.1 - Encargos Previdenciários e FGTS</v>
      </c>
      <c r="B47" s="724"/>
      <c r="C47" s="124" t="s">
        <v>197</v>
      </c>
      <c r="D47" s="112" t="s">
        <v>20</v>
      </c>
    </row>
    <row r="48" spans="1:11">
      <c r="A48" s="752" t="str">
        <f>'Base - Módulos'!A48:B48</f>
        <v>A - INSS</v>
      </c>
      <c r="B48" s="755"/>
      <c r="C48" s="125">
        <f>'Base - Módulos'!C48</f>
        <v>0.2</v>
      </c>
      <c r="D48" s="126">
        <f>$D$21*C48</f>
        <v>543.58089232479347</v>
      </c>
    </row>
    <row r="49" spans="1:10">
      <c r="A49" s="745" t="str">
        <f>'Base - Módulos'!A49:B49</f>
        <v>B - SESI ou SESC</v>
      </c>
      <c r="B49" s="747"/>
      <c r="C49" s="127">
        <f>'Base - Módulos'!C49</f>
        <v>1.4999999999999999E-2</v>
      </c>
      <c r="D49" s="128">
        <f t="shared" ref="D49:D55" si="0">$D$21*C49</f>
        <v>40.768566924359504</v>
      </c>
    </row>
    <row r="50" spans="1:10">
      <c r="A50" s="745" t="str">
        <f>'Base - Módulos'!A50:B50</f>
        <v>C - SENAI ou SENAC</v>
      </c>
      <c r="B50" s="747"/>
      <c r="C50" s="127">
        <f>'Base - Módulos'!C50</f>
        <v>0.01</v>
      </c>
      <c r="D50" s="128">
        <f t="shared" si="0"/>
        <v>27.179044616239672</v>
      </c>
    </row>
    <row r="51" spans="1:10">
      <c r="A51" s="745" t="str">
        <f>'Base - Módulos'!A51:B51</f>
        <v>D - INCRA</v>
      </c>
      <c r="B51" s="747"/>
      <c r="C51" s="127">
        <f>'Base - Módulos'!C51</f>
        <v>2E-3</v>
      </c>
      <c r="D51" s="128">
        <f t="shared" si="0"/>
        <v>5.4358089232479347</v>
      </c>
    </row>
    <row r="52" spans="1:10">
      <c r="A52" s="745" t="str">
        <f>'Base - Módulos'!A52:B52</f>
        <v>E - Salário Educação</v>
      </c>
      <c r="B52" s="747"/>
      <c r="C52" s="127">
        <f>'Base - Módulos'!C52</f>
        <v>2.5000000000000001E-2</v>
      </c>
      <c r="D52" s="128">
        <f t="shared" si="0"/>
        <v>67.947611540599183</v>
      </c>
    </row>
    <row r="53" spans="1:10">
      <c r="A53" s="745" t="str">
        <f>'Base - Módulos'!A53:B53</f>
        <v>F - FGTS</v>
      </c>
      <c r="B53" s="747"/>
      <c r="C53" s="129">
        <f>'Base - Módulos'!C53</f>
        <v>0.08</v>
      </c>
      <c r="D53" s="49">
        <f t="shared" si="0"/>
        <v>217.43235692991738</v>
      </c>
    </row>
    <row r="54" spans="1:10">
      <c r="A54" s="745" t="str">
        <f>'Base - Módulos'!A54:B54</f>
        <v>G - RAT</v>
      </c>
      <c r="B54" s="747"/>
      <c r="C54" s="129">
        <f>'Base - Módulos'!C54</f>
        <v>0.03</v>
      </c>
      <c r="D54" s="49">
        <f t="shared" si="0"/>
        <v>81.537133848719009</v>
      </c>
    </row>
    <row r="55" spans="1:10" ht="13.5" thickBot="1">
      <c r="A55" s="745" t="str">
        <f>'Base - Módulos'!A55:B55</f>
        <v>H - SEBRAE</v>
      </c>
      <c r="B55" s="747"/>
      <c r="C55" s="129">
        <f>'Base - Módulos'!C55</f>
        <v>6.0000000000000001E-3</v>
      </c>
      <c r="D55" s="49">
        <f t="shared" si="0"/>
        <v>16.307426769743802</v>
      </c>
    </row>
    <row r="56" spans="1:10" ht="13.5" thickBot="1">
      <c r="A56" s="723" t="str">
        <f>'Base - Módulos'!A56:B56</f>
        <v xml:space="preserve">      Total</v>
      </c>
      <c r="B56" s="724"/>
      <c r="C56" s="131">
        <f>SUM(C48:C55)</f>
        <v>0.3680000000000001</v>
      </c>
      <c r="D56" s="132">
        <f>SUM(D48:D55)</f>
        <v>1000.1888418776198</v>
      </c>
    </row>
    <row r="57" spans="1:10" ht="13.5" thickBot="1">
      <c r="A57" s="750"/>
      <c r="B57" s="751"/>
      <c r="C57" s="726"/>
      <c r="D57" s="61"/>
    </row>
    <row r="58" spans="1:10" ht="13.5" thickBot="1">
      <c r="A58" s="723" t="str">
        <f>'Base - Módulos'!A58:B58</f>
        <v>4.2 - 13º Salário</v>
      </c>
      <c r="B58" s="724"/>
      <c r="C58" s="124" t="s">
        <v>197</v>
      </c>
      <c r="D58" s="112" t="s">
        <v>20</v>
      </c>
      <c r="J58" s="244"/>
    </row>
    <row r="59" spans="1:10">
      <c r="A59" s="752" t="str">
        <f>'Base - Módulos'!A59:B59</f>
        <v>A - 13º Salário</v>
      </c>
      <c r="B59" s="755"/>
      <c r="C59" s="133">
        <f>'Base - Módulos'!C59</f>
        <v>8.3333333333333329E-2</v>
      </c>
      <c r="D59" s="134">
        <f>C59*D21</f>
        <v>226.49203846866391</v>
      </c>
      <c r="F59" s="135"/>
    </row>
    <row r="60" spans="1:10">
      <c r="A60" s="748" t="str">
        <f>'Base - Módulos'!A60:B60</f>
        <v xml:space="preserve">      Sub-total</v>
      </c>
      <c r="B60" s="749"/>
      <c r="C60" s="136">
        <f>SUM(C59:C59)</f>
        <v>8.3333333333333329E-2</v>
      </c>
      <c r="D60" s="137">
        <f>SUM(D59:D59)</f>
        <v>226.49203846866391</v>
      </c>
    </row>
    <row r="61" spans="1:10" ht="13.5" thickBot="1">
      <c r="A61" s="743" t="str">
        <f>'Base - Módulos'!A61:B61</f>
        <v>B - Incidência Submódulo 4.1 sobre 13º</v>
      </c>
      <c r="B61" s="756"/>
      <c r="C61" s="106">
        <f>'Base - Módulos'!C61</f>
        <v>3.0666666666666675E-2</v>
      </c>
      <c r="D61" s="139">
        <f>D21*C61</f>
        <v>83.349070156468343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309.84110862513228</v>
      </c>
    </row>
    <row r="63" spans="1:10" ht="13.5" thickBot="1">
      <c r="A63" s="750"/>
      <c r="B63" s="751"/>
      <c r="C63" s="759"/>
      <c r="D63" s="61"/>
      <c r="F63" s="143"/>
      <c r="G63" s="144"/>
    </row>
    <row r="64" spans="1:10" ht="13.5" thickBot="1">
      <c r="A64" s="723" t="str">
        <f>'Base - Módulos'!A64:B64</f>
        <v>4.3 - Afastamento Maternidade</v>
      </c>
      <c r="B64" s="754"/>
      <c r="C64" s="111" t="s">
        <v>197</v>
      </c>
      <c r="D64" s="112" t="s">
        <v>20</v>
      </c>
    </row>
    <row r="65" spans="1:8">
      <c r="A65" s="752" t="str">
        <f>'Base - Módulos'!A65:B65</f>
        <v>A - Férias, Adicional de Férias e 13º do substituto de Afast. Maternidade</v>
      </c>
      <c r="B65" s="755"/>
      <c r="C65" s="145">
        <f>'Base - Módulos'!C65</f>
        <v>1.2962962962962963E-3</v>
      </c>
      <c r="D65" s="146">
        <f>D21*C65</f>
        <v>3.5232094872903277</v>
      </c>
    </row>
    <row r="66" spans="1:8" ht="13.5" thickBot="1">
      <c r="A66" s="745" t="str">
        <f>'Base - Módulos'!A66:B66</f>
        <v>B - Incidência Submódulo 4.1 sobre Férias, Adicional de Férias e 13º do substituto de Afast. Mat.</v>
      </c>
      <c r="B66" s="747"/>
      <c r="C66" s="103">
        <f>'Base - Módulos'!C66</f>
        <v>4.7703703703703715E-4</v>
      </c>
      <c r="D66" s="104">
        <f>D21*C66</f>
        <v>1.296541091322841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4.8197505786131689</v>
      </c>
    </row>
    <row r="68" spans="1:8" ht="13.5" thickBot="1">
      <c r="A68" s="757"/>
      <c r="B68" s="758"/>
      <c r="C68" s="758"/>
      <c r="D68" s="61"/>
    </row>
    <row r="69" spans="1:8" ht="13.5" thickBot="1">
      <c r="A69" s="723" t="str">
        <f>'Base - Módulos'!A69:B69</f>
        <v>4.4 - Provisão para Rescisão</v>
      </c>
      <c r="B69" s="754"/>
      <c r="C69" s="111" t="s">
        <v>197</v>
      </c>
      <c r="D69" s="112" t="s">
        <v>20</v>
      </c>
    </row>
    <row r="70" spans="1:8">
      <c r="A70" s="752" t="str">
        <f>'Base - Módulos'!A70:B70</f>
        <v>A - Aviso Prévio Indenizado e Reflexo do Aviso Prévio Indenizado</v>
      </c>
      <c r="B70" s="755"/>
      <c r="C70" s="147">
        <f>'Base - Módulos'!C70</f>
        <v>5.0183256172839511E-3</v>
      </c>
      <c r="D70" s="126">
        <f t="shared" ref="D70:D76" si="1">C70*$D$21</f>
        <v>13.639329585097899</v>
      </c>
      <c r="H70" s="143"/>
    </row>
    <row r="71" spans="1:8">
      <c r="A71" s="745" t="str">
        <f>'Base - Módulos'!A71:B71</f>
        <v>B -Incidência do FGTS sobre Aviso Prévio Indenizado e Reflexo do Aviso Prévio Indenizado</v>
      </c>
      <c r="B71" s="747"/>
      <c r="C71" s="148">
        <f>'Base - Módulos'!C71</f>
        <v>4.0146604938271608E-4</v>
      </c>
      <c r="D71" s="126">
        <f t="shared" si="1"/>
        <v>1.0911463668078318</v>
      </c>
    </row>
    <row r="72" spans="1:8">
      <c r="A72" s="745" t="str">
        <f>'Base - Módulos'!A72:B72</f>
        <v>C - Multa do FGTS e Contribuição Social do Aviso Prévio Indenizado</v>
      </c>
      <c r="B72" s="747"/>
      <c r="C72" s="148">
        <f>'Base - Módulos'!C72</f>
        <v>2.0073302469135804E-4</v>
      </c>
      <c r="D72" s="126">
        <f t="shared" si="1"/>
        <v>0.54557318340391592</v>
      </c>
    </row>
    <row r="73" spans="1:8">
      <c r="A73" s="745" t="str">
        <f>'Base - Módulos'!A73:B73</f>
        <v>D - Aviso Prévio Trabalhado-APT</v>
      </c>
      <c r="B73" s="747"/>
      <c r="C73" s="148">
        <f>'Base - Módulos'!C73</f>
        <v>3.5000000000000005E-3</v>
      </c>
      <c r="D73" s="126">
        <f t="shared" si="1"/>
        <v>9.5126656156838862</v>
      </c>
    </row>
    <row r="74" spans="1:8">
      <c r="A74" s="745" t="str">
        <f>'Base - Módulos'!A74:B74</f>
        <v>E - Incidência Submódulo 4.1 sobre APT</v>
      </c>
      <c r="B74" s="747"/>
      <c r="C74" s="148">
        <f>'Base - Módulos'!C74</f>
        <v>1.2880000000000005E-3</v>
      </c>
      <c r="D74" s="126">
        <f t="shared" si="1"/>
        <v>3.5006609465716712</v>
      </c>
    </row>
    <row r="75" spans="1:8">
      <c r="A75" s="745" t="str">
        <f>'Base - Módulos'!A75:B75</f>
        <v>F - Multa do FGTS e Contribuição Social do Aviso Prévio Trabalhado</v>
      </c>
      <c r="B75" s="747"/>
      <c r="C75" s="148">
        <f>'Base - Módulos'!C75</f>
        <v>4.2999999999999997E-2</v>
      </c>
      <c r="D75" s="126">
        <f t="shared" si="1"/>
        <v>116.86989184983058</v>
      </c>
    </row>
    <row r="76" spans="1:8" ht="13.5" thickBot="1">
      <c r="A76" s="745" t="str">
        <f>'Base - Módulos'!A76:B76</f>
        <v>G - Indenização Adicional (Art. 9º da Lei nº 7.238/84)</v>
      </c>
      <c r="B76" s="747"/>
      <c r="C76" s="148">
        <f>'Base - Módulos'!C76</f>
        <v>1.6666666666666668E-3</v>
      </c>
      <c r="D76" s="149">
        <f t="shared" si="1"/>
        <v>4.529840769373279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149.68910831676905</v>
      </c>
    </row>
    <row r="78" spans="1:8" ht="13.5" thickBot="1">
      <c r="A78" s="750"/>
      <c r="B78" s="751"/>
      <c r="C78" s="751"/>
      <c r="D78" s="61"/>
    </row>
    <row r="79" spans="1:8" ht="13.5" thickBot="1">
      <c r="A79" s="723" t="str">
        <f>'Base - Módulos'!A79:B79</f>
        <v>4.5 - Composição do Custo de Reposição do Profissional Ausente</v>
      </c>
      <c r="B79" s="724"/>
      <c r="C79" s="150" t="s">
        <v>197</v>
      </c>
      <c r="D79" s="112" t="s">
        <v>20</v>
      </c>
      <c r="F79" s="241"/>
      <c r="G79" s="64"/>
    </row>
    <row r="80" spans="1:8">
      <c r="A80" s="752" t="str">
        <f>'Base - Módulos'!A80:B80</f>
        <v>A - Férias e Adicional de Férias</v>
      </c>
      <c r="B80" s="755"/>
      <c r="C80" s="152">
        <f>'Base - Módulos'!C80</f>
        <v>0.1111111111111111</v>
      </c>
      <c r="D80" s="134">
        <f>C80*$D$21</f>
        <v>301.98938462488519</v>
      </c>
    </row>
    <row r="81" spans="1:6">
      <c r="A81" s="745" t="str">
        <f>'Base - Módulos'!A81:B81</f>
        <v>B - Ausência por Doença</v>
      </c>
      <c r="B81" s="746"/>
      <c r="C81" s="153">
        <f>'Base - Módulos'!C81</f>
        <v>1.3888888888888888E-2</v>
      </c>
      <c r="D81" s="126">
        <f>C81*$D$21</f>
        <v>37.748673078110649</v>
      </c>
    </row>
    <row r="82" spans="1:6">
      <c r="A82" s="745" t="str">
        <f>'Base - Módulos'!A82:B82</f>
        <v>C - Licença-Paternidade e Ausências Legais</v>
      </c>
      <c r="B82" s="746"/>
      <c r="C82" s="153">
        <f>'Base - Módulos'!C82</f>
        <v>8.4305555555555557E-3</v>
      </c>
      <c r="D82" s="126">
        <f>C82*$D$21</f>
        <v>22.913444558413168</v>
      </c>
    </row>
    <row r="83" spans="1:6">
      <c r="A83" s="745" t="str">
        <f>'Base - Módulos'!A83:B83</f>
        <v>D - Ausência por Acidente de Trabalho</v>
      </c>
      <c r="B83" s="746"/>
      <c r="C83" s="153">
        <f>'Base - Módulos'!C83</f>
        <v>3.3333333333333335E-3</v>
      </c>
      <c r="D83" s="126">
        <f>C83*$D$21</f>
        <v>9.0596815387465579</v>
      </c>
    </row>
    <row r="84" spans="1:6">
      <c r="A84" s="745" t="str">
        <f>'Base - Módulos'!A84:B84</f>
        <v>E - Outros</v>
      </c>
      <c r="B84" s="746"/>
      <c r="C84" s="153">
        <f>'Base - Módulos'!C84</f>
        <v>0</v>
      </c>
      <c r="D84" s="49">
        <f>C84*$D$21</f>
        <v>0</v>
      </c>
    </row>
    <row r="85" spans="1:6">
      <c r="A85" s="748" t="str">
        <f>'Base - Módulos'!A85:B85</f>
        <v xml:space="preserve">      Sub-Total</v>
      </c>
      <c r="B85" s="898"/>
      <c r="C85" s="154">
        <f>SUM(C80:C84)</f>
        <v>0.13676388888888888</v>
      </c>
      <c r="D85" s="207">
        <f>SUM(D80:D84)</f>
        <v>371.71118380015554</v>
      </c>
    </row>
    <row r="86" spans="1:6" ht="13.5" thickBot="1">
      <c r="A86" s="745" t="str">
        <f>'Base - Módulos'!A86:B86</f>
        <v>F - Incidência Submódulo 4.1 sobre Custo de Reposição</v>
      </c>
      <c r="B86" s="746"/>
      <c r="C86" s="156">
        <f>'Base - Módulos'!C86</f>
        <v>5.0329111111111123E-2</v>
      </c>
      <c r="D86" s="157">
        <f>C86*D21</f>
        <v>136.7897156384573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508.50089943861281</v>
      </c>
    </row>
    <row r="88" spans="1:6" ht="13.5" thickBot="1">
      <c r="A88" s="750"/>
      <c r="B88" s="751"/>
      <c r="C88" s="751"/>
      <c r="D88" s="61"/>
    </row>
    <row r="89" spans="1:6" ht="13.5" thickBot="1">
      <c r="A89" s="723" t="str">
        <f>'Base - Módulos'!A89:B89</f>
        <v xml:space="preserve">Resumo do Módulo 4 </v>
      </c>
      <c r="B89" s="724"/>
      <c r="C89" s="124" t="s">
        <v>197</v>
      </c>
      <c r="D89" s="112" t="s">
        <v>20</v>
      </c>
    </row>
    <row r="90" spans="1:6">
      <c r="A90" s="752" t="str">
        <f>'Base - Módulos'!A90:B90</f>
        <v>4.1 - Encargos Previdênciários e FGTS</v>
      </c>
      <c r="B90" s="753"/>
      <c r="C90" s="158">
        <f>C56</f>
        <v>0.3680000000000001</v>
      </c>
      <c r="D90" s="134">
        <f>D56</f>
        <v>1000.1888418776198</v>
      </c>
    </row>
    <row r="91" spans="1:6">
      <c r="A91" s="745" t="str">
        <f>'Base - Módulos'!A91:B91</f>
        <v>4.2 - 13º Salário</v>
      </c>
      <c r="B91" s="746"/>
      <c r="C91" s="159">
        <f>C60+C61</f>
        <v>0.114</v>
      </c>
      <c r="D91" s="128">
        <f>D62</f>
        <v>309.84110862513228</v>
      </c>
    </row>
    <row r="92" spans="1:6">
      <c r="A92" s="745" t="str">
        <f>'Base - Módulos'!A92:B92</f>
        <v>4.3 - Afastamento Maternidade</v>
      </c>
      <c r="B92" s="746"/>
      <c r="C92" s="127">
        <f>C65+C66</f>
        <v>1.7733333333333334E-3</v>
      </c>
      <c r="D92" s="128">
        <f>D67</f>
        <v>4.8197505786131689</v>
      </c>
    </row>
    <row r="93" spans="1:6">
      <c r="A93" s="745" t="str">
        <f>'Base - Módulos'!A93:B93</f>
        <v>4.4 - Provisão para Rescisão</v>
      </c>
      <c r="B93" s="746"/>
      <c r="C93" s="127">
        <f>SUM(C70:C76)</f>
        <v>5.5075191358024689E-2</v>
      </c>
      <c r="D93" s="128">
        <f>D77</f>
        <v>149.68910831676905</v>
      </c>
    </row>
    <row r="94" spans="1:6" ht="13.5" thickBot="1">
      <c r="A94" s="745" t="str">
        <f>'Base - Módulos'!A94:B94</f>
        <v xml:space="preserve">4.5 - Composição do Custo de Reposição do Profissional Ausente </v>
      </c>
      <c r="B94" s="746"/>
      <c r="C94" s="160">
        <f>SUM(C85:C86)</f>
        <v>0.18709300000000001</v>
      </c>
      <c r="D94" s="157">
        <f>D87</f>
        <v>508.50089943861281</v>
      </c>
    </row>
    <row r="95" spans="1:6" ht="13.5" thickBot="1">
      <c r="A95" s="723" t="str">
        <f>'Base - Módulos'!A95:B95</f>
        <v xml:space="preserve">      Total</v>
      </c>
      <c r="B95" s="724"/>
      <c r="C95" s="161">
        <f>SUM(C90:C94)</f>
        <v>0.72594152469135809</v>
      </c>
      <c r="D95" s="123">
        <f>SUM(D90:D94)</f>
        <v>1973.039708836747</v>
      </c>
      <c r="F95" s="100"/>
    </row>
    <row r="96" spans="1:6">
      <c r="A96" s="725"/>
      <c r="B96" s="726"/>
      <c r="C96" s="726"/>
      <c r="D96" s="162"/>
    </row>
    <row r="97" spans="1:7">
      <c r="A97" s="727" t="s">
        <v>62</v>
      </c>
      <c r="B97" s="728"/>
      <c r="C97" s="728"/>
      <c r="D97" s="728"/>
    </row>
    <row r="98" spans="1:7" ht="13.5" thickBot="1">
      <c r="A98" s="729"/>
      <c r="B98" s="730"/>
      <c r="C98" s="730"/>
      <c r="D98" s="61"/>
      <c r="G98" s="241"/>
    </row>
    <row r="99" spans="1:7" ht="13.5" thickBot="1">
      <c r="A99" s="163" t="str">
        <f>'Base - Módulos'!A99</f>
        <v>5 - Custos Indiretos, Tributos e Lucro</v>
      </c>
      <c r="B99" s="731" t="s">
        <v>197</v>
      </c>
      <c r="C99" s="732"/>
      <c r="D99" s="164" t="s">
        <v>20</v>
      </c>
    </row>
    <row r="100" spans="1:7">
      <c r="A100" s="165" t="str">
        <f>'Base - Módulos'!A100</f>
        <v>A - Custos Indiretos</v>
      </c>
      <c r="B100" s="329">
        <f>'Base - Módulos'!B100:C100</f>
        <v>113.7</v>
      </c>
      <c r="C100" s="209"/>
      <c r="D100" s="134">
        <f>B100*C13</f>
        <v>113.7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3.2310177705977394</v>
      </c>
      <c r="D102" s="211">
        <f>((D21+D34+D43+D95+D100+D108)*$C$102)%</f>
        <v>178.49918891277565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0.70005385029617695</v>
      </c>
      <c r="D103" s="211">
        <f>((D21+D34+D43+D95+D100+D108)*$C$103)%</f>
        <v>38.674824264434726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VIGILANCIA'!B10</f>
        <v>3.5000000000000004</v>
      </c>
      <c r="C105" s="212">
        <f>((100/((100-$B$107)%)-100)*B105)/$B$107</f>
        <v>3.7695207323640298</v>
      </c>
      <c r="D105" s="211">
        <f>((D21+D34+D43+D95+D100+D108)*$C$105)%</f>
        <v>208.24905373157162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7.15</v>
      </c>
      <c r="C107" s="214">
        <f>SUM(C102:C106)</f>
        <v>7.7005923532579459</v>
      </c>
      <c r="D107" s="215">
        <f>((D21+D34+D43+D95+D100+D108)*$C$107)%</f>
        <v>425.423066908782</v>
      </c>
      <c r="F107" s="100"/>
    </row>
    <row r="108" spans="1:7" ht="13.5" thickBot="1">
      <c r="A108" s="48" t="str">
        <f>'Base - Módulos'!A108</f>
        <v>C - Lucro</v>
      </c>
      <c r="B108" s="330">
        <f>'Base - Módulos'!B108:C108</f>
        <v>136.4</v>
      </c>
      <c r="C108" s="239"/>
      <c r="D108" s="128">
        <f>B108*C13</f>
        <v>136.4</v>
      </c>
    </row>
    <row r="109" spans="1:7" ht="13.5" thickBot="1">
      <c r="A109" s="720" t="str">
        <f>'Base - Módulos'!A109:C109</f>
        <v xml:space="preserve">      Total</v>
      </c>
      <c r="B109" s="721"/>
      <c r="C109" s="900"/>
      <c r="D109" s="142">
        <f>D100+D107+D108</f>
        <v>675.52306690878197</v>
      </c>
    </row>
    <row r="110" spans="1:7" ht="13.5" thickBot="1">
      <c r="A110" s="719"/>
      <c r="B110" s="719"/>
      <c r="C110" s="719"/>
      <c r="D110" s="162"/>
    </row>
    <row r="111" spans="1:7" ht="13.5" thickBot="1">
      <c r="A111" s="720" t="s">
        <v>73</v>
      </c>
      <c r="B111" s="721"/>
      <c r="C111" s="900"/>
      <c r="D111" s="142">
        <f>D21+D34+D43+D95+D109</f>
        <v>5949.9729637591872</v>
      </c>
      <c r="F111" s="100">
        <f>D111*2+'12x36h Diurno Contagem'!D111*2-'CARGOS Contagem'!D122</f>
        <v>0</v>
      </c>
    </row>
    <row r="113" spans="1:4">
      <c r="B113" s="347"/>
      <c r="D113" s="177"/>
    </row>
    <row r="114" spans="1:4" ht="13.5" thickBot="1">
      <c r="D114" s="178"/>
    </row>
    <row r="115" spans="1:4" ht="13.5" thickBot="1">
      <c r="A115" s="720" t="s">
        <v>294</v>
      </c>
      <c r="B115" s="721"/>
      <c r="C115" s="900"/>
      <c r="D115" s="142">
        <f>D111*12</f>
        <v>71399.675565110243</v>
      </c>
    </row>
  </sheetData>
  <sheetProtection algorithmName="SHA-512" hashValue="QEepfNRYjf+3eUMuI0kmHDaTciKW+7P89S1zYZLEwB8PROBKZUwDdgv3WeyD1Isc5VhkhVX293yaN/cxcmJk4w==" saltValue="sjeBKeEk/3OKZHMYfhO5fQ==" spinCount="100000" sheet="1" objects="1" scenarios="1"/>
  <mergeCells count="97">
    <mergeCell ref="A8:C8"/>
    <mergeCell ref="A1:D1"/>
    <mergeCell ref="A2:D2"/>
    <mergeCell ref="A5:C5"/>
    <mergeCell ref="A6:C6"/>
    <mergeCell ref="A7:C7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68:C68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81:B81"/>
    <mergeCell ref="A69:B69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94:B94"/>
    <mergeCell ref="A82:B82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115:C115"/>
    <mergeCell ref="A110:C110"/>
    <mergeCell ref="A111:C111"/>
    <mergeCell ref="A95:B95"/>
    <mergeCell ref="A96:C96"/>
    <mergeCell ref="A97:D97"/>
    <mergeCell ref="A98:C98"/>
    <mergeCell ref="B99:C99"/>
    <mergeCell ref="A109:C109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V125"/>
  <sheetViews>
    <sheetView showGridLines="0" view="pageBreakPreview" topLeftCell="A31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6.28515625" style="53" customWidth="1"/>
    <col min="3" max="3" width="18" style="53" customWidth="1"/>
    <col min="4" max="4" width="19.28515625" style="179" customWidth="1"/>
    <col min="5" max="5" width="12.28515625" style="53" customWidth="1"/>
    <col min="6" max="6" width="10.28515625" style="53" bestFit="1" customWidth="1"/>
    <col min="7" max="7" width="14.140625" style="53" bestFit="1" customWidth="1"/>
    <col min="8" max="16384" width="9.140625" style="53"/>
  </cols>
  <sheetData>
    <row r="1" spans="1:4">
      <c r="A1" s="770" t="str">
        <f>'Base - Módulos'!A1:C1</f>
        <v>Apenso V - Planilha de Composição de Custos</v>
      </c>
      <c r="B1" s="771"/>
      <c r="C1" s="771"/>
      <c r="D1" s="771"/>
    </row>
    <row r="2" spans="1:4">
      <c r="A2" s="772" t="s">
        <v>301</v>
      </c>
      <c r="B2" s="773"/>
      <c r="C2" s="773"/>
      <c r="D2" s="773"/>
    </row>
    <row r="3" spans="1:4" ht="13.5" thickBot="1">
      <c r="A3" s="332"/>
      <c r="B3" s="333"/>
      <c r="C3" s="333"/>
      <c r="D3" s="331"/>
    </row>
    <row r="4" spans="1:4" ht="13.5" thickBot="1">
      <c r="A4" s="54"/>
      <c r="B4" s="55"/>
      <c r="C4" s="55"/>
      <c r="D4" s="56"/>
    </row>
    <row r="5" spans="1:4" ht="12.75" customHeight="1">
      <c r="A5" s="774" t="str">
        <f>'Base - Módulos'!A5:C5</f>
        <v>Tipo de Serviço</v>
      </c>
      <c r="B5" s="775"/>
      <c r="C5" s="864"/>
      <c r="D5" s="57" t="s">
        <v>267</v>
      </c>
    </row>
    <row r="6" spans="1:4">
      <c r="A6" s="865" t="str">
        <f>'Base - Módulos'!A6:C6</f>
        <v>Salário Normativo da Categoria Profissional</v>
      </c>
      <c r="B6" s="866"/>
      <c r="C6" s="867"/>
      <c r="D6" s="58"/>
    </row>
    <row r="7" spans="1:4">
      <c r="A7" s="865" t="str">
        <f>'Base - Módulos'!A7:C7</f>
        <v>Categoria Profissional - Jornada</v>
      </c>
      <c r="B7" s="866"/>
      <c r="C7" s="867"/>
      <c r="D7" s="59" t="s">
        <v>243</v>
      </c>
    </row>
    <row r="8" spans="1:4" ht="13.5" thickBot="1">
      <c r="A8" s="872" t="str">
        <f>'Base - Módulos'!A8:C8</f>
        <v>Data Base da Categoria</v>
      </c>
      <c r="B8" s="873"/>
      <c r="C8" s="874"/>
      <c r="D8" s="60">
        <v>42370</v>
      </c>
    </row>
    <row r="9" spans="1:4" ht="15.75" customHeight="1">
      <c r="A9" s="878"/>
      <c r="B9" s="879"/>
      <c r="C9" s="879"/>
      <c r="D9" s="61"/>
    </row>
    <row r="10" spans="1:4" ht="15.75" customHeight="1">
      <c r="A10" s="880" t="s">
        <v>18</v>
      </c>
      <c r="B10" s="881"/>
      <c r="C10" s="881"/>
      <c r="D10" s="881"/>
    </row>
    <row r="11" spans="1:4" ht="15.75" customHeight="1" thickBot="1">
      <c r="A11" s="772"/>
      <c r="B11" s="773"/>
      <c r="C11" s="773"/>
      <c r="D11" s="61"/>
    </row>
    <row r="12" spans="1:4" ht="27" customHeight="1" thickBot="1">
      <c r="A12" s="907" t="s">
        <v>183</v>
      </c>
      <c r="B12" s="908"/>
      <c r="C12" s="908"/>
      <c r="D12" s="909"/>
    </row>
    <row r="13" spans="1:4" ht="12.75" customHeight="1" thickBot="1">
      <c r="A13" s="910" t="s">
        <v>184</v>
      </c>
      <c r="B13" s="911"/>
      <c r="C13" s="911"/>
      <c r="D13" s="912"/>
    </row>
    <row r="14" spans="1:4" ht="13.5" thickBot="1">
      <c r="A14" s="191" t="s">
        <v>87</v>
      </c>
      <c r="B14" s="334" t="s">
        <v>79</v>
      </c>
      <c r="C14" s="63" t="s">
        <v>182</v>
      </c>
      <c r="D14" s="335" t="s">
        <v>13</v>
      </c>
    </row>
    <row r="15" spans="1:4">
      <c r="A15" s="913"/>
      <c r="B15" s="914"/>
      <c r="C15" s="914"/>
      <c r="D15" s="915"/>
    </row>
    <row r="16" spans="1:4" ht="13.5" thickBot="1">
      <c r="A16" s="916"/>
      <c r="B16" s="917"/>
      <c r="C16" s="917"/>
      <c r="D16" s="918"/>
    </row>
    <row r="17" spans="1:22" ht="30" customHeight="1" thickBot="1">
      <c r="A17" s="885" t="s">
        <v>77</v>
      </c>
      <c r="B17" s="886"/>
      <c r="C17" s="886"/>
      <c r="D17" s="887"/>
    </row>
    <row r="18" spans="1:22">
      <c r="A18" s="65" t="s">
        <v>243</v>
      </c>
      <c r="B18" s="70">
        <f>CCT!F19</f>
        <v>1</v>
      </c>
      <c r="C18" s="192">
        <f>CCT!E19</f>
        <v>1602.86</v>
      </c>
      <c r="D18" s="67">
        <f>B18*C18</f>
        <v>1602.86</v>
      </c>
    </row>
    <row r="19" spans="1:22">
      <c r="A19" s="68" t="s">
        <v>239</v>
      </c>
      <c r="B19" s="72">
        <f>CCT!H19</f>
        <v>0</v>
      </c>
      <c r="C19" s="94">
        <f>CCT!G19</f>
        <v>0</v>
      </c>
      <c r="D19" s="74">
        <f>B19*C19</f>
        <v>0</v>
      </c>
    </row>
    <row r="20" spans="1:22" ht="13.5" thickBot="1">
      <c r="A20" s="48" t="s">
        <v>240</v>
      </c>
      <c r="B20" s="72">
        <f>CCT!J19</f>
        <v>0</v>
      </c>
      <c r="C20" s="94">
        <f>CCT!I19</f>
        <v>0</v>
      </c>
      <c r="D20" s="74">
        <f>B20*C20</f>
        <v>0</v>
      </c>
    </row>
    <row r="21" spans="1:22" ht="13.5" thickBot="1">
      <c r="A21" s="83" t="s">
        <v>251</v>
      </c>
      <c r="B21" s="75">
        <f>SUM(B18:B20)</f>
        <v>1</v>
      </c>
      <c r="C21" s="95"/>
      <c r="D21" s="77">
        <f>SUM(D18:D20)</f>
        <v>1602.86</v>
      </c>
    </row>
    <row r="22" spans="1:22" ht="24" thickBot="1">
      <c r="A22" s="193"/>
      <c r="B22" s="194"/>
      <c r="C22" s="195"/>
      <c r="D22" s="196"/>
      <c r="F22" s="328"/>
      <c r="G22" s="328"/>
      <c r="H22" s="328"/>
      <c r="I22" s="328"/>
      <c r="J22" s="328"/>
      <c r="K22" s="328"/>
      <c r="L22" s="328"/>
      <c r="M22" s="328"/>
      <c r="N22" s="328"/>
      <c r="O22" s="328"/>
      <c r="P22" s="328"/>
      <c r="Q22" s="328"/>
      <c r="R22" s="328"/>
      <c r="S22" s="328"/>
      <c r="T22" s="328"/>
      <c r="U22" s="328"/>
      <c r="V22" s="328"/>
    </row>
    <row r="23" spans="1:22" ht="24" thickBot="1">
      <c r="A23" s="83" t="s">
        <v>185</v>
      </c>
      <c r="B23" s="75">
        <f>B21</f>
        <v>1</v>
      </c>
      <c r="C23" s="83"/>
      <c r="D23" s="197">
        <f>D21</f>
        <v>1602.86</v>
      </c>
      <c r="E23" s="100"/>
      <c r="F23" s="328"/>
      <c r="G23" s="328"/>
      <c r="H23" s="328"/>
      <c r="I23" s="328"/>
      <c r="J23" s="328"/>
      <c r="K23" s="328"/>
      <c r="L23" s="328"/>
      <c r="M23" s="328"/>
      <c r="N23" s="328"/>
      <c r="O23" s="328"/>
      <c r="P23" s="328"/>
      <c r="Q23" s="328"/>
      <c r="R23" s="328"/>
      <c r="S23" s="328"/>
      <c r="T23" s="328"/>
      <c r="U23" s="328"/>
      <c r="V23" s="328"/>
    </row>
    <row r="24" spans="1:22">
      <c r="A24" s="218"/>
      <c r="B24" s="219"/>
      <c r="C24" s="220" t="s">
        <v>197</v>
      </c>
      <c r="D24" s="221" t="s">
        <v>198</v>
      </c>
      <c r="E24" s="100"/>
    </row>
    <row r="25" spans="1:22" ht="12.75" customHeight="1">
      <c r="A25" s="745" t="str">
        <f>'Base - Módulos'!A14:B14</f>
        <v>B - Adicional de Periculosidade</v>
      </c>
      <c r="B25" s="746"/>
      <c r="C25" s="198">
        <f>'Base - Módulos'!C14</f>
        <v>0.3</v>
      </c>
      <c r="D25" s="146">
        <f>C25*$D$23</f>
        <v>480.85799999999995</v>
      </c>
      <c r="E25" s="110"/>
      <c r="G25" s="328"/>
    </row>
    <row r="26" spans="1:22" ht="12.75" customHeight="1">
      <c r="A26" s="745" t="str">
        <f>'Base - Módulos'!A15:B15</f>
        <v>C - Adicional de Insalubridade</v>
      </c>
      <c r="B26" s="746"/>
      <c r="C26" s="115">
        <f>'Base - Módulos'!C15</f>
        <v>0</v>
      </c>
      <c r="D26" s="104">
        <f t="shared" ref="D26:D29" si="0">C26*$B$23*$D$23</f>
        <v>0</v>
      </c>
      <c r="I26" s="328"/>
    </row>
    <row r="27" spans="1:22" ht="12.75" customHeight="1">
      <c r="A27" s="745" t="str">
        <f>'Base - Módulos'!A16:B16</f>
        <v>D - Adicional Noturno</v>
      </c>
      <c r="B27" s="746"/>
      <c r="C27" s="103">
        <f>'Base - Módulos'!C16</f>
        <v>0.19727272727272727</v>
      </c>
      <c r="D27" s="104">
        <f>(D20+C25*D20)*C27</f>
        <v>0</v>
      </c>
      <c r="E27" s="110"/>
      <c r="G27" s="346"/>
      <c r="I27" s="328"/>
    </row>
    <row r="28" spans="1:22" ht="12.75" customHeight="1">
      <c r="A28" s="745" t="str">
        <f>'Base - Módulos'!A17:B17</f>
        <v>E - Hora Noturna Adicional</v>
      </c>
      <c r="B28" s="746"/>
      <c r="C28" s="102">
        <f>'Base - Módulos'!C17</f>
        <v>0</v>
      </c>
      <c r="D28" s="104">
        <f t="shared" si="0"/>
        <v>0</v>
      </c>
      <c r="I28" s="328"/>
    </row>
    <row r="29" spans="1:22">
      <c r="A29" s="745" t="str">
        <f>'Base - Módulos'!A18:B18</f>
        <v>F - Adicional de Hora Extra</v>
      </c>
      <c r="B29" s="746"/>
      <c r="C29" s="105">
        <f>'Base - Módulos'!C18</f>
        <v>0</v>
      </c>
      <c r="D29" s="104">
        <f t="shared" si="0"/>
        <v>0</v>
      </c>
    </row>
    <row r="30" spans="1:22" ht="25.5">
      <c r="A30" s="745" t="str">
        <f>'Base - Módulos'!A19:B19</f>
        <v>G - Intervalo Intrajornada</v>
      </c>
      <c r="B30" s="746"/>
      <c r="C30" s="270" t="str">
        <f>'Base - Módulos'!C19</f>
        <v>Varia de acordo com o cargo</v>
      </c>
      <c r="D30" s="104">
        <f>(D18+D18*C25)/220*20+(D19+D19*C25)/220*15.5+(D20+D20*C25+D27)/220*15.5</f>
        <v>189.42890909090909</v>
      </c>
      <c r="E30" s="336"/>
    </row>
    <row r="31" spans="1:22" ht="26.25" thickBot="1">
      <c r="A31" s="745" t="str">
        <f>'Base - Módulos'!A20:B20</f>
        <v>H - Feriado Nacional - Súmula 444/2012 - TST  e Dia do Vigilante</v>
      </c>
      <c r="B31" s="746"/>
      <c r="C31" s="646" t="str">
        <f>'Base - Módulos'!C20</f>
        <v>Varia de acordo com o cargo</v>
      </c>
      <c r="D31" s="104">
        <f>((C18+C18*C25)/220*8.8*2/12)*B18+((C19+C19*C25)/220*12*5/12)*B19+((C20+C20*C25)/220*12*5/12)*B20</f>
        <v>13.891453333333336</v>
      </c>
      <c r="E31" s="100"/>
    </row>
    <row r="32" spans="1:22" ht="13.5" thickBot="1">
      <c r="A32" s="905" t="str">
        <f>'Base - Módulos'!A21:C21</f>
        <v xml:space="preserve">      Total da Remuneração</v>
      </c>
      <c r="B32" s="906"/>
      <c r="C32" s="906"/>
      <c r="D32" s="109">
        <f>SUM(D23:D31)</f>
        <v>2287.0383624242422</v>
      </c>
      <c r="E32" s="110"/>
    </row>
    <row r="33" spans="1:10">
      <c r="A33" s="725"/>
      <c r="B33" s="726"/>
      <c r="C33" s="726"/>
      <c r="D33" s="61"/>
    </row>
    <row r="34" spans="1:10">
      <c r="A34" s="727" t="s">
        <v>28</v>
      </c>
      <c r="B34" s="728"/>
      <c r="C34" s="728"/>
      <c r="D34" s="728"/>
    </row>
    <row r="35" spans="1:10" ht="13.5" thickBot="1">
      <c r="A35" s="729"/>
      <c r="B35" s="730"/>
      <c r="C35" s="759"/>
      <c r="D35" s="61"/>
    </row>
    <row r="36" spans="1:10" ht="13.5" thickBot="1">
      <c r="A36" s="723" t="str">
        <f>'Base - Módulos'!A25:B25</f>
        <v xml:space="preserve">2 - Benefícios Mensais e Diários </v>
      </c>
      <c r="B36" s="754"/>
      <c r="C36" s="111" t="s">
        <v>197</v>
      </c>
      <c r="D36" s="112" t="s">
        <v>20</v>
      </c>
    </row>
    <row r="37" spans="1:10">
      <c r="A37" s="752" t="str">
        <f>'Base - Módulos'!A26:B26</f>
        <v>A - Auxílio Alimentação (Cesta Básica)</v>
      </c>
      <c r="B37" s="753"/>
      <c r="C37" s="113">
        <f>PARÂMETRO!C3</f>
        <v>112.9</v>
      </c>
      <c r="D37" s="104">
        <f>C37*B23</f>
        <v>112.9</v>
      </c>
    </row>
    <row r="38" spans="1:10">
      <c r="A38" s="745" t="str">
        <f>'Base - Módulos'!A27:B27</f>
        <v>B - Auxílio Alimentação (Tíquete Refeição)</v>
      </c>
      <c r="B38" s="747"/>
      <c r="C38" s="115">
        <f>PARÂMETRO!D3</f>
        <v>15.99</v>
      </c>
      <c r="D38" s="114">
        <f>(C38*20-C38*20*10%)*B18+(C38*15.5-C38*15.5*10%)*B19+(C38*15.5-C38*15.5*10%)*B20</f>
        <v>287.82</v>
      </c>
    </row>
    <row r="39" spans="1:10" ht="12.75" customHeight="1">
      <c r="A39" s="745" t="str">
        <f>'Base - Módulos'!A28:B28</f>
        <v>C - Auxílio Transporte -Vr. Total do VT deduzido da parcela descontada do empregado</v>
      </c>
      <c r="B39" s="747"/>
      <c r="C39" s="115">
        <f>PARÂMETRO!E18</f>
        <v>3.7</v>
      </c>
      <c r="D39" s="116">
        <f>(2*C39*20*B18)-(IF(D18*6%&lt;=(2*C39*20*B18),D18*6%,(2*C39*20*B18)))+(2*C39*15.5*B19)-(IF(D19*6%&lt;=(2*C39*15.5*B19),D19*6%,(2*C39*15.5*B19)))+(2*C39*15.5*B20)-(IF(D20*6%&lt;=(2*C39*15.5*B20),D20*6%,(2*C39*15.5*B20)))</f>
        <v>51.828400000000016</v>
      </c>
    </row>
    <row r="40" spans="1:10">
      <c r="A40" s="745" t="str">
        <f>'Base - Módulos'!A29:B29</f>
        <v>D - Auxílio Saúde</v>
      </c>
      <c r="B40" s="746"/>
      <c r="C40" s="117">
        <f>PARÂMETRO!E3</f>
        <v>91.08</v>
      </c>
      <c r="D40" s="118">
        <f>C40*B23</f>
        <v>91.08</v>
      </c>
    </row>
    <row r="41" spans="1:10">
      <c r="A41" s="745" t="str">
        <f>'Base - Módulos'!A30:B30</f>
        <v>E - Seguro de Vida</v>
      </c>
      <c r="B41" s="747"/>
      <c r="C41" s="199">
        <f>PARÂMETRO!F3</f>
        <v>17.03</v>
      </c>
      <c r="D41" s="104">
        <f>C41*B23</f>
        <v>17.03</v>
      </c>
    </row>
    <row r="42" spans="1:10" ht="12.75" customHeight="1">
      <c r="A42" s="745" t="str">
        <f>'Base - Módulos'!A31:B31</f>
        <v>F - PAF/PAT</v>
      </c>
      <c r="B42" s="747"/>
      <c r="C42" s="46">
        <f>PARÂMETRO!G3</f>
        <v>0</v>
      </c>
      <c r="D42" s="118">
        <f>C42*B23</f>
        <v>0</v>
      </c>
    </row>
    <row r="43" spans="1:10">
      <c r="A43" s="745" t="str">
        <f>'Base - Módulos'!A32:B32</f>
        <v>G - PQM</v>
      </c>
      <c r="B43" s="747"/>
      <c r="C43" s="46">
        <f>PARÂMETRO!H3</f>
        <v>0</v>
      </c>
      <c r="D43" s="120">
        <f>C43*B23</f>
        <v>0</v>
      </c>
    </row>
    <row r="44" spans="1:10" ht="13.5" thickBot="1">
      <c r="A44" s="743" t="str">
        <f>'Base - Módulos'!A33:B33</f>
        <v>H - Despesa de Viagem</v>
      </c>
      <c r="B44" s="756"/>
      <c r="C44" s="45">
        <v>0</v>
      </c>
      <c r="D44" s="108">
        <f>C44*B23</f>
        <v>0</v>
      </c>
      <c r="H44" s="64"/>
    </row>
    <row r="45" spans="1:10" ht="13.5" thickBot="1">
      <c r="A45" s="891" t="str">
        <f>'Base - Módulos'!A34:C34</f>
        <v xml:space="preserve">      Total</v>
      </c>
      <c r="B45" s="892"/>
      <c r="C45" s="893"/>
      <c r="D45" s="121">
        <f>SUM(D37:D44)</f>
        <v>560.65840000000003</v>
      </c>
      <c r="E45" s="100"/>
    </row>
    <row r="46" spans="1:10">
      <c r="A46" s="725"/>
      <c r="B46" s="726"/>
      <c r="C46" s="726"/>
      <c r="D46" s="61"/>
    </row>
    <row r="47" spans="1:10">
      <c r="A47" s="727" t="s">
        <v>36</v>
      </c>
      <c r="B47" s="728"/>
      <c r="C47" s="728"/>
      <c r="D47" s="728"/>
    </row>
    <row r="48" spans="1:10" ht="13.5" thickBot="1">
      <c r="A48" s="729"/>
      <c r="B48" s="730"/>
      <c r="C48" s="759"/>
      <c r="D48" s="61"/>
      <c r="J48" s="244"/>
    </row>
    <row r="49" spans="1:10" ht="13.5" thickBot="1">
      <c r="A49" s="723" t="s">
        <v>37</v>
      </c>
      <c r="B49" s="754"/>
      <c r="C49" s="258" t="s">
        <v>197</v>
      </c>
      <c r="D49" s="164" t="s">
        <v>20</v>
      </c>
    </row>
    <row r="50" spans="1:10" ht="13.5" customHeight="1">
      <c r="A50" s="752" t="s">
        <v>208</v>
      </c>
      <c r="B50" s="753"/>
      <c r="C50" s="278">
        <f>Uniformes!H10</f>
        <v>62.374249647944445</v>
      </c>
      <c r="D50" s="277">
        <f>C50*B23</f>
        <v>62.374249647944445</v>
      </c>
    </row>
    <row r="51" spans="1:10">
      <c r="A51" s="745" t="s">
        <v>209</v>
      </c>
      <c r="B51" s="746"/>
      <c r="C51" s="279">
        <v>0</v>
      </c>
      <c r="D51" s="277">
        <f>C51*B23</f>
        <v>0</v>
      </c>
    </row>
    <row r="52" spans="1:10">
      <c r="A52" s="745" t="s">
        <v>210</v>
      </c>
      <c r="B52" s="746"/>
      <c r="C52" s="279">
        <f>Equipamentos!H12</f>
        <v>58.532576741746027</v>
      </c>
      <c r="D52" s="277">
        <f>C52*B23</f>
        <v>58.532576741746027</v>
      </c>
      <c r="E52" s="100"/>
    </row>
    <row r="53" spans="1:10" ht="13.5" thickBot="1">
      <c r="A53" s="743" t="s">
        <v>211</v>
      </c>
      <c r="B53" s="756"/>
      <c r="C53" s="280">
        <v>0</v>
      </c>
      <c r="D53" s="277">
        <f>C53*B23</f>
        <v>0</v>
      </c>
      <c r="J53" s="244"/>
    </row>
    <row r="54" spans="1:10" ht="13.5" thickBot="1">
      <c r="A54" s="723" t="s">
        <v>35</v>
      </c>
      <c r="B54" s="754"/>
      <c r="C54" s="724"/>
      <c r="D54" s="123">
        <f>SUM(D50:D53)</f>
        <v>120.90682638969048</v>
      </c>
      <c r="E54" s="100"/>
    </row>
    <row r="55" spans="1:10">
      <c r="A55" s="725"/>
      <c r="B55" s="726"/>
      <c r="C55" s="726"/>
      <c r="D55" s="61"/>
    </row>
    <row r="56" spans="1:10">
      <c r="A56" s="727" t="s">
        <v>38</v>
      </c>
      <c r="B56" s="728"/>
      <c r="C56" s="728"/>
      <c r="D56" s="728"/>
    </row>
    <row r="57" spans="1:10" ht="13.5" thickBot="1">
      <c r="A57" s="729"/>
      <c r="B57" s="730"/>
      <c r="C57" s="759"/>
      <c r="D57" s="61"/>
    </row>
    <row r="58" spans="1:10" ht="13.5" thickBot="1">
      <c r="A58" s="723" t="str">
        <f>'Base - Módulos'!A47:B47</f>
        <v>4.1 - Encargos Previdenciários e FGTS</v>
      </c>
      <c r="B58" s="724"/>
      <c r="C58" s="124" t="s">
        <v>197</v>
      </c>
      <c r="D58" s="112" t="s">
        <v>20</v>
      </c>
    </row>
    <row r="59" spans="1:10">
      <c r="A59" s="752" t="str">
        <f>'Base - Módulos'!A48:B48</f>
        <v>A - INSS</v>
      </c>
      <c r="B59" s="755"/>
      <c r="C59" s="125">
        <f>'Base - Módulos'!C48</f>
        <v>0.2</v>
      </c>
      <c r="D59" s="126">
        <f>$D$32*C59</f>
        <v>457.40767248484849</v>
      </c>
      <c r="E59" s="100"/>
    </row>
    <row r="60" spans="1:10">
      <c r="A60" s="745" t="str">
        <f>'Base - Módulos'!A49:B49</f>
        <v>B - SESI ou SESC</v>
      </c>
      <c r="B60" s="747"/>
      <c r="C60" s="127">
        <f>'Base - Módulos'!C49</f>
        <v>1.4999999999999999E-2</v>
      </c>
      <c r="D60" s="128">
        <f>$D$32*C60</f>
        <v>34.305575436363632</v>
      </c>
    </row>
    <row r="61" spans="1:10">
      <c r="A61" s="745" t="str">
        <f>'Base - Módulos'!A50:B50</f>
        <v>C - SENAI ou SENAC</v>
      </c>
      <c r="B61" s="747"/>
      <c r="C61" s="127">
        <f>'Base - Módulos'!C50</f>
        <v>0.01</v>
      </c>
      <c r="D61" s="128">
        <f t="shared" ref="D61:D66" si="1">$D$32*C61</f>
        <v>22.870383624242422</v>
      </c>
    </row>
    <row r="62" spans="1:10">
      <c r="A62" s="745" t="str">
        <f>'Base - Módulos'!A51:B51</f>
        <v>D - INCRA</v>
      </c>
      <c r="B62" s="747"/>
      <c r="C62" s="127">
        <f>'Base - Módulos'!C51</f>
        <v>2E-3</v>
      </c>
      <c r="D62" s="128">
        <f t="shared" si="1"/>
        <v>4.5740767248484842</v>
      </c>
    </row>
    <row r="63" spans="1:10">
      <c r="A63" s="745" t="str">
        <f>'Base - Módulos'!A52:B52</f>
        <v>E - Salário Educação</v>
      </c>
      <c r="B63" s="747"/>
      <c r="C63" s="127">
        <f>'Base - Módulos'!C52</f>
        <v>2.5000000000000001E-2</v>
      </c>
      <c r="D63" s="128">
        <f t="shared" si="1"/>
        <v>57.175959060606061</v>
      </c>
    </row>
    <row r="64" spans="1:10">
      <c r="A64" s="745" t="str">
        <f>'Base - Módulos'!A53:B53</f>
        <v>F - FGTS</v>
      </c>
      <c r="B64" s="747"/>
      <c r="C64" s="129">
        <f>'Base - Módulos'!C53</f>
        <v>0.08</v>
      </c>
      <c r="D64" s="49">
        <f t="shared" si="1"/>
        <v>182.96306899393937</v>
      </c>
    </row>
    <row r="65" spans="1:7">
      <c r="A65" s="745" t="str">
        <f>'Base - Módulos'!A54:B54</f>
        <v>G - RAT</v>
      </c>
      <c r="B65" s="747"/>
      <c r="C65" s="129">
        <f>'Base - Módulos'!C54</f>
        <v>0.03</v>
      </c>
      <c r="D65" s="49">
        <f t="shared" si="1"/>
        <v>68.611150872727265</v>
      </c>
    </row>
    <row r="66" spans="1:7" ht="13.5" thickBot="1">
      <c r="A66" s="745" t="str">
        <f>'Base - Módulos'!A55:B55</f>
        <v>H - SEBRAE</v>
      </c>
      <c r="B66" s="747"/>
      <c r="C66" s="129">
        <f>'Base - Módulos'!C55</f>
        <v>6.0000000000000001E-3</v>
      </c>
      <c r="D66" s="49">
        <f t="shared" si="1"/>
        <v>13.722230174545453</v>
      </c>
    </row>
    <row r="67" spans="1:7" ht="13.5" thickBot="1">
      <c r="A67" s="723" t="str">
        <f>'Base - Módulos'!A56:B56</f>
        <v xml:space="preserve">      Total</v>
      </c>
      <c r="B67" s="724"/>
      <c r="C67" s="131">
        <f>SUM(C59:C66)</f>
        <v>0.3680000000000001</v>
      </c>
      <c r="D67" s="132">
        <f>SUM(D59:D66)</f>
        <v>841.63011737212116</v>
      </c>
      <c r="E67" s="100"/>
    </row>
    <row r="68" spans="1:7" ht="13.5" thickBot="1">
      <c r="A68" s="750"/>
      <c r="B68" s="751"/>
      <c r="C68" s="726"/>
      <c r="D68" s="61"/>
    </row>
    <row r="69" spans="1:7" ht="13.5" thickBot="1">
      <c r="A69" s="723" t="str">
        <f>'Base - Módulos'!A58:B58</f>
        <v>4.2 - 13º Salário</v>
      </c>
      <c r="B69" s="724"/>
      <c r="C69" s="124" t="s">
        <v>197</v>
      </c>
      <c r="D69" s="112" t="s">
        <v>20</v>
      </c>
    </row>
    <row r="70" spans="1:7">
      <c r="A70" s="752" t="str">
        <f>'Base - Módulos'!A59:B59</f>
        <v>A - 13º Salário</v>
      </c>
      <c r="B70" s="755"/>
      <c r="C70" s="133">
        <f>'Base - Módulos'!C59</f>
        <v>8.3333333333333329E-2</v>
      </c>
      <c r="D70" s="134">
        <f>C70*D32</f>
        <v>190.58653020202019</v>
      </c>
      <c r="F70" s="135"/>
    </row>
    <row r="71" spans="1:7">
      <c r="A71" s="748" t="str">
        <f>'Base - Módulos'!A60:B60</f>
        <v xml:space="preserve">      Sub-total</v>
      </c>
      <c r="B71" s="749"/>
      <c r="C71" s="136">
        <f>SUM(C70:C70)</f>
        <v>8.3333333333333329E-2</v>
      </c>
      <c r="D71" s="137">
        <f>SUM(D70:D70)</f>
        <v>190.58653020202019</v>
      </c>
    </row>
    <row r="72" spans="1:7" ht="13.5" thickBot="1">
      <c r="A72" s="745" t="str">
        <f>'Base - Módulos'!A61:B61</f>
        <v>B - Incidência Submódulo 4.1 sobre 13º</v>
      </c>
      <c r="B72" s="747"/>
      <c r="C72" s="106">
        <f>'Base - Módulos'!C61</f>
        <v>3.0666666666666675E-2</v>
      </c>
      <c r="D72" s="139">
        <f>D32*C72</f>
        <v>70.135843114343444</v>
      </c>
    </row>
    <row r="73" spans="1:7" ht="13.5" thickBot="1">
      <c r="A73" s="201" t="str">
        <f>'Base - Módulos'!A62</f>
        <v xml:space="preserve">      Total</v>
      </c>
      <c r="B73" s="202"/>
      <c r="C73" s="203">
        <f>SUM(C71:C72)</f>
        <v>0.114</v>
      </c>
      <c r="D73" s="142">
        <f>SUM(D71+D72)</f>
        <v>260.72237331636364</v>
      </c>
      <c r="E73" s="100"/>
    </row>
    <row r="74" spans="1:7" ht="13.5" thickBot="1">
      <c r="A74" s="750"/>
      <c r="B74" s="751"/>
      <c r="C74" s="751"/>
      <c r="D74" s="61"/>
      <c r="F74" s="143"/>
      <c r="G74" s="144"/>
    </row>
    <row r="75" spans="1:7" ht="13.5" thickBot="1">
      <c r="A75" s="723" t="str">
        <f>'Base - Módulos'!A64:B64</f>
        <v>4.3 - Afastamento Maternidade</v>
      </c>
      <c r="B75" s="754"/>
      <c r="C75" s="111" t="s">
        <v>197</v>
      </c>
      <c r="D75" s="112" t="s">
        <v>20</v>
      </c>
    </row>
    <row r="76" spans="1:7">
      <c r="A76" s="752" t="str">
        <f>'Base - Módulos'!A65:B65</f>
        <v>A - Férias, Adicional de Férias e 13º do substituto de Afast. Maternidade</v>
      </c>
      <c r="B76" s="755"/>
      <c r="C76" s="145">
        <f>'Base - Módulos'!C65</f>
        <v>1.2962962962962963E-3</v>
      </c>
      <c r="D76" s="146">
        <f>D32*C76</f>
        <v>2.9646793586980915</v>
      </c>
    </row>
    <row r="77" spans="1:7" ht="13.5" thickBot="1">
      <c r="A77" s="745" t="str">
        <f>'Base - Módulos'!A66:B66</f>
        <v>B - Incidência Submódulo 4.1 sobre Férias, Adicional de Férias e 13º do substituto de Afast. Mat.</v>
      </c>
      <c r="B77" s="746"/>
      <c r="C77" s="103">
        <f>'Base - Módulos'!C66</f>
        <v>4.7703703703703715E-4</v>
      </c>
      <c r="D77" s="104">
        <f>D32*C77</f>
        <v>1.0910020040008981</v>
      </c>
    </row>
    <row r="78" spans="1:7" ht="13.5" thickBot="1">
      <c r="A78" s="201" t="str">
        <f>'Base - Módulos'!A67</f>
        <v xml:space="preserve">      Total</v>
      </c>
      <c r="B78" s="204"/>
      <c r="C78" s="131">
        <f>SUM(C76:C77)</f>
        <v>1.7733333333333334E-3</v>
      </c>
      <c r="D78" s="97">
        <f>SUM(D76:D77)</f>
        <v>4.0556813626989898</v>
      </c>
      <c r="E78" s="110"/>
    </row>
    <row r="79" spans="1:7" ht="13.5" thickBot="1">
      <c r="A79" s="757"/>
      <c r="B79" s="758"/>
      <c r="C79" s="758"/>
      <c r="D79" s="61"/>
    </row>
    <row r="80" spans="1:7" ht="13.5" thickBot="1">
      <c r="A80" s="723" t="str">
        <f>'Base - Módulos'!A69:B69</f>
        <v>4.4 - Provisão para Rescisão</v>
      </c>
      <c r="B80" s="754"/>
      <c r="C80" s="111" t="s">
        <v>197</v>
      </c>
      <c r="D80" s="112" t="s">
        <v>20</v>
      </c>
    </row>
    <row r="81" spans="1:6">
      <c r="A81" s="752" t="str">
        <f>'Base - Módulos'!A70:B70</f>
        <v>A - Aviso Prévio Indenizado e Reflexo do Aviso Prévio Indenizado</v>
      </c>
      <c r="B81" s="755"/>
      <c r="C81" s="147">
        <f>'Base - Módulos'!C70</f>
        <v>5.0183256172839511E-3</v>
      </c>
      <c r="D81" s="126">
        <f t="shared" ref="D81:D87" si="2">C81*$D$32</f>
        <v>11.477103201864711</v>
      </c>
    </row>
    <row r="82" spans="1:6">
      <c r="A82" s="745" t="str">
        <f>'Base - Módulos'!A71:B71</f>
        <v>B -Incidência do FGTS sobre Aviso Prévio Indenizado e Reflexo do Aviso Prévio Indenizado</v>
      </c>
      <c r="B82" s="747"/>
      <c r="C82" s="148">
        <f>'Base - Módulos'!C71</f>
        <v>4.0146604938271608E-4</v>
      </c>
      <c r="D82" s="126">
        <f t="shared" si="2"/>
        <v>0.91816825614917696</v>
      </c>
    </row>
    <row r="83" spans="1:6">
      <c r="A83" s="745" t="str">
        <f>'Base - Módulos'!A72:B72</f>
        <v>C - Multa do FGTS e Contribuição Social do Aviso Prévio Indenizado</v>
      </c>
      <c r="B83" s="747"/>
      <c r="C83" s="148">
        <f>'Base - Módulos'!C72</f>
        <v>2.0073302469135804E-4</v>
      </c>
      <c r="D83" s="126">
        <f t="shared" si="2"/>
        <v>0.45908412807458848</v>
      </c>
    </row>
    <row r="84" spans="1:6">
      <c r="A84" s="745" t="str">
        <f>'Base - Módulos'!A73:B73</f>
        <v>D - Aviso Prévio Trabalhado-APT</v>
      </c>
      <c r="B84" s="747"/>
      <c r="C84" s="148">
        <f>'Base - Módulos'!C73</f>
        <v>3.5000000000000005E-3</v>
      </c>
      <c r="D84" s="126">
        <f t="shared" si="2"/>
        <v>8.0046342684848497</v>
      </c>
    </row>
    <row r="85" spans="1:6">
      <c r="A85" s="745" t="str">
        <f>'Base - Módulos'!A74:B74</f>
        <v>E - Incidência Submódulo 4.1 sobre APT</v>
      </c>
      <c r="B85" s="747"/>
      <c r="C85" s="148">
        <f>'Base - Módulos'!C74</f>
        <v>1.2880000000000005E-3</v>
      </c>
      <c r="D85" s="126">
        <f t="shared" si="2"/>
        <v>2.9457054108024252</v>
      </c>
    </row>
    <row r="86" spans="1:6">
      <c r="A86" s="745" t="str">
        <f>'Base - Módulos'!A75:B75</f>
        <v>F - Multa do FGTS e Contribuição Social do Aviso Prévio Trabalhado</v>
      </c>
      <c r="B86" s="747"/>
      <c r="C86" s="148">
        <f>'Base - Módulos'!C75</f>
        <v>4.2999999999999997E-2</v>
      </c>
      <c r="D86" s="126">
        <f t="shared" si="2"/>
        <v>98.342649584242409</v>
      </c>
    </row>
    <row r="87" spans="1:6" ht="13.5" thickBot="1">
      <c r="A87" s="745" t="str">
        <f>'Base - Módulos'!A76:B76</f>
        <v>G - Indenização Adicional (Art. 9º da Lei nº 7.238/84)</v>
      </c>
      <c r="B87" s="747"/>
      <c r="C87" s="148">
        <f>'Base - Módulos'!C76</f>
        <v>1.6666666666666668E-3</v>
      </c>
      <c r="D87" s="149">
        <f t="shared" si="2"/>
        <v>3.8117306040404038</v>
      </c>
    </row>
    <row r="88" spans="1:6" ht="13.5" thickBot="1">
      <c r="A88" s="140" t="str">
        <f>'Base - Módulos'!A77</f>
        <v xml:space="preserve">      Total</v>
      </c>
      <c r="B88" s="141"/>
      <c r="C88" s="131">
        <f>SUM(C81:C87)</f>
        <v>5.5075191358024689E-2</v>
      </c>
      <c r="D88" s="132">
        <f>SUM(D81:D87)</f>
        <v>125.95907545365856</v>
      </c>
      <c r="E88" s="110"/>
    </row>
    <row r="89" spans="1:6" ht="13.5" thickBot="1">
      <c r="A89" s="750"/>
      <c r="B89" s="751"/>
      <c r="C89" s="759"/>
      <c r="D89" s="61"/>
    </row>
    <row r="90" spans="1:6" ht="13.5" thickBot="1">
      <c r="A90" s="723" t="str">
        <f>'Base - Módulos'!A79:B79</f>
        <v>4.5 - Composição do Custo de Reposição do Profissional Ausente</v>
      </c>
      <c r="B90" s="724"/>
      <c r="C90" s="150" t="s">
        <v>197</v>
      </c>
      <c r="D90" s="112" t="s">
        <v>20</v>
      </c>
      <c r="F90" s="241"/>
    </row>
    <row r="91" spans="1:6">
      <c r="A91" s="752" t="str">
        <f>'Base - Módulos'!A80:B80</f>
        <v>A - Férias e Adicional de Férias</v>
      </c>
      <c r="B91" s="755"/>
      <c r="C91" s="152">
        <f>'Base - Módulos'!C80</f>
        <v>0.1111111111111111</v>
      </c>
      <c r="D91" s="134">
        <f>C91*$D$32</f>
        <v>254.11537360269358</v>
      </c>
    </row>
    <row r="92" spans="1:6">
      <c r="A92" s="745" t="str">
        <f>'Base - Módulos'!A81:B81</f>
        <v>B - Ausência por Doença</v>
      </c>
      <c r="B92" s="746"/>
      <c r="C92" s="153">
        <f>'Base - Módulos'!C81</f>
        <v>1.3888888888888888E-2</v>
      </c>
      <c r="D92" s="126">
        <f>C92*$D$32</f>
        <v>31.764421700336698</v>
      </c>
    </row>
    <row r="93" spans="1:6">
      <c r="A93" s="745" t="str">
        <f>'Base - Módulos'!A82:B82</f>
        <v>C - Licença-Paternidade e Ausências Legais</v>
      </c>
      <c r="B93" s="746"/>
      <c r="C93" s="153">
        <f>'Base - Módulos'!C82</f>
        <v>8.4305555555555557E-3</v>
      </c>
      <c r="D93" s="126">
        <f>C93*$D$32</f>
        <v>19.281003972104376</v>
      </c>
    </row>
    <row r="94" spans="1:6">
      <c r="A94" s="745" t="str">
        <f>'Base - Módulos'!A83:B83</f>
        <v>D - Ausência por Acidente de Trabalho</v>
      </c>
      <c r="B94" s="746"/>
      <c r="C94" s="153">
        <f>'Base - Módulos'!C83</f>
        <v>3.3333333333333335E-3</v>
      </c>
      <c r="D94" s="126">
        <f>C94*$D$32</f>
        <v>7.6234612080808075</v>
      </c>
    </row>
    <row r="95" spans="1:6">
      <c r="A95" s="745" t="str">
        <f>'Base - Módulos'!A84:B84</f>
        <v>E - Outros</v>
      </c>
      <c r="B95" s="746"/>
      <c r="C95" s="153">
        <f>'Base - Módulos'!C84</f>
        <v>0</v>
      </c>
      <c r="D95" s="49">
        <f>C95*$D$32</f>
        <v>0</v>
      </c>
    </row>
    <row r="96" spans="1:6">
      <c r="A96" s="748" t="str">
        <f>'Base - Módulos'!A85:B85</f>
        <v xml:space="preserve">      Sub-Total</v>
      </c>
      <c r="B96" s="898"/>
      <c r="C96" s="154">
        <f>SUM(C91:C95)</f>
        <v>0.13676388888888888</v>
      </c>
      <c r="D96" s="207">
        <f>SUM(D91:D95)</f>
        <v>312.78426048321546</v>
      </c>
    </row>
    <row r="97" spans="1:10" ht="13.5" thickBot="1">
      <c r="A97" s="745" t="str">
        <f>'Base - Módulos'!A86:B86</f>
        <v>F - Incidência Submódulo 4.1 sobre Custo de Reposição</v>
      </c>
      <c r="B97" s="746"/>
      <c r="C97" s="156">
        <f>'Base - Módulos'!C86</f>
        <v>5.0329111111111123E-2</v>
      </c>
      <c r="D97" s="157">
        <f>C97*D32</f>
        <v>115.10460785782331</v>
      </c>
    </row>
    <row r="98" spans="1:10" ht="13.5" thickBot="1">
      <c r="A98" s="201" t="str">
        <f>'Base - Módulos'!A87</f>
        <v xml:space="preserve">      Total</v>
      </c>
      <c r="B98" s="202"/>
      <c r="C98" s="203">
        <f>SUM(C96:C97)</f>
        <v>0.18709300000000001</v>
      </c>
      <c r="D98" s="142">
        <f>D96+D97</f>
        <v>427.8888683410388</v>
      </c>
      <c r="E98" s="110"/>
    </row>
    <row r="99" spans="1:10" ht="13.5" thickBot="1">
      <c r="A99" s="750"/>
      <c r="B99" s="751"/>
      <c r="C99" s="751"/>
      <c r="D99" s="61"/>
    </row>
    <row r="100" spans="1:10" ht="13.5" thickBot="1">
      <c r="A100" s="723" t="str">
        <f>'Base - Módulos'!A89:B89</f>
        <v xml:space="preserve">Resumo do Módulo 4 </v>
      </c>
      <c r="B100" s="724"/>
      <c r="C100" s="124" t="s">
        <v>197</v>
      </c>
      <c r="D100" s="112" t="s">
        <v>20</v>
      </c>
    </row>
    <row r="101" spans="1:10">
      <c r="A101" s="752" t="str">
        <f>'Base - Módulos'!A90:B90</f>
        <v>4.1 - Encargos Previdênciários e FGTS</v>
      </c>
      <c r="B101" s="753"/>
      <c r="C101" s="158">
        <f>C67</f>
        <v>0.3680000000000001</v>
      </c>
      <c r="D101" s="134">
        <f>D67</f>
        <v>841.63011737212116</v>
      </c>
    </row>
    <row r="102" spans="1:10">
      <c r="A102" s="745" t="str">
        <f>'Base - Módulos'!A91:B91</f>
        <v>4.2 - 13º Salário</v>
      </c>
      <c r="B102" s="746"/>
      <c r="C102" s="159">
        <f>C71+C72</f>
        <v>0.114</v>
      </c>
      <c r="D102" s="128">
        <f>D73</f>
        <v>260.72237331636364</v>
      </c>
    </row>
    <row r="103" spans="1:10">
      <c r="A103" s="745" t="str">
        <f>'Base - Módulos'!A92:B92</f>
        <v>4.3 - Afastamento Maternidade</v>
      </c>
      <c r="B103" s="746"/>
      <c r="C103" s="127">
        <f>C76+C77</f>
        <v>1.7733333333333334E-3</v>
      </c>
      <c r="D103" s="128">
        <f>D78</f>
        <v>4.0556813626989898</v>
      </c>
      <c r="I103" s="64"/>
    </row>
    <row r="104" spans="1:10">
      <c r="A104" s="745" t="str">
        <f>'Base - Módulos'!A93:B93</f>
        <v>4.4 - Provisão para Rescisão</v>
      </c>
      <c r="B104" s="746"/>
      <c r="C104" s="127">
        <f>SUM(C81:C87)</f>
        <v>5.5075191358024689E-2</v>
      </c>
      <c r="D104" s="128">
        <f>D88</f>
        <v>125.95907545365856</v>
      </c>
    </row>
    <row r="105" spans="1:10" ht="13.5" thickBot="1">
      <c r="A105" s="745" t="str">
        <f>'Base - Módulos'!A94:B94</f>
        <v xml:space="preserve">4.5 - Composição do Custo de Reposição do Profissional Ausente </v>
      </c>
      <c r="B105" s="746"/>
      <c r="C105" s="160">
        <f>SUM(C96:C97)</f>
        <v>0.18709300000000001</v>
      </c>
      <c r="D105" s="157">
        <f>D98</f>
        <v>427.8888683410388</v>
      </c>
    </row>
    <row r="106" spans="1:10" ht="13.5" thickBot="1">
      <c r="A106" s="723" t="str">
        <f>'Base - Módulos'!A95:B95</f>
        <v xml:space="preserve">      Total</v>
      </c>
      <c r="B106" s="724"/>
      <c r="C106" s="161">
        <f>SUM(C101:C105)</f>
        <v>0.72594152469135809</v>
      </c>
      <c r="D106" s="123">
        <f>SUM(D101:D105)</f>
        <v>1660.2561158458811</v>
      </c>
      <c r="E106" s="100"/>
      <c r="F106" s="100"/>
      <c r="I106" s="64"/>
    </row>
    <row r="107" spans="1:10">
      <c r="A107" s="725"/>
      <c r="B107" s="726"/>
      <c r="C107" s="726"/>
      <c r="D107" s="162"/>
    </row>
    <row r="108" spans="1:10">
      <c r="A108" s="727" t="s">
        <v>62</v>
      </c>
      <c r="B108" s="728"/>
      <c r="C108" s="728"/>
      <c r="D108" s="728"/>
    </row>
    <row r="109" spans="1:10" ht="13.5" thickBot="1">
      <c r="A109" s="729"/>
      <c r="B109" s="730"/>
      <c r="C109" s="730"/>
      <c r="D109" s="61"/>
      <c r="G109" s="241"/>
    </row>
    <row r="110" spans="1:10" ht="13.5" thickBot="1">
      <c r="A110" s="163" t="str">
        <f>'Base - Módulos'!A99</f>
        <v>5 - Custos Indiretos, Tributos e Lucro</v>
      </c>
      <c r="B110" s="731" t="s">
        <v>197</v>
      </c>
      <c r="C110" s="732"/>
      <c r="D110" s="164" t="s">
        <v>20</v>
      </c>
      <c r="J110" s="64"/>
    </row>
    <row r="111" spans="1:10">
      <c r="A111" s="165" t="str">
        <f>'Base - Módulos'!A100</f>
        <v>A - Custos Indiretos</v>
      </c>
      <c r="B111" s="329">
        <f>'Base - Módulos'!B100:C100</f>
        <v>113.7</v>
      </c>
      <c r="C111" s="209"/>
      <c r="D111" s="134">
        <f>B111*B23</f>
        <v>113.7</v>
      </c>
      <c r="I111" s="64"/>
    </row>
    <row r="112" spans="1:10">
      <c r="A112" s="48" t="str">
        <f>'Base - Módulos'!A101</f>
        <v>B - Tributos</v>
      </c>
      <c r="B112" s="168" t="str">
        <f>'Base - Módulos'!B101:C101</f>
        <v>%</v>
      </c>
      <c r="C112" s="210" t="str">
        <f>B112</f>
        <v>%</v>
      </c>
      <c r="D112" s="211"/>
    </row>
    <row r="113" spans="1:9" ht="12.75" customHeight="1">
      <c r="A113" s="48" t="str">
        <f>'Base - Módulos'!A102</f>
        <v xml:space="preserve">      B.1 - Tributos Federais (Cofins)</v>
      </c>
      <c r="B113" s="169">
        <f>'Base - Módulos'!B102:C102</f>
        <v>3</v>
      </c>
      <c r="C113" s="168">
        <f>((100/((100-$B$118)%)-100)*B113)/$B$118</f>
        <v>3.1796502384737768</v>
      </c>
      <c r="D113" s="211">
        <f>((D32+D45+D54+D106+D111+D119)*C113)%</f>
        <v>155.13385388425525</v>
      </c>
    </row>
    <row r="114" spans="1:9">
      <c r="A114" s="48" t="str">
        <f>'Base - Módulos'!A103</f>
        <v xml:space="preserve">      B.1 - Tributos Federais (PIS)</v>
      </c>
      <c r="B114" s="169">
        <f>'Base - Módulos'!B103:C103</f>
        <v>0.65</v>
      </c>
      <c r="C114" s="212">
        <f>((100/((100-$B$118)%)-100)*B114)/$B$118</f>
        <v>0.68892421833598505</v>
      </c>
      <c r="D114" s="211">
        <f>((D32+D45+D54+D106+D111+D119)*C114)%</f>
        <v>33.612335008255307</v>
      </c>
    </row>
    <row r="115" spans="1:9">
      <c r="A115" s="48" t="str">
        <f>'Base - Módulos'!A104</f>
        <v xml:space="preserve">      B.2 - Tributos Estaduais (não se aplica)</v>
      </c>
      <c r="B115" s="169"/>
      <c r="C115" s="212"/>
      <c r="D115" s="211">
        <v>0</v>
      </c>
    </row>
    <row r="116" spans="1:9">
      <c r="A116" s="48" t="str">
        <f>'Base - Módulos'!A105</f>
        <v xml:space="preserve">      B.3 - Tributos Municipais (ISS)</v>
      </c>
      <c r="B116" s="169">
        <f>100*'ISS VIGILANCIA'!B11</f>
        <v>2</v>
      </c>
      <c r="C116" s="212">
        <f>((100/((100-$B$118)%)-100)*B116)/$B$118</f>
        <v>2.1197668256491848</v>
      </c>
      <c r="D116" s="211">
        <f>((D32+D45+D54+D106+D111+D119)*C116)%</f>
        <v>103.42256925617018</v>
      </c>
      <c r="I116" s="64"/>
    </row>
    <row r="117" spans="1:9">
      <c r="A117" s="48" t="str">
        <f>'Base - Módulos'!A106</f>
        <v xml:space="preserve">      B.4 - Outros Tributos (não se aplica)</v>
      </c>
      <c r="B117" s="169"/>
      <c r="C117" s="212"/>
      <c r="D117" s="211">
        <v>0</v>
      </c>
    </row>
    <row r="118" spans="1:9">
      <c r="A118" s="48" t="str">
        <f>'Base - Módulos'!A107</f>
        <v xml:space="preserve">      Total Tributos (B)</v>
      </c>
      <c r="B118" s="213">
        <f>SUM(B113:B117)</f>
        <v>5.65</v>
      </c>
      <c r="C118" s="214">
        <f>SUM(C113:C117)</f>
        <v>5.988341282458947</v>
      </c>
      <c r="D118" s="215">
        <f>SUM(D113:D117)</f>
        <v>292.16875814868075</v>
      </c>
      <c r="F118" s="100"/>
    </row>
    <row r="119" spans="1:9" ht="13.5" thickBot="1">
      <c r="A119" s="48" t="str">
        <f>'Base - Módulos'!A108</f>
        <v>C - Lucro</v>
      </c>
      <c r="B119" s="216">
        <f>'Base - Módulos'!B108:C108</f>
        <v>136.4</v>
      </c>
      <c r="C119" s="217"/>
      <c r="D119" s="128">
        <f>B119*B23</f>
        <v>136.4</v>
      </c>
    </row>
    <row r="120" spans="1:9" ht="13.5" thickBot="1">
      <c r="A120" s="720" t="str">
        <f>'Base - Módulos'!A109:C109</f>
        <v xml:space="preserve">      Total</v>
      </c>
      <c r="B120" s="721"/>
      <c r="C120" s="900"/>
      <c r="D120" s="142">
        <f>D111+D118+D119</f>
        <v>542.26875814868072</v>
      </c>
      <c r="E120" s="100"/>
    </row>
    <row r="121" spans="1:9" ht="13.5" thickBot="1">
      <c r="A121" s="719"/>
      <c r="B121" s="719"/>
      <c r="C121" s="719"/>
      <c r="D121" s="162"/>
    </row>
    <row r="122" spans="1:9" ht="13.5" thickBot="1">
      <c r="A122" s="720" t="s">
        <v>73</v>
      </c>
      <c r="B122" s="721"/>
      <c r="C122" s="900"/>
      <c r="D122" s="174">
        <f>D32+D45+D54+D106+D120</f>
        <v>5171.128462808495</v>
      </c>
      <c r="E122" s="175"/>
      <c r="F122" s="100">
        <f>D122-'Resumo Geral'!CC13</f>
        <v>0</v>
      </c>
    </row>
    <row r="123" spans="1:9" ht="13.5" thickBot="1"/>
    <row r="124" spans="1:9" ht="13.5" thickBot="1">
      <c r="A124" s="720" t="s">
        <v>195</v>
      </c>
      <c r="B124" s="721"/>
      <c r="C124" s="900"/>
      <c r="D124" s="174">
        <f>D122*12</f>
        <v>62053.541553701943</v>
      </c>
      <c r="E124" s="240"/>
    </row>
    <row r="125" spans="1:9">
      <c r="D125" s="178"/>
    </row>
  </sheetData>
  <sheetProtection algorithmName="SHA-512" hashValue="pOTvz88r3UvZOaDFZQnGXUKc7TMSdds27Bgse5jVEWiTkHG5AeTam84HO4X8824djcVS4z6bKoUZ+TerVt5aVg==" saltValue="e602wkdEPEz0C157TDA0tQ==" spinCount="100000" sheet="1" objects="1" scenarios="1"/>
  <mergeCells count="100">
    <mergeCell ref="A8:C8"/>
    <mergeCell ref="A16:D16"/>
    <mergeCell ref="A17:D17"/>
    <mergeCell ref="A25:B25"/>
    <mergeCell ref="A1:D1"/>
    <mergeCell ref="A2:D2"/>
    <mergeCell ref="A5:C5"/>
    <mergeCell ref="A6:C6"/>
    <mergeCell ref="A7:C7"/>
    <mergeCell ref="A26:B26"/>
    <mergeCell ref="A27:B27"/>
    <mergeCell ref="A28:B28"/>
    <mergeCell ref="A9:C9"/>
    <mergeCell ref="A10:D10"/>
    <mergeCell ref="A11:C11"/>
    <mergeCell ref="A12:D12"/>
    <mergeCell ref="A13:D13"/>
    <mergeCell ref="A15:D15"/>
    <mergeCell ref="A29:B29"/>
    <mergeCell ref="A30:B30"/>
    <mergeCell ref="A31:B31"/>
    <mergeCell ref="A32:C32"/>
    <mergeCell ref="A33:C33"/>
    <mergeCell ref="A45:C45"/>
    <mergeCell ref="A34:D34"/>
    <mergeCell ref="A35:C35"/>
    <mergeCell ref="A36:B36"/>
    <mergeCell ref="A37:B37"/>
    <mergeCell ref="A38:B38"/>
    <mergeCell ref="A39:B39"/>
    <mergeCell ref="A40:B40"/>
    <mergeCell ref="A41:B41"/>
    <mergeCell ref="A42:B42"/>
    <mergeCell ref="A43:B43"/>
    <mergeCell ref="A44:B44"/>
    <mergeCell ref="A57:C57"/>
    <mergeCell ref="A46:C46"/>
    <mergeCell ref="A47:D47"/>
    <mergeCell ref="A48:C48"/>
    <mergeCell ref="A49:B49"/>
    <mergeCell ref="A50:B50"/>
    <mergeCell ref="A51:B51"/>
    <mergeCell ref="A52:B52"/>
    <mergeCell ref="A53:B53"/>
    <mergeCell ref="A54:C54"/>
    <mergeCell ref="A55:C55"/>
    <mergeCell ref="A56:D56"/>
    <mergeCell ref="A69:B69"/>
    <mergeCell ref="A58:B58"/>
    <mergeCell ref="A59:B59"/>
    <mergeCell ref="A60:B60"/>
    <mergeCell ref="A61:B61"/>
    <mergeCell ref="A62:B62"/>
    <mergeCell ref="A63:B63"/>
    <mergeCell ref="A64:B64"/>
    <mergeCell ref="A65:B65"/>
    <mergeCell ref="A66:B66"/>
    <mergeCell ref="A67:B67"/>
    <mergeCell ref="A68:C68"/>
    <mergeCell ref="A82:B82"/>
    <mergeCell ref="A70:B70"/>
    <mergeCell ref="A71:B71"/>
    <mergeCell ref="A72:B72"/>
    <mergeCell ref="A74:C74"/>
    <mergeCell ref="A75:B75"/>
    <mergeCell ref="A76:B76"/>
    <mergeCell ref="A77:B77"/>
    <mergeCell ref="A79:C79"/>
    <mergeCell ref="A80:B80"/>
    <mergeCell ref="A81:B81"/>
    <mergeCell ref="A95:B95"/>
    <mergeCell ref="A83:B83"/>
    <mergeCell ref="A84:B84"/>
    <mergeCell ref="A85:B85"/>
    <mergeCell ref="A86:B86"/>
    <mergeCell ref="A87:B87"/>
    <mergeCell ref="A89:C89"/>
    <mergeCell ref="A90:B90"/>
    <mergeCell ref="A91:B91"/>
    <mergeCell ref="A92:B92"/>
    <mergeCell ref="A93:B93"/>
    <mergeCell ref="A94:B94"/>
    <mergeCell ref="A108:D108"/>
    <mergeCell ref="A96:B96"/>
    <mergeCell ref="A97:B97"/>
    <mergeCell ref="A99:C99"/>
    <mergeCell ref="A100:B100"/>
    <mergeCell ref="A101:B101"/>
    <mergeCell ref="A102:B102"/>
    <mergeCell ref="A103:B103"/>
    <mergeCell ref="A104:B104"/>
    <mergeCell ref="A105:B105"/>
    <mergeCell ref="A106:B106"/>
    <mergeCell ref="A107:C107"/>
    <mergeCell ref="A124:C124"/>
    <mergeCell ref="A109:C109"/>
    <mergeCell ref="B110:C110"/>
    <mergeCell ref="A120:C120"/>
    <mergeCell ref="A121:C121"/>
    <mergeCell ref="A122:C122"/>
  </mergeCells>
  <printOptions horizontalCentered="1"/>
  <pageMargins left="0.39370078740157483" right="0.39370078740157483" top="1.1811023622047245" bottom="0.39370078740157483" header="0.39370078740157483" footer="0.39370078740157483"/>
  <pageSetup scale="40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16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7" style="179" customWidth="1"/>
    <col min="5" max="16384" width="9.140625" style="53"/>
  </cols>
  <sheetData>
    <row r="1" spans="1:5">
      <c r="A1" s="770" t="str">
        <f>'Base - Módulos'!A1:C1</f>
        <v>Apenso V - Planilha de Composição de Custos</v>
      </c>
      <c r="B1" s="771"/>
      <c r="C1" s="771"/>
      <c r="D1" s="771"/>
    </row>
    <row r="2" spans="1:5">
      <c r="A2" s="772" t="s">
        <v>301</v>
      </c>
      <c r="B2" s="773"/>
      <c r="C2" s="773"/>
      <c r="D2" s="773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4" t="str">
        <f>'Base - Módulos'!A5:C5</f>
        <v>Tipo de Serviço</v>
      </c>
      <c r="B5" s="775"/>
      <c r="C5" s="864"/>
      <c r="D5" s="57" t="s">
        <v>267</v>
      </c>
    </row>
    <row r="6" spans="1:5">
      <c r="A6" s="745" t="str">
        <f>'Base - Módulos'!A6:C6</f>
        <v>Salário Normativo da Categoria Profissional</v>
      </c>
      <c r="B6" s="747"/>
      <c r="C6" s="919"/>
      <c r="D6" s="227">
        <f>CCT!E19</f>
        <v>1602.86</v>
      </c>
    </row>
    <row r="7" spans="1:5" ht="25.5">
      <c r="A7" s="745" t="str">
        <f>'Base - Módulos'!A7:C7</f>
        <v>Categoria Profissional - Jornada</v>
      </c>
      <c r="B7" s="747"/>
      <c r="C7" s="919"/>
      <c r="D7" s="59" t="s">
        <v>243</v>
      </c>
    </row>
    <row r="8" spans="1:5" ht="13.5" thickBot="1">
      <c r="A8" s="745" t="str">
        <f>'Base - Módulos'!A8:C8</f>
        <v>Data Base da Categoria</v>
      </c>
      <c r="B8" s="747"/>
      <c r="C8" s="919"/>
      <c r="D8" s="60">
        <v>42370</v>
      </c>
    </row>
    <row r="9" spans="1:5" ht="15.75" customHeight="1">
      <c r="A9" s="725"/>
      <c r="B9" s="726"/>
      <c r="C9" s="726"/>
      <c r="D9" s="61"/>
    </row>
    <row r="10" spans="1:5" ht="15.75" customHeight="1">
      <c r="A10" s="727" t="s">
        <v>18</v>
      </c>
      <c r="B10" s="728"/>
      <c r="C10" s="728"/>
      <c r="D10" s="728"/>
    </row>
    <row r="11" spans="1:5" ht="15.75" customHeight="1" thickBot="1">
      <c r="A11" s="729"/>
      <c r="B11" s="730"/>
      <c r="C11" s="730"/>
      <c r="D11" s="61"/>
    </row>
    <row r="12" spans="1:5" ht="13.5" thickBot="1">
      <c r="A12" s="723" t="str">
        <f>'Base - Módulos'!A12:B12</f>
        <v>1 - Composição da Remuneração</v>
      </c>
      <c r="B12" s="724"/>
      <c r="C12" s="228" t="s">
        <v>197</v>
      </c>
      <c r="D12" s="112" t="s">
        <v>20</v>
      </c>
    </row>
    <row r="13" spans="1:5">
      <c r="A13" s="752" t="str">
        <f>'Base - Módulos'!A13:B13</f>
        <v>A - Salário Base</v>
      </c>
      <c r="B13" s="753"/>
      <c r="C13" s="229">
        <v>1</v>
      </c>
      <c r="D13" s="146">
        <f>D6*C13</f>
        <v>1602.86</v>
      </c>
    </row>
    <row r="14" spans="1:5">
      <c r="A14" s="777" t="str">
        <f>'Base - Módulos'!A14:B14</f>
        <v>B - Adicional de Periculosidade</v>
      </c>
      <c r="B14" s="778"/>
      <c r="C14" s="105">
        <f>'Base - Módulos'!C14</f>
        <v>0.3</v>
      </c>
      <c r="D14" s="69">
        <f>D13*C14</f>
        <v>480.85799999999995</v>
      </c>
    </row>
    <row r="15" spans="1:5">
      <c r="A15" s="777" t="str">
        <f>'Base - Módulos'!A15:B15</f>
        <v>C - Adicional de Insalubridade</v>
      </c>
      <c r="B15" s="778"/>
      <c r="C15" s="115">
        <f>'Base - Módulos'!C15</f>
        <v>0</v>
      </c>
      <c r="D15" s="69">
        <v>0</v>
      </c>
    </row>
    <row r="16" spans="1:5">
      <c r="A16" s="777" t="str">
        <f>'Base - Módulos'!A16:B16</f>
        <v>D - Adicional Noturno</v>
      </c>
      <c r="B16" s="778"/>
      <c r="C16" s="103">
        <v>0</v>
      </c>
      <c r="D16" s="69">
        <f>(D13+D14)*C16</f>
        <v>0</v>
      </c>
    </row>
    <row r="17" spans="1:10">
      <c r="A17" s="777" t="str">
        <f>'Base - Módulos'!A17:B17</f>
        <v>E - Hora Noturna Adicional</v>
      </c>
      <c r="B17" s="778"/>
      <c r="C17" s="105">
        <v>0</v>
      </c>
      <c r="D17" s="69">
        <v>0</v>
      </c>
    </row>
    <row r="18" spans="1:10">
      <c r="A18" s="777" t="str">
        <f>'Base - Módulos'!A18:B18</f>
        <v>F - Adicional de Hora Extra</v>
      </c>
      <c r="B18" s="778"/>
      <c r="C18" s="105">
        <v>0</v>
      </c>
      <c r="D18" s="69">
        <v>0</v>
      </c>
    </row>
    <row r="19" spans="1:10">
      <c r="A19" s="777" t="str">
        <f>'Base - Módulos'!A19:B19</f>
        <v>G - Intervalo Intrajornada</v>
      </c>
      <c r="B19" s="778"/>
      <c r="C19" s="103">
        <f>1/220*20</f>
        <v>9.0909090909090912E-2</v>
      </c>
      <c r="D19" s="69">
        <f>(D13+D14+D16)*C19</f>
        <v>189.42890909090909</v>
      </c>
    </row>
    <row r="20" spans="1:10" ht="13.5" thickBot="1">
      <c r="A20" s="777" t="str">
        <f>'Base - Módulos'!A20:B20</f>
        <v>H - Feriado Nacional - Súmula 444/2012 - TST  e Dia do Vigilante</v>
      </c>
      <c r="B20" s="778"/>
      <c r="C20" s="106">
        <f>1/220*8.8*2/12</f>
        <v>6.6666666666666671E-3</v>
      </c>
      <c r="D20" s="325">
        <f>(D13+D14)*C20</f>
        <v>13.891453333333333</v>
      </c>
      <c r="E20" s="107"/>
    </row>
    <row r="21" spans="1:10" ht="13.5" thickBot="1">
      <c r="A21" s="723" t="str">
        <f>'Base - Módulos'!A21:C21</f>
        <v xml:space="preserve">      Total da Remuneração</v>
      </c>
      <c r="B21" s="754"/>
      <c r="C21" s="724"/>
      <c r="D21" s="97">
        <f>SUM(D13:D20)</f>
        <v>2287.0383624242422</v>
      </c>
    </row>
    <row r="22" spans="1:10">
      <c r="A22" s="725"/>
      <c r="B22" s="726"/>
      <c r="C22" s="726"/>
      <c r="D22" s="61"/>
    </row>
    <row r="23" spans="1:10">
      <c r="A23" s="727" t="s">
        <v>28</v>
      </c>
      <c r="B23" s="728"/>
      <c r="C23" s="728"/>
      <c r="D23" s="728"/>
    </row>
    <row r="24" spans="1:10" ht="13.5" thickBot="1">
      <c r="A24" s="729"/>
      <c r="B24" s="730"/>
      <c r="C24" s="730"/>
      <c r="D24" s="61"/>
    </row>
    <row r="25" spans="1:10" ht="13.5" thickBot="1">
      <c r="A25" s="723" t="str">
        <f>'Base - Módulos'!A25:B25</f>
        <v xml:space="preserve">2 - Benefícios Mensais e Diários </v>
      </c>
      <c r="B25" s="754"/>
      <c r="C25" s="111" t="s">
        <v>197</v>
      </c>
      <c r="D25" s="112" t="s">
        <v>20</v>
      </c>
      <c r="F25" s="64"/>
      <c r="J25" s="64"/>
    </row>
    <row r="26" spans="1:10">
      <c r="A26" s="752" t="str">
        <f>'Base - Módulos'!A26:B26</f>
        <v>A - Auxílio Alimentação (Cesta Básica)</v>
      </c>
      <c r="B26" s="753"/>
      <c r="C26" s="113">
        <f>PARÂMETRO!C3</f>
        <v>112.9</v>
      </c>
      <c r="D26" s="104">
        <f>$C$13*C26</f>
        <v>112.9</v>
      </c>
      <c r="H26" s="64"/>
    </row>
    <row r="27" spans="1:10">
      <c r="A27" s="745" t="str">
        <f>'Base - Módulos'!A27:B27</f>
        <v>B - Auxílio Alimentação (Tíquete Refeição)</v>
      </c>
      <c r="B27" s="747"/>
      <c r="C27" s="230">
        <f>PARÂMETRO!D3</f>
        <v>15.99</v>
      </c>
      <c r="D27" s="231">
        <f>(C27*20-C27*20*10%)*C13</f>
        <v>287.82</v>
      </c>
    </row>
    <row r="28" spans="1:10">
      <c r="A28" s="745" t="str">
        <f>'Base - Módulos'!A28:B28</f>
        <v>C - Auxílio Transporte -Vr. Total do VT deduzido da parcela descontada do empregado</v>
      </c>
      <c r="B28" s="747"/>
      <c r="C28" s="115">
        <f>PARÂMETRO!E18</f>
        <v>3.7</v>
      </c>
      <c r="D28" s="116">
        <f>(2*$C$28*20*C13)-(IF(D13*6%&lt;=(2*$C$28*20*C13),D13*6%,(2*$C$28*20*C13)))</f>
        <v>51.828400000000016</v>
      </c>
    </row>
    <row r="29" spans="1:10">
      <c r="A29" s="745" t="str">
        <f>'Base - Módulos'!A29:B29</f>
        <v>D - Auxílio Saúde</v>
      </c>
      <c r="B29" s="746"/>
      <c r="C29" s="117">
        <f>PARÂMETRO!E3</f>
        <v>91.08</v>
      </c>
      <c r="D29" s="118">
        <f>$C$13*C29</f>
        <v>91.08</v>
      </c>
    </row>
    <row r="30" spans="1:10">
      <c r="A30" s="745" t="str">
        <f>'Base - Módulos'!A30:B30</f>
        <v>E - Seguro de Vida</v>
      </c>
      <c r="B30" s="746"/>
      <c r="C30" s="326">
        <f>PARÂMETRO!F3</f>
        <v>17.03</v>
      </c>
      <c r="D30" s="104">
        <f>$C$13*C30</f>
        <v>17.03</v>
      </c>
    </row>
    <row r="31" spans="1:10">
      <c r="A31" s="745" t="str">
        <f>'Base - Módulos'!A31:B31</f>
        <v>F - PAF/PAT</v>
      </c>
      <c r="B31" s="747"/>
      <c r="C31" s="199">
        <f>PARÂMETRO!G3</f>
        <v>0</v>
      </c>
      <c r="D31" s="104">
        <f>$C$13*C31</f>
        <v>0</v>
      </c>
    </row>
    <row r="32" spans="1:10">
      <c r="A32" s="745" t="str">
        <f>'Base - Módulos'!A32:B32</f>
        <v>G - PQM</v>
      </c>
      <c r="B32" s="747"/>
      <c r="C32" s="232">
        <f>PARÂMETRO!H3</f>
        <v>0</v>
      </c>
      <c r="D32" s="104">
        <f>$C$13*C32</f>
        <v>0</v>
      </c>
    </row>
    <row r="33" spans="1:11" ht="13.5" thickBot="1">
      <c r="A33" s="745" t="str">
        <f>'Base - Módulos'!A33:B33</f>
        <v>H - Despesa de Viagem</v>
      </c>
      <c r="B33" s="747"/>
      <c r="C33" s="233">
        <v>0</v>
      </c>
      <c r="D33" s="234">
        <f>C33*C13</f>
        <v>0</v>
      </c>
    </row>
    <row r="34" spans="1:11" ht="13.5" thickBot="1">
      <c r="A34" s="723" t="str">
        <f>'Base - Módulos'!A34:C34</f>
        <v xml:space="preserve">      Total</v>
      </c>
      <c r="B34" s="754"/>
      <c r="C34" s="724"/>
      <c r="D34" s="235">
        <f>SUM(D26:D33)</f>
        <v>560.65840000000003</v>
      </c>
    </row>
    <row r="35" spans="1:11">
      <c r="A35" s="725"/>
      <c r="B35" s="726"/>
      <c r="C35" s="726"/>
      <c r="D35" s="61"/>
    </row>
    <row r="36" spans="1:11">
      <c r="A36" s="727" t="s">
        <v>36</v>
      </c>
      <c r="B36" s="728"/>
      <c r="C36" s="728"/>
      <c r="D36" s="728"/>
      <c r="K36" s="244"/>
    </row>
    <row r="37" spans="1:11" ht="13.5" thickBot="1">
      <c r="A37" s="729"/>
      <c r="B37" s="730"/>
      <c r="C37" s="759"/>
      <c r="D37" s="61"/>
    </row>
    <row r="38" spans="1:11" ht="13.5" thickBot="1">
      <c r="A38" s="723" t="str">
        <f>'Base - Módulos'!A38:B38</f>
        <v>3 - Insumos Diversos</v>
      </c>
      <c r="B38" s="754"/>
      <c r="C38" s="111" t="s">
        <v>197</v>
      </c>
      <c r="D38" s="112" t="s">
        <v>20</v>
      </c>
    </row>
    <row r="39" spans="1:11">
      <c r="A39" s="752" t="str">
        <f>'Base - Módulos'!A39:B39</f>
        <v>A - Uniformes e EPIs</v>
      </c>
      <c r="B39" s="753"/>
      <c r="C39" s="236">
        <f>Uniformes!H10</f>
        <v>62.374249647944445</v>
      </c>
      <c r="D39" s="122">
        <f>C39*$C$13</f>
        <v>62.374249647944445</v>
      </c>
    </row>
    <row r="40" spans="1:11">
      <c r="A40" s="745" t="str">
        <f>'Base - Módulos'!A40:B40</f>
        <v>B - Materiais de Consumo</v>
      </c>
      <c r="B40" s="747"/>
      <c r="C40" s="237">
        <v>0</v>
      </c>
      <c r="D40" s="122">
        <f>C40*$C$13</f>
        <v>0</v>
      </c>
    </row>
    <row r="41" spans="1:11">
      <c r="A41" s="745" t="str">
        <f>'Base - Módulos'!A41:B41</f>
        <v>C - Máquinas e Equipamentos (depreciação)</v>
      </c>
      <c r="B41" s="747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5" t="str">
        <f>'Base - Módulos'!A42:B42</f>
        <v xml:space="preserve">D -Produtos de Limpeza </v>
      </c>
      <c r="B42" s="747"/>
      <c r="C42" s="200">
        <v>0</v>
      </c>
      <c r="D42" s="122">
        <f>C42*$C$13</f>
        <v>0</v>
      </c>
    </row>
    <row r="43" spans="1:11" ht="13.5" thickBot="1">
      <c r="A43" s="723" t="str">
        <f>'Base - Módulos'!A43:C43</f>
        <v xml:space="preserve">      Total</v>
      </c>
      <c r="B43" s="754"/>
      <c r="C43" s="724"/>
      <c r="D43" s="123">
        <f>SUM(D39:D42)</f>
        <v>120.90682638969048</v>
      </c>
    </row>
    <row r="44" spans="1:11">
      <c r="A44" s="725"/>
      <c r="B44" s="726"/>
      <c r="C44" s="726"/>
      <c r="D44" s="61"/>
    </row>
    <row r="45" spans="1:11">
      <c r="A45" s="727" t="s">
        <v>38</v>
      </c>
      <c r="B45" s="728"/>
      <c r="C45" s="728"/>
      <c r="D45" s="728"/>
    </row>
    <row r="46" spans="1:11" ht="13.5" thickBot="1">
      <c r="A46" s="729"/>
      <c r="B46" s="730"/>
      <c r="C46" s="759"/>
      <c r="D46" s="61"/>
    </row>
    <row r="47" spans="1:11" ht="13.5" thickBot="1">
      <c r="A47" s="723" t="str">
        <f>'Base - Módulos'!A47:B47</f>
        <v>4.1 - Encargos Previdenciários e FGTS</v>
      </c>
      <c r="B47" s="724"/>
      <c r="C47" s="124" t="s">
        <v>197</v>
      </c>
      <c r="D47" s="112" t="s">
        <v>20</v>
      </c>
    </row>
    <row r="48" spans="1:11">
      <c r="A48" s="752" t="str">
        <f>'Base - Módulos'!A48:B48</f>
        <v>A - INSS</v>
      </c>
      <c r="B48" s="755"/>
      <c r="C48" s="125">
        <f>'Base - Módulos'!C48</f>
        <v>0.2</v>
      </c>
      <c r="D48" s="126">
        <f>$D$21*C48</f>
        <v>457.40767248484849</v>
      </c>
    </row>
    <row r="49" spans="1:10">
      <c r="A49" s="745" t="str">
        <f>'Base - Módulos'!A49:B49</f>
        <v>B - SESI ou SESC</v>
      </c>
      <c r="B49" s="747"/>
      <c r="C49" s="127">
        <f>'Base - Módulos'!C49</f>
        <v>1.4999999999999999E-2</v>
      </c>
      <c r="D49" s="128">
        <f t="shared" ref="D49:D55" si="0">$D$21*C49</f>
        <v>34.305575436363632</v>
      </c>
    </row>
    <row r="50" spans="1:10">
      <c r="A50" s="745" t="str">
        <f>'Base - Módulos'!A50:B50</f>
        <v>C - SENAI ou SENAC</v>
      </c>
      <c r="B50" s="747"/>
      <c r="C50" s="127">
        <f>'Base - Módulos'!C50</f>
        <v>0.01</v>
      </c>
      <c r="D50" s="128">
        <f t="shared" si="0"/>
        <v>22.870383624242422</v>
      </c>
    </row>
    <row r="51" spans="1:10">
      <c r="A51" s="745" t="str">
        <f>'Base - Módulos'!A51:B51</f>
        <v>D - INCRA</v>
      </c>
      <c r="B51" s="747"/>
      <c r="C51" s="127">
        <f>'Base - Módulos'!C51</f>
        <v>2E-3</v>
      </c>
      <c r="D51" s="128">
        <f t="shared" si="0"/>
        <v>4.5740767248484842</v>
      </c>
    </row>
    <row r="52" spans="1:10">
      <c r="A52" s="745" t="str">
        <f>'Base - Módulos'!A52:B52</f>
        <v>E - Salário Educação</v>
      </c>
      <c r="B52" s="747"/>
      <c r="C52" s="127">
        <f>'Base - Módulos'!C52</f>
        <v>2.5000000000000001E-2</v>
      </c>
      <c r="D52" s="128">
        <f t="shared" si="0"/>
        <v>57.175959060606061</v>
      </c>
    </row>
    <row r="53" spans="1:10">
      <c r="A53" s="745" t="str">
        <f>'Base - Módulos'!A53:B53</f>
        <v>F - FGTS</v>
      </c>
      <c r="B53" s="747"/>
      <c r="C53" s="129">
        <f>'Base - Módulos'!C53</f>
        <v>0.08</v>
      </c>
      <c r="D53" s="49">
        <f t="shared" si="0"/>
        <v>182.96306899393937</v>
      </c>
    </row>
    <row r="54" spans="1:10">
      <c r="A54" s="745" t="str">
        <f>'Base - Módulos'!A54:B54</f>
        <v>G - RAT</v>
      </c>
      <c r="B54" s="747"/>
      <c r="C54" s="129">
        <f>'Base - Módulos'!C54</f>
        <v>0.03</v>
      </c>
      <c r="D54" s="49">
        <f t="shared" si="0"/>
        <v>68.611150872727265</v>
      </c>
    </row>
    <row r="55" spans="1:10" ht="13.5" thickBot="1">
      <c r="A55" s="745" t="str">
        <f>'Base - Módulos'!A55:B55</f>
        <v>H - SEBRAE</v>
      </c>
      <c r="B55" s="747"/>
      <c r="C55" s="129">
        <f>'Base - Módulos'!C55</f>
        <v>6.0000000000000001E-3</v>
      </c>
      <c r="D55" s="49">
        <f t="shared" si="0"/>
        <v>13.722230174545453</v>
      </c>
    </row>
    <row r="56" spans="1:10" ht="13.5" thickBot="1">
      <c r="A56" s="723" t="str">
        <f>'Base - Módulos'!A56:B56</f>
        <v xml:space="preserve">      Total</v>
      </c>
      <c r="B56" s="724"/>
      <c r="C56" s="131">
        <f>SUM(C48:C55)</f>
        <v>0.3680000000000001</v>
      </c>
      <c r="D56" s="132">
        <f>SUM(D48:D55)</f>
        <v>841.63011737212116</v>
      </c>
    </row>
    <row r="57" spans="1:10" ht="13.5" thickBot="1">
      <c r="A57" s="750"/>
      <c r="B57" s="751"/>
      <c r="C57" s="726"/>
      <c r="D57" s="61"/>
    </row>
    <row r="58" spans="1:10" ht="13.5" thickBot="1">
      <c r="A58" s="723" t="str">
        <f>'Base - Módulos'!A58:B58</f>
        <v>4.2 - 13º Salário</v>
      </c>
      <c r="B58" s="724"/>
      <c r="C58" s="124" t="s">
        <v>197</v>
      </c>
      <c r="D58" s="112" t="s">
        <v>20</v>
      </c>
      <c r="J58" s="244"/>
    </row>
    <row r="59" spans="1:10">
      <c r="A59" s="752" t="str">
        <f>'Base - Módulos'!A59:B59</f>
        <v>A - 13º Salário</v>
      </c>
      <c r="B59" s="755"/>
      <c r="C59" s="133">
        <f>'Base - Módulos'!C59</f>
        <v>8.3333333333333329E-2</v>
      </c>
      <c r="D59" s="134">
        <f>C59*D21</f>
        <v>190.58653020202019</v>
      </c>
      <c r="F59" s="135"/>
    </row>
    <row r="60" spans="1:10">
      <c r="A60" s="748" t="str">
        <f>'Base - Módulos'!A60:B60</f>
        <v xml:space="preserve">      Sub-total</v>
      </c>
      <c r="B60" s="749"/>
      <c r="C60" s="136">
        <f>SUM(C59:C59)</f>
        <v>8.3333333333333329E-2</v>
      </c>
      <c r="D60" s="137">
        <f>SUM(D59:D59)</f>
        <v>190.58653020202019</v>
      </c>
    </row>
    <row r="61" spans="1:10" ht="13.5" thickBot="1">
      <c r="A61" s="743" t="str">
        <f>'Base - Módulos'!A61:B61</f>
        <v>B - Incidência Submódulo 4.1 sobre 13º</v>
      </c>
      <c r="B61" s="756"/>
      <c r="C61" s="106">
        <f>'Base - Módulos'!C61</f>
        <v>3.0666666666666675E-2</v>
      </c>
      <c r="D61" s="139">
        <f>D21*C61</f>
        <v>70.135843114343444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260.72237331636364</v>
      </c>
    </row>
    <row r="63" spans="1:10" ht="13.5" thickBot="1">
      <c r="A63" s="750"/>
      <c r="B63" s="751"/>
      <c r="C63" s="759"/>
      <c r="D63" s="61"/>
      <c r="F63" s="143"/>
      <c r="G63" s="144"/>
    </row>
    <row r="64" spans="1:10" ht="13.5" thickBot="1">
      <c r="A64" s="723" t="str">
        <f>'Base - Módulos'!A64:B64</f>
        <v>4.3 - Afastamento Maternidade</v>
      </c>
      <c r="B64" s="754"/>
      <c r="C64" s="111" t="s">
        <v>197</v>
      </c>
      <c r="D64" s="112" t="s">
        <v>20</v>
      </c>
    </row>
    <row r="65" spans="1:8">
      <c r="A65" s="752" t="str">
        <f>'Base - Módulos'!A65:B65</f>
        <v>A - Férias, Adicional de Férias e 13º do substituto de Afast. Maternidade</v>
      </c>
      <c r="B65" s="755"/>
      <c r="C65" s="145">
        <f>'Base - Módulos'!C65</f>
        <v>1.2962962962962963E-3</v>
      </c>
      <c r="D65" s="146">
        <f>D21*C65</f>
        <v>2.9646793586980915</v>
      </c>
    </row>
    <row r="66" spans="1:8" ht="13.5" thickBot="1">
      <c r="A66" s="745" t="str">
        <f>'Base - Módulos'!A66:B66</f>
        <v>B - Incidência Submódulo 4.1 sobre Férias, Adicional de Férias e 13º do substituto de Afast. Mat.</v>
      </c>
      <c r="B66" s="747"/>
      <c r="C66" s="103">
        <f>'Base - Módulos'!C66</f>
        <v>4.7703703703703715E-4</v>
      </c>
      <c r="D66" s="104">
        <f>D21*C66</f>
        <v>1.0910020040008981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4.0556813626989898</v>
      </c>
    </row>
    <row r="68" spans="1:8" ht="13.5" thickBot="1">
      <c r="A68" s="757"/>
      <c r="B68" s="758"/>
      <c r="C68" s="758"/>
      <c r="D68" s="61"/>
    </row>
    <row r="69" spans="1:8" ht="13.5" thickBot="1">
      <c r="A69" s="723" t="str">
        <f>'Base - Módulos'!A69:B69</f>
        <v>4.4 - Provisão para Rescisão</v>
      </c>
      <c r="B69" s="754"/>
      <c r="C69" s="111" t="s">
        <v>197</v>
      </c>
      <c r="D69" s="112" t="s">
        <v>20</v>
      </c>
    </row>
    <row r="70" spans="1:8">
      <c r="A70" s="752" t="str">
        <f>'Base - Módulos'!A70:B70</f>
        <v>A - Aviso Prévio Indenizado e Reflexo do Aviso Prévio Indenizado</v>
      </c>
      <c r="B70" s="755"/>
      <c r="C70" s="147">
        <f>'Base - Módulos'!C70</f>
        <v>5.0183256172839511E-3</v>
      </c>
      <c r="D70" s="126">
        <f t="shared" ref="D70:D76" si="1">C70*$D$21</f>
        <v>11.477103201864711</v>
      </c>
      <c r="H70" s="143"/>
    </row>
    <row r="71" spans="1:8">
      <c r="A71" s="745" t="str">
        <f>'Base - Módulos'!A71:B71</f>
        <v>B -Incidência do FGTS sobre Aviso Prévio Indenizado e Reflexo do Aviso Prévio Indenizado</v>
      </c>
      <c r="B71" s="747"/>
      <c r="C71" s="148">
        <f>'Base - Módulos'!C71</f>
        <v>4.0146604938271608E-4</v>
      </c>
      <c r="D71" s="126">
        <f t="shared" si="1"/>
        <v>0.91816825614917696</v>
      </c>
    </row>
    <row r="72" spans="1:8">
      <c r="A72" s="745" t="str">
        <f>'Base - Módulos'!A72:B72</f>
        <v>C - Multa do FGTS e Contribuição Social do Aviso Prévio Indenizado</v>
      </c>
      <c r="B72" s="747"/>
      <c r="C72" s="148">
        <f>'Base - Módulos'!C72</f>
        <v>2.0073302469135804E-4</v>
      </c>
      <c r="D72" s="126">
        <f t="shared" si="1"/>
        <v>0.45908412807458848</v>
      </c>
    </row>
    <row r="73" spans="1:8">
      <c r="A73" s="745" t="str">
        <f>'Base - Módulos'!A73:B73</f>
        <v>D - Aviso Prévio Trabalhado-APT</v>
      </c>
      <c r="B73" s="747"/>
      <c r="C73" s="148">
        <f>'Base - Módulos'!C73</f>
        <v>3.5000000000000005E-3</v>
      </c>
      <c r="D73" s="126">
        <f t="shared" si="1"/>
        <v>8.0046342684848497</v>
      </c>
    </row>
    <row r="74" spans="1:8">
      <c r="A74" s="745" t="str">
        <f>'Base - Módulos'!A74:B74</f>
        <v>E - Incidência Submódulo 4.1 sobre APT</v>
      </c>
      <c r="B74" s="747"/>
      <c r="C74" s="148">
        <f>'Base - Módulos'!C74</f>
        <v>1.2880000000000005E-3</v>
      </c>
      <c r="D74" s="126">
        <f t="shared" si="1"/>
        <v>2.9457054108024252</v>
      </c>
    </row>
    <row r="75" spans="1:8">
      <c r="A75" s="745" t="str">
        <f>'Base - Módulos'!A75:B75</f>
        <v>F - Multa do FGTS e Contribuição Social do Aviso Prévio Trabalhado</v>
      </c>
      <c r="B75" s="747"/>
      <c r="C75" s="148">
        <f>'Base - Módulos'!C75</f>
        <v>4.2999999999999997E-2</v>
      </c>
      <c r="D75" s="126">
        <f t="shared" si="1"/>
        <v>98.342649584242409</v>
      </c>
    </row>
    <row r="76" spans="1:8" ht="13.5" thickBot="1">
      <c r="A76" s="745" t="str">
        <f>'Base - Módulos'!A76:B76</f>
        <v>G - Indenização Adicional (Art. 9º da Lei nº 7.238/84)</v>
      </c>
      <c r="B76" s="747"/>
      <c r="C76" s="148">
        <f>'Base - Módulos'!C76</f>
        <v>1.6666666666666668E-3</v>
      </c>
      <c r="D76" s="149">
        <f t="shared" si="1"/>
        <v>3.8117306040404038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125.95907545365856</v>
      </c>
    </row>
    <row r="78" spans="1:8" ht="13.5" thickBot="1">
      <c r="A78" s="750"/>
      <c r="B78" s="751"/>
      <c r="C78" s="751"/>
      <c r="D78" s="61"/>
    </row>
    <row r="79" spans="1:8" ht="13.5" thickBot="1">
      <c r="A79" s="723" t="str">
        <f>'Base - Módulos'!A79:B79</f>
        <v>4.5 - Composição do Custo de Reposição do Profissional Ausente</v>
      </c>
      <c r="B79" s="724"/>
      <c r="C79" s="150" t="s">
        <v>197</v>
      </c>
      <c r="D79" s="112" t="s">
        <v>20</v>
      </c>
      <c r="F79" s="241"/>
      <c r="G79" s="64"/>
    </row>
    <row r="80" spans="1:8">
      <c r="A80" s="752" t="str">
        <f>'Base - Módulos'!A80:B80</f>
        <v>A - Férias e Adicional de Férias</v>
      </c>
      <c r="B80" s="755"/>
      <c r="C80" s="152">
        <f>'Base - Módulos'!C80</f>
        <v>0.1111111111111111</v>
      </c>
      <c r="D80" s="134">
        <f>C80*$D$21</f>
        <v>254.11537360269358</v>
      </c>
    </row>
    <row r="81" spans="1:6">
      <c r="A81" s="745" t="str">
        <f>'Base - Módulos'!A81:B81</f>
        <v>B - Ausência por Doença</v>
      </c>
      <c r="B81" s="746"/>
      <c r="C81" s="153">
        <f>'Base - Módulos'!C81</f>
        <v>1.3888888888888888E-2</v>
      </c>
      <c r="D81" s="126">
        <f>C81*$D$21</f>
        <v>31.764421700336698</v>
      </c>
    </row>
    <row r="82" spans="1:6">
      <c r="A82" s="745" t="str">
        <f>'Base - Módulos'!A82:B82</f>
        <v>C - Licença-Paternidade e Ausências Legais</v>
      </c>
      <c r="B82" s="746"/>
      <c r="C82" s="153">
        <f>'Base - Módulos'!C82</f>
        <v>8.4305555555555557E-3</v>
      </c>
      <c r="D82" s="126">
        <f>C82*$D$21</f>
        <v>19.281003972104376</v>
      </c>
    </row>
    <row r="83" spans="1:6">
      <c r="A83" s="745" t="str">
        <f>'Base - Módulos'!A83:B83</f>
        <v>D - Ausência por Acidente de Trabalho</v>
      </c>
      <c r="B83" s="746"/>
      <c r="C83" s="153">
        <f>'Base - Módulos'!C83</f>
        <v>3.3333333333333335E-3</v>
      </c>
      <c r="D83" s="126">
        <f>C83*$D$21</f>
        <v>7.6234612080808075</v>
      </c>
    </row>
    <row r="84" spans="1:6">
      <c r="A84" s="745" t="str">
        <f>'Base - Módulos'!A84:B84</f>
        <v>E - Outros</v>
      </c>
      <c r="B84" s="746"/>
      <c r="C84" s="153">
        <f>'Base - Módulos'!C84</f>
        <v>0</v>
      </c>
      <c r="D84" s="49">
        <f>C84*$D$21</f>
        <v>0</v>
      </c>
    </row>
    <row r="85" spans="1:6">
      <c r="A85" s="748" t="str">
        <f>'Base - Módulos'!A85:B85</f>
        <v xml:space="preserve">      Sub-Total</v>
      </c>
      <c r="B85" s="898"/>
      <c r="C85" s="154">
        <f>SUM(C80:C84)</f>
        <v>0.13676388888888888</v>
      </c>
      <c r="D85" s="207">
        <f>SUM(D80:D84)</f>
        <v>312.78426048321546</v>
      </c>
    </row>
    <row r="86" spans="1:6" ht="13.5" thickBot="1">
      <c r="A86" s="745" t="str">
        <f>'Base - Módulos'!A86:B86</f>
        <v>F - Incidência Submódulo 4.1 sobre Custo de Reposição</v>
      </c>
      <c r="B86" s="746"/>
      <c r="C86" s="156">
        <f>'Base - Módulos'!C86</f>
        <v>5.0329111111111123E-2</v>
      </c>
      <c r="D86" s="157">
        <f>C86*D21</f>
        <v>115.10460785782331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427.8888683410388</v>
      </c>
    </row>
    <row r="88" spans="1:6" ht="13.5" thickBot="1">
      <c r="A88" s="750"/>
      <c r="B88" s="751"/>
      <c r="C88" s="751"/>
      <c r="D88" s="61"/>
    </row>
    <row r="89" spans="1:6" ht="13.5" thickBot="1">
      <c r="A89" s="723" t="str">
        <f>'Base - Módulos'!A89:B89</f>
        <v xml:space="preserve">Resumo do Módulo 4 </v>
      </c>
      <c r="B89" s="724"/>
      <c r="C89" s="124" t="s">
        <v>197</v>
      </c>
      <c r="D89" s="112" t="s">
        <v>20</v>
      </c>
    </row>
    <row r="90" spans="1:6">
      <c r="A90" s="752" t="str">
        <f>'Base - Módulos'!A90:B90</f>
        <v>4.1 - Encargos Previdênciários e FGTS</v>
      </c>
      <c r="B90" s="753"/>
      <c r="C90" s="158">
        <f>C56</f>
        <v>0.3680000000000001</v>
      </c>
      <c r="D90" s="134">
        <f>D56</f>
        <v>841.63011737212116</v>
      </c>
    </row>
    <row r="91" spans="1:6">
      <c r="A91" s="745" t="str">
        <f>'Base - Módulos'!A91:B91</f>
        <v>4.2 - 13º Salário</v>
      </c>
      <c r="B91" s="746"/>
      <c r="C91" s="159">
        <f>C60+C61</f>
        <v>0.114</v>
      </c>
      <c r="D91" s="128">
        <f>D62</f>
        <v>260.72237331636364</v>
      </c>
    </row>
    <row r="92" spans="1:6">
      <c r="A92" s="745" t="str">
        <f>'Base - Módulos'!A92:B92</f>
        <v>4.3 - Afastamento Maternidade</v>
      </c>
      <c r="B92" s="746"/>
      <c r="C92" s="127">
        <f>C65+C66</f>
        <v>1.7733333333333334E-3</v>
      </c>
      <c r="D92" s="128">
        <f>D67</f>
        <v>4.0556813626989898</v>
      </c>
    </row>
    <row r="93" spans="1:6">
      <c r="A93" s="745" t="str">
        <f>'Base - Módulos'!A93:B93</f>
        <v>4.4 - Provisão para Rescisão</v>
      </c>
      <c r="B93" s="746"/>
      <c r="C93" s="127">
        <f>SUM(C70:C76)</f>
        <v>5.5075191358024689E-2</v>
      </c>
      <c r="D93" s="128">
        <f>D77</f>
        <v>125.95907545365856</v>
      </c>
    </row>
    <row r="94" spans="1:6" ht="13.5" thickBot="1">
      <c r="A94" s="745" t="str">
        <f>'Base - Módulos'!A94:B94</f>
        <v xml:space="preserve">4.5 - Composição do Custo de Reposição do Profissional Ausente </v>
      </c>
      <c r="B94" s="746"/>
      <c r="C94" s="160">
        <f>SUM(C85:C86)</f>
        <v>0.18709300000000001</v>
      </c>
      <c r="D94" s="157">
        <f>D87</f>
        <v>427.8888683410388</v>
      </c>
    </row>
    <row r="95" spans="1:6" ht="13.5" thickBot="1">
      <c r="A95" s="723" t="str">
        <f>'Base - Módulos'!A95:B95</f>
        <v xml:space="preserve">      Total</v>
      </c>
      <c r="B95" s="724"/>
      <c r="C95" s="161">
        <f>SUM(C90:C94)</f>
        <v>0.72594152469135809</v>
      </c>
      <c r="D95" s="123">
        <f>SUM(D90:D94)</f>
        <v>1660.2561158458811</v>
      </c>
      <c r="F95" s="100"/>
    </row>
    <row r="96" spans="1:6">
      <c r="A96" s="725"/>
      <c r="B96" s="726"/>
      <c r="C96" s="726"/>
      <c r="D96" s="162"/>
    </row>
    <row r="97" spans="1:7">
      <c r="A97" s="727" t="s">
        <v>62</v>
      </c>
      <c r="B97" s="728"/>
      <c r="C97" s="728"/>
      <c r="D97" s="728"/>
    </row>
    <row r="98" spans="1:7" ht="13.5" thickBot="1">
      <c r="A98" s="729"/>
      <c r="B98" s="730"/>
      <c r="C98" s="730"/>
      <c r="D98" s="61"/>
      <c r="G98" s="241"/>
    </row>
    <row r="99" spans="1:7" ht="13.5" thickBot="1">
      <c r="A99" s="163" t="str">
        <f>'Base - Módulos'!A99</f>
        <v>5 - Custos Indiretos, Tributos e Lucro</v>
      </c>
      <c r="B99" s="731" t="s">
        <v>197</v>
      </c>
      <c r="C99" s="732"/>
      <c r="D99" s="164" t="s">
        <v>20</v>
      </c>
    </row>
    <row r="100" spans="1:7">
      <c r="A100" s="165" t="str">
        <f>'Base - Módulos'!A100</f>
        <v>A - Custos Indiretos</v>
      </c>
      <c r="B100" s="329">
        <f>'Base - Módulos'!B100:C100</f>
        <v>113.7</v>
      </c>
      <c r="C100" s="209"/>
      <c r="D100" s="134">
        <f>B100*C13</f>
        <v>113.7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3.1796502384737768</v>
      </c>
      <c r="D102" s="211">
        <f>((D21+D34+D43+D95+D100+D108)*$C$102)%</f>
        <v>155.13385388425525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0.68892421833598505</v>
      </c>
      <c r="D103" s="211">
        <f>((D21+D34+D43+D95+D100+D108)*$C$103)%</f>
        <v>33.612335008255307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VIGILANCIA'!B11</f>
        <v>2</v>
      </c>
      <c r="C105" s="212">
        <f>((100/((100-$B$107)%)-100)*B105)/$B$107</f>
        <v>2.1197668256491848</v>
      </c>
      <c r="D105" s="211">
        <f>((D21+D34+D43+D95+D100+D108)*$C$105)%</f>
        <v>103.42256925617018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5.65</v>
      </c>
      <c r="C107" s="214">
        <f>SUM(C102:C106)</f>
        <v>5.988341282458947</v>
      </c>
      <c r="D107" s="215">
        <f>((D21+D34+D43+D95+D100+D108)*$C$107)%</f>
        <v>292.16875814868075</v>
      </c>
      <c r="F107" s="100"/>
    </row>
    <row r="108" spans="1:7" ht="13.5" thickBot="1">
      <c r="A108" s="48" t="str">
        <f>'Base - Módulos'!A108</f>
        <v>C - Lucro</v>
      </c>
      <c r="B108" s="330">
        <f>'Base - Módulos'!B108:C108</f>
        <v>136.4</v>
      </c>
      <c r="C108" s="239"/>
      <c r="D108" s="128">
        <f>B108*C13</f>
        <v>136.4</v>
      </c>
    </row>
    <row r="109" spans="1:7" ht="13.5" thickBot="1">
      <c r="A109" s="720" t="str">
        <f>'Base - Módulos'!A109:C109</f>
        <v xml:space="preserve">      Total</v>
      </c>
      <c r="B109" s="721"/>
      <c r="C109" s="900"/>
      <c r="D109" s="142">
        <f>D100+D107+D108</f>
        <v>542.26875814868072</v>
      </c>
    </row>
    <row r="110" spans="1:7" ht="13.5" thickBot="1">
      <c r="A110" s="719"/>
      <c r="B110" s="719"/>
      <c r="C110" s="719"/>
      <c r="D110" s="162"/>
    </row>
    <row r="111" spans="1:7" ht="13.5" thickBot="1">
      <c r="A111" s="720" t="s">
        <v>73</v>
      </c>
      <c r="B111" s="721"/>
      <c r="C111" s="900"/>
      <c r="D111" s="142">
        <f>D21+D34+D43+D95+D109</f>
        <v>5171.128462808495</v>
      </c>
      <c r="F111" s="100">
        <f>D111-'CARGOS Formiga'!D122</f>
        <v>0</v>
      </c>
    </row>
    <row r="113" spans="1:4">
      <c r="B113"/>
      <c r="D113" s="177"/>
    </row>
    <row r="114" spans="1:4" ht="13.5" thickBot="1">
      <c r="D114" s="178"/>
    </row>
    <row r="115" spans="1:4" ht="13.5" thickBot="1">
      <c r="A115" s="720" t="s">
        <v>294</v>
      </c>
      <c r="B115" s="721"/>
      <c r="C115" s="900"/>
      <c r="D115" s="142">
        <f>D111*12</f>
        <v>62053.541553701943</v>
      </c>
    </row>
  </sheetData>
  <sheetProtection algorithmName="SHA-512" hashValue="PK4VFLPF7w3Bce7Xufu68KZiWSXpRg3Sv1X/xiucWyq8CNIZrMytmnxG7H8YI7SPggVxsRb/PAuOhExurcMQEg==" saltValue="oY1X2HHlYM58GHzc5ZxLoQ==" spinCount="100000" sheet="1" objects="1" scenarios="1"/>
  <mergeCells count="97">
    <mergeCell ref="A8:C8"/>
    <mergeCell ref="A1:D1"/>
    <mergeCell ref="A2:D2"/>
    <mergeCell ref="A5:C5"/>
    <mergeCell ref="A6:C6"/>
    <mergeCell ref="A7:C7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68:C68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81:B81"/>
    <mergeCell ref="A69:B69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94:B94"/>
    <mergeCell ref="A82:B82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115:C115"/>
    <mergeCell ref="A110:C110"/>
    <mergeCell ref="A111:C111"/>
    <mergeCell ref="A95:B95"/>
    <mergeCell ref="A96:C96"/>
    <mergeCell ref="A97:D97"/>
    <mergeCell ref="A98:C98"/>
    <mergeCell ref="B99:C99"/>
    <mergeCell ref="A109:C109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V125"/>
  <sheetViews>
    <sheetView showGridLines="0" view="pageBreakPreview" topLeftCell="A37" zoomScale="110" zoomScaleNormal="100" zoomScaleSheetLayoutView="110" workbookViewId="0">
      <selection activeCell="D9" sqref="D9"/>
    </sheetView>
  </sheetViews>
  <sheetFormatPr defaultRowHeight="12.75"/>
  <cols>
    <col min="1" max="1" width="54.28515625" style="53" customWidth="1"/>
    <col min="2" max="2" width="26.28515625" style="53" customWidth="1"/>
    <col min="3" max="3" width="18" style="53" customWidth="1"/>
    <col min="4" max="4" width="19.28515625" style="179" customWidth="1"/>
    <col min="5" max="5" width="12.28515625" style="53" customWidth="1"/>
    <col min="6" max="6" width="10.28515625" style="53" bestFit="1" customWidth="1"/>
    <col min="7" max="7" width="14.140625" style="53" bestFit="1" customWidth="1"/>
    <col min="8" max="16384" width="9.140625" style="53"/>
  </cols>
  <sheetData>
    <row r="1" spans="1:4">
      <c r="A1" s="770" t="str">
        <f>'Base - Módulos'!A1:C1</f>
        <v>Apenso V - Planilha de Composição de Custos</v>
      </c>
      <c r="B1" s="771"/>
      <c r="C1" s="771"/>
      <c r="D1" s="771"/>
    </row>
    <row r="2" spans="1:4">
      <c r="A2" s="772" t="s">
        <v>302</v>
      </c>
      <c r="B2" s="773"/>
      <c r="C2" s="773"/>
      <c r="D2" s="773"/>
    </row>
    <row r="3" spans="1:4" ht="13.5" thickBot="1">
      <c r="A3" s="332"/>
      <c r="B3" s="333"/>
      <c r="C3" s="333"/>
      <c r="D3" s="331"/>
    </row>
    <row r="4" spans="1:4" ht="13.5" thickBot="1">
      <c r="A4" s="54"/>
      <c r="B4" s="55"/>
      <c r="C4" s="55"/>
      <c r="D4" s="56"/>
    </row>
    <row r="5" spans="1:4" ht="12.75" customHeight="1">
      <c r="A5" s="774" t="str">
        <f>'Base - Módulos'!A5:C5</f>
        <v>Tipo de Serviço</v>
      </c>
      <c r="B5" s="775"/>
      <c r="C5" s="864"/>
      <c r="D5" s="57" t="s">
        <v>267</v>
      </c>
    </row>
    <row r="6" spans="1:4">
      <c r="A6" s="865" t="str">
        <f>'Base - Módulos'!A6:C6</f>
        <v>Salário Normativo da Categoria Profissional</v>
      </c>
      <c r="B6" s="866"/>
      <c r="C6" s="867"/>
      <c r="D6" s="58"/>
    </row>
    <row r="7" spans="1:4" ht="38.25">
      <c r="A7" s="865" t="str">
        <f>'Base - Módulos'!A7:C7</f>
        <v>Categoria Profissional - Jornada</v>
      </c>
      <c r="B7" s="866"/>
      <c r="C7" s="867"/>
      <c r="D7" s="59" t="s">
        <v>345</v>
      </c>
    </row>
    <row r="8" spans="1:4" ht="13.5" thickBot="1">
      <c r="A8" s="872" t="str">
        <f>'Base - Módulos'!A8:C8</f>
        <v>Data Base da Categoria</v>
      </c>
      <c r="B8" s="873"/>
      <c r="C8" s="874"/>
      <c r="D8" s="60">
        <v>42370</v>
      </c>
    </row>
    <row r="9" spans="1:4" ht="15.75" customHeight="1">
      <c r="A9" s="878"/>
      <c r="B9" s="879"/>
      <c r="C9" s="879"/>
      <c r="D9" s="61"/>
    </row>
    <row r="10" spans="1:4" ht="15.75" customHeight="1">
      <c r="A10" s="880" t="s">
        <v>18</v>
      </c>
      <c r="B10" s="881"/>
      <c r="C10" s="881"/>
      <c r="D10" s="881"/>
    </row>
    <row r="11" spans="1:4" ht="15.75" customHeight="1" thickBot="1">
      <c r="A11" s="772"/>
      <c r="B11" s="773"/>
      <c r="C11" s="773"/>
      <c r="D11" s="61"/>
    </row>
    <row r="12" spans="1:4" ht="27" customHeight="1" thickBot="1">
      <c r="A12" s="907" t="s">
        <v>183</v>
      </c>
      <c r="B12" s="908"/>
      <c r="C12" s="908"/>
      <c r="D12" s="909"/>
    </row>
    <row r="13" spans="1:4" ht="12.75" customHeight="1" thickBot="1">
      <c r="A13" s="910" t="s">
        <v>184</v>
      </c>
      <c r="B13" s="911"/>
      <c r="C13" s="911"/>
      <c r="D13" s="912"/>
    </row>
    <row r="14" spans="1:4" ht="13.5" thickBot="1">
      <c r="A14" s="191" t="s">
        <v>87</v>
      </c>
      <c r="B14" s="334" t="s">
        <v>79</v>
      </c>
      <c r="C14" s="63" t="s">
        <v>182</v>
      </c>
      <c r="D14" s="335" t="s">
        <v>13</v>
      </c>
    </row>
    <row r="15" spans="1:4">
      <c r="A15" s="913"/>
      <c r="B15" s="914"/>
      <c r="C15" s="914"/>
      <c r="D15" s="915"/>
    </row>
    <row r="16" spans="1:4" ht="13.5" thickBot="1">
      <c r="A16" s="916"/>
      <c r="B16" s="917"/>
      <c r="C16" s="917"/>
      <c r="D16" s="918"/>
    </row>
    <row r="17" spans="1:22" ht="30" customHeight="1" thickBot="1">
      <c r="A17" s="885" t="s">
        <v>4</v>
      </c>
      <c r="B17" s="886"/>
      <c r="C17" s="886"/>
      <c r="D17" s="887"/>
    </row>
    <row r="18" spans="1:22">
      <c r="A18" s="65" t="s">
        <v>243</v>
      </c>
      <c r="B18" s="70">
        <f>CCT!F20</f>
        <v>1</v>
      </c>
      <c r="C18" s="192">
        <f>CCT!E20</f>
        <v>1602.86</v>
      </c>
      <c r="D18" s="67">
        <f>B18*C18</f>
        <v>1602.86</v>
      </c>
    </row>
    <row r="19" spans="1:22">
      <c r="A19" s="68" t="s">
        <v>239</v>
      </c>
      <c r="B19" s="72">
        <f>CCT!H20</f>
        <v>2</v>
      </c>
      <c r="C19" s="94">
        <f>CCT!G20</f>
        <v>1602.86</v>
      </c>
      <c r="D19" s="74">
        <f>B19*C19</f>
        <v>3205.72</v>
      </c>
    </row>
    <row r="20" spans="1:22" ht="13.5" thickBot="1">
      <c r="A20" s="48" t="s">
        <v>240</v>
      </c>
      <c r="B20" s="72">
        <f>CCT!J20</f>
        <v>0</v>
      </c>
      <c r="C20" s="94">
        <f>CCT!I20</f>
        <v>0</v>
      </c>
      <c r="D20" s="74">
        <f>B20*C20</f>
        <v>0</v>
      </c>
    </row>
    <row r="21" spans="1:22" ht="13.5" thickBot="1">
      <c r="A21" s="83" t="s">
        <v>142</v>
      </c>
      <c r="B21" s="75">
        <f>SUM(B18:B20)</f>
        <v>3</v>
      </c>
      <c r="C21" s="95"/>
      <c r="D21" s="77">
        <f>SUM(D18:D20)</f>
        <v>4808.58</v>
      </c>
    </row>
    <row r="22" spans="1:22" ht="24" thickBot="1">
      <c r="A22" s="193"/>
      <c r="B22" s="194"/>
      <c r="C22" s="195"/>
      <c r="D22" s="196"/>
      <c r="F22" s="328"/>
      <c r="G22" s="328"/>
      <c r="H22" s="328"/>
      <c r="I22" s="328"/>
      <c r="J22" s="328"/>
      <c r="K22" s="328"/>
      <c r="L22" s="328"/>
      <c r="M22" s="328"/>
      <c r="N22" s="328"/>
      <c r="O22" s="328"/>
      <c r="P22" s="328"/>
      <c r="Q22" s="328"/>
      <c r="R22" s="328"/>
      <c r="S22" s="328"/>
      <c r="T22" s="328"/>
      <c r="U22" s="328"/>
      <c r="V22" s="328"/>
    </row>
    <row r="23" spans="1:22" ht="24" thickBot="1">
      <c r="A23" s="83" t="s">
        <v>185</v>
      </c>
      <c r="B23" s="75">
        <f>B21</f>
        <v>3</v>
      </c>
      <c r="C23" s="83"/>
      <c r="D23" s="197">
        <f>D21</f>
        <v>4808.58</v>
      </c>
      <c r="E23" s="100"/>
      <c r="F23" s="328"/>
      <c r="G23" s="328"/>
      <c r="H23" s="328"/>
      <c r="I23" s="328"/>
      <c r="J23" s="328"/>
      <c r="K23" s="328"/>
      <c r="L23" s="328"/>
      <c r="M23" s="328"/>
      <c r="N23" s="328"/>
      <c r="O23" s="328"/>
      <c r="P23" s="328"/>
      <c r="Q23" s="328"/>
      <c r="R23" s="328"/>
      <c r="S23" s="328"/>
      <c r="T23" s="328"/>
      <c r="U23" s="328"/>
      <c r="V23" s="328"/>
    </row>
    <row r="24" spans="1:22">
      <c r="A24" s="218"/>
      <c r="B24" s="219"/>
      <c r="C24" s="220" t="s">
        <v>197</v>
      </c>
      <c r="D24" s="221" t="s">
        <v>198</v>
      </c>
      <c r="E24" s="100"/>
    </row>
    <row r="25" spans="1:22" ht="12.75" customHeight="1">
      <c r="A25" s="745" t="str">
        <f>'Base - Módulos'!A14:B14</f>
        <v>B - Adicional de Periculosidade</v>
      </c>
      <c r="B25" s="746"/>
      <c r="C25" s="198">
        <f>'Base - Módulos'!C14</f>
        <v>0.3</v>
      </c>
      <c r="D25" s="146">
        <f>C25*$D$23</f>
        <v>1442.5739999999998</v>
      </c>
      <c r="E25" s="110"/>
      <c r="G25" s="328"/>
    </row>
    <row r="26" spans="1:22" ht="12.75" customHeight="1">
      <c r="A26" s="745" t="str">
        <f>'Base - Módulos'!A15:B15</f>
        <v>C - Adicional de Insalubridade</v>
      </c>
      <c r="B26" s="746"/>
      <c r="C26" s="115">
        <f>'Base - Módulos'!C15</f>
        <v>0</v>
      </c>
      <c r="D26" s="104">
        <f t="shared" ref="D26:D29" si="0">C26*$B$23*$D$23</f>
        <v>0</v>
      </c>
      <c r="I26" s="328"/>
    </row>
    <row r="27" spans="1:22" ht="12.75" customHeight="1">
      <c r="A27" s="745" t="str">
        <f>'Base - Módulos'!A16:B16</f>
        <v>D - Adicional Noturno</v>
      </c>
      <c r="B27" s="746"/>
      <c r="C27" s="103">
        <f>'Base - Módulos'!C16</f>
        <v>0.19727272727272727</v>
      </c>
      <c r="D27" s="104">
        <f>(D20+C25*D20)*C27</f>
        <v>0</v>
      </c>
      <c r="E27" s="110"/>
      <c r="G27" s="346"/>
      <c r="I27" s="328"/>
    </row>
    <row r="28" spans="1:22" ht="12.75" customHeight="1">
      <c r="A28" s="745" t="str">
        <f>'Base - Módulos'!A17:B17</f>
        <v>E - Hora Noturna Adicional</v>
      </c>
      <c r="B28" s="746"/>
      <c r="C28" s="102">
        <f>'Base - Módulos'!C17</f>
        <v>0</v>
      </c>
      <c r="D28" s="104">
        <f t="shared" si="0"/>
        <v>0</v>
      </c>
      <c r="I28" s="328"/>
    </row>
    <row r="29" spans="1:22">
      <c r="A29" s="745" t="str">
        <f>'Base - Módulos'!A18:B18</f>
        <v>F - Adicional de Hora Extra</v>
      </c>
      <c r="B29" s="746"/>
      <c r="C29" s="105">
        <f>'Base - Módulos'!C18</f>
        <v>0</v>
      </c>
      <c r="D29" s="104">
        <f t="shared" si="0"/>
        <v>0</v>
      </c>
    </row>
    <row r="30" spans="1:22" ht="25.5">
      <c r="A30" s="745" t="str">
        <f>'Base - Módulos'!A19:B19</f>
        <v>G - Intervalo Intrajornada</v>
      </c>
      <c r="B30" s="746"/>
      <c r="C30" s="270" t="str">
        <f>'Base - Módulos'!C19</f>
        <v>Varia de acordo com o cargo</v>
      </c>
      <c r="D30" s="104">
        <f>(D18+D18*C25)/220*20+(D19+D19*C25)/220*15.5+(D20+D20*C25+D27)/220*15.5</f>
        <v>483.04371818181818</v>
      </c>
      <c r="E30" s="336"/>
    </row>
    <row r="31" spans="1:22" ht="26.25" thickBot="1">
      <c r="A31" s="745" t="str">
        <f>'Base - Módulos'!A20:B20</f>
        <v>H - Feriado Nacional - Súmula 444/2012 - TST  e Dia do Vigilante</v>
      </c>
      <c r="B31" s="746"/>
      <c r="C31" s="646" t="str">
        <f>'Base - Módulos'!C20</f>
        <v>Varia de acordo com o cargo</v>
      </c>
      <c r="D31" s="104">
        <f>((C18+C18*C25)/220*8.8*2/12)*B18+((C19+C19*C25)/220*12*5/12)*B19+((C20+C20*C25)/220*12*5/12)*B20</f>
        <v>108.60590787878789</v>
      </c>
      <c r="E31" s="100"/>
    </row>
    <row r="32" spans="1:22" ht="13.5" thickBot="1">
      <c r="A32" s="905" t="str">
        <f>'Base - Módulos'!A21:C21</f>
        <v xml:space="preserve">      Total da Remuneração</v>
      </c>
      <c r="B32" s="906"/>
      <c r="C32" s="906"/>
      <c r="D32" s="109">
        <f>SUM(D23:D31)</f>
        <v>6842.803626060605</v>
      </c>
      <c r="E32" s="110"/>
    </row>
    <row r="33" spans="1:10">
      <c r="A33" s="725"/>
      <c r="B33" s="726"/>
      <c r="C33" s="726"/>
      <c r="D33" s="61"/>
    </row>
    <row r="34" spans="1:10">
      <c r="A34" s="727" t="s">
        <v>28</v>
      </c>
      <c r="B34" s="728"/>
      <c r="C34" s="728"/>
      <c r="D34" s="728"/>
    </row>
    <row r="35" spans="1:10" ht="13.5" thickBot="1">
      <c r="A35" s="729"/>
      <c r="B35" s="730"/>
      <c r="C35" s="759"/>
      <c r="D35" s="61"/>
    </row>
    <row r="36" spans="1:10" ht="13.5" thickBot="1">
      <c r="A36" s="723" t="str">
        <f>'Base - Módulos'!A25:B25</f>
        <v xml:space="preserve">2 - Benefícios Mensais e Diários </v>
      </c>
      <c r="B36" s="754"/>
      <c r="C36" s="111" t="s">
        <v>197</v>
      </c>
      <c r="D36" s="112" t="s">
        <v>20</v>
      </c>
    </row>
    <row r="37" spans="1:10">
      <c r="A37" s="752" t="str">
        <f>'Base - Módulos'!A26:B26</f>
        <v>A - Auxílio Alimentação (Cesta Básica)</v>
      </c>
      <c r="B37" s="753"/>
      <c r="C37" s="113">
        <f>PARÂMETRO!C3</f>
        <v>112.9</v>
      </c>
      <c r="D37" s="104">
        <f>C37*B23</f>
        <v>338.70000000000005</v>
      </c>
    </row>
    <row r="38" spans="1:10">
      <c r="A38" s="745" t="str">
        <f>'Base - Módulos'!A27:B27</f>
        <v>B - Auxílio Alimentação (Tíquete Refeição)</v>
      </c>
      <c r="B38" s="747"/>
      <c r="C38" s="115">
        <f>PARÂMETRO!D3</f>
        <v>15.99</v>
      </c>
      <c r="D38" s="114">
        <f>(C38*20-C38*20*10%)*B18+(C38*15.5-C38*15.5*10%)*B19+(C38*15.5-C38*15.5*10%)*B20</f>
        <v>733.94100000000003</v>
      </c>
    </row>
    <row r="39" spans="1:10" ht="12.75" customHeight="1">
      <c r="A39" s="745" t="str">
        <f>'Base - Módulos'!A28:B28</f>
        <v>C - Auxílio Transporte -Vr. Total do VT deduzido da parcela descontada do empregado</v>
      </c>
      <c r="B39" s="747"/>
      <c r="C39" s="115">
        <f>PARÂMETRO!E19</f>
        <v>3.7</v>
      </c>
      <c r="D39" s="116">
        <f>(2*C39*20*B18)-(IF(D18*6%&lt;=(2*C39*20*B18),D18*6%,(2*C39*20*B18)))+(2*C39*15.5*B19)-(IF(D19*6%&lt;=(2*C39*15.5*B19),D19*6%,(2*C39*15.5*B19)))+(2*C39*15.5*B20)-(IF(D20*6%&lt;=(2*C39*15.5*B20),D20*6%,(2*C39*15.5*B20)))</f>
        <v>88.885200000000054</v>
      </c>
    </row>
    <row r="40" spans="1:10">
      <c r="A40" s="745" t="str">
        <f>'Base - Módulos'!A29:B29</f>
        <v>D - Auxílio Saúde</v>
      </c>
      <c r="B40" s="746"/>
      <c r="C40" s="117">
        <f>PARÂMETRO!E3</f>
        <v>91.08</v>
      </c>
      <c r="D40" s="118">
        <f>C40*B23</f>
        <v>273.24</v>
      </c>
    </row>
    <row r="41" spans="1:10">
      <c r="A41" s="745" t="str">
        <f>'Base - Módulos'!A30:B30</f>
        <v>E - Seguro de Vida</v>
      </c>
      <c r="B41" s="747"/>
      <c r="C41" s="199">
        <f>PARÂMETRO!F3</f>
        <v>17.03</v>
      </c>
      <c r="D41" s="104">
        <f>C41*B23</f>
        <v>51.09</v>
      </c>
    </row>
    <row r="42" spans="1:10" ht="12.75" customHeight="1">
      <c r="A42" s="745" t="str">
        <f>'Base - Módulos'!A31:B31</f>
        <v>F - PAF/PAT</v>
      </c>
      <c r="B42" s="747"/>
      <c r="C42" s="46">
        <f>PARÂMETRO!G3</f>
        <v>0</v>
      </c>
      <c r="D42" s="118">
        <f>C42*B23</f>
        <v>0</v>
      </c>
    </row>
    <row r="43" spans="1:10">
      <c r="A43" s="745" t="str">
        <f>'Base - Módulos'!A32:B32</f>
        <v>G - PQM</v>
      </c>
      <c r="B43" s="747"/>
      <c r="C43" s="46">
        <f>PARÂMETRO!H3</f>
        <v>0</v>
      </c>
      <c r="D43" s="120">
        <f>C43*B23</f>
        <v>0</v>
      </c>
    </row>
    <row r="44" spans="1:10" ht="13.5" thickBot="1">
      <c r="A44" s="743" t="str">
        <f>'Base - Módulos'!A33:B33</f>
        <v>H - Despesa de Viagem</v>
      </c>
      <c r="B44" s="756"/>
      <c r="C44" s="45">
        <v>0</v>
      </c>
      <c r="D44" s="108">
        <f>C44*B23</f>
        <v>0</v>
      </c>
      <c r="H44" s="64"/>
    </row>
    <row r="45" spans="1:10" ht="13.5" thickBot="1">
      <c r="A45" s="891" t="str">
        <f>'Base - Módulos'!A34:C34</f>
        <v xml:space="preserve">      Total</v>
      </c>
      <c r="B45" s="892"/>
      <c r="C45" s="893"/>
      <c r="D45" s="121">
        <f>SUM(D37:D44)</f>
        <v>1485.8562000000002</v>
      </c>
      <c r="E45" s="100"/>
    </row>
    <row r="46" spans="1:10">
      <c r="A46" s="725"/>
      <c r="B46" s="726"/>
      <c r="C46" s="726"/>
      <c r="D46" s="61"/>
    </row>
    <row r="47" spans="1:10">
      <c r="A47" s="727" t="s">
        <v>36</v>
      </c>
      <c r="B47" s="728"/>
      <c r="C47" s="728"/>
      <c r="D47" s="728"/>
    </row>
    <row r="48" spans="1:10" ht="13.5" thickBot="1">
      <c r="A48" s="729"/>
      <c r="B48" s="730"/>
      <c r="C48" s="759"/>
      <c r="D48" s="61"/>
      <c r="J48" s="244"/>
    </row>
    <row r="49" spans="1:10" ht="13.5" thickBot="1">
      <c r="A49" s="723" t="s">
        <v>37</v>
      </c>
      <c r="B49" s="754"/>
      <c r="C49" s="258" t="s">
        <v>197</v>
      </c>
      <c r="D49" s="164" t="s">
        <v>20</v>
      </c>
    </row>
    <row r="50" spans="1:10" ht="13.5" customHeight="1">
      <c r="A50" s="752" t="s">
        <v>208</v>
      </c>
      <c r="B50" s="753"/>
      <c r="C50" s="278">
        <f>Uniformes!H10</f>
        <v>62.374249647944445</v>
      </c>
      <c r="D50" s="277">
        <f>C50*B23</f>
        <v>187.12274894383333</v>
      </c>
    </row>
    <row r="51" spans="1:10">
      <c r="A51" s="745" t="s">
        <v>209</v>
      </c>
      <c r="B51" s="746"/>
      <c r="C51" s="279">
        <v>0</v>
      </c>
      <c r="D51" s="277">
        <f>C51*B23</f>
        <v>0</v>
      </c>
    </row>
    <row r="52" spans="1:10">
      <c r="A52" s="745" t="s">
        <v>210</v>
      </c>
      <c r="B52" s="746"/>
      <c r="C52" s="279">
        <f>Equipamentos!H12</f>
        <v>58.532576741746027</v>
      </c>
      <c r="D52" s="277">
        <f>C52*B23</f>
        <v>175.59773022523808</v>
      </c>
      <c r="E52" s="100"/>
    </row>
    <row r="53" spans="1:10" ht="13.5" thickBot="1">
      <c r="A53" s="743" t="s">
        <v>211</v>
      </c>
      <c r="B53" s="756"/>
      <c r="C53" s="280">
        <v>0</v>
      </c>
      <c r="D53" s="277">
        <f>C53*B23</f>
        <v>0</v>
      </c>
      <c r="J53" s="244"/>
    </row>
    <row r="54" spans="1:10" ht="13.5" thickBot="1">
      <c r="A54" s="723" t="s">
        <v>35</v>
      </c>
      <c r="B54" s="754"/>
      <c r="C54" s="724"/>
      <c r="D54" s="123">
        <f>SUM(D50:D53)</f>
        <v>362.72047916907138</v>
      </c>
      <c r="E54" s="100"/>
    </row>
    <row r="55" spans="1:10">
      <c r="A55" s="725"/>
      <c r="B55" s="726"/>
      <c r="C55" s="726"/>
      <c r="D55" s="61"/>
    </row>
    <row r="56" spans="1:10">
      <c r="A56" s="727" t="s">
        <v>38</v>
      </c>
      <c r="B56" s="728"/>
      <c r="C56" s="728"/>
      <c r="D56" s="728"/>
    </row>
    <row r="57" spans="1:10" ht="13.5" thickBot="1">
      <c r="A57" s="729"/>
      <c r="B57" s="730"/>
      <c r="C57" s="759"/>
      <c r="D57" s="61"/>
    </row>
    <row r="58" spans="1:10" ht="13.5" thickBot="1">
      <c r="A58" s="723" t="str">
        <f>'Base - Módulos'!A47:B47</f>
        <v>4.1 - Encargos Previdenciários e FGTS</v>
      </c>
      <c r="B58" s="724"/>
      <c r="C58" s="124" t="s">
        <v>197</v>
      </c>
      <c r="D58" s="112" t="s">
        <v>20</v>
      </c>
    </row>
    <row r="59" spans="1:10">
      <c r="A59" s="752" t="str">
        <f>'Base - Módulos'!A48:B48</f>
        <v>A - INSS</v>
      </c>
      <c r="B59" s="755"/>
      <c r="C59" s="125">
        <f>'Base - Módulos'!C48</f>
        <v>0.2</v>
      </c>
      <c r="D59" s="126">
        <f>$D$32*C59</f>
        <v>1368.560725212121</v>
      </c>
      <c r="E59" s="100"/>
    </row>
    <row r="60" spans="1:10">
      <c r="A60" s="745" t="str">
        <f>'Base - Módulos'!A49:B49</f>
        <v>B - SESI ou SESC</v>
      </c>
      <c r="B60" s="747"/>
      <c r="C60" s="127">
        <f>'Base - Módulos'!C49</f>
        <v>1.4999999999999999E-2</v>
      </c>
      <c r="D60" s="128">
        <f>$D$32*C60</f>
        <v>102.64205439090907</v>
      </c>
    </row>
    <row r="61" spans="1:10">
      <c r="A61" s="745" t="str">
        <f>'Base - Módulos'!A50:B50</f>
        <v>C - SENAI ou SENAC</v>
      </c>
      <c r="B61" s="747"/>
      <c r="C61" s="127">
        <f>'Base - Módulos'!C50</f>
        <v>0.01</v>
      </c>
      <c r="D61" s="128">
        <f t="shared" ref="D61:D66" si="1">$D$32*C61</f>
        <v>68.428036260606049</v>
      </c>
    </row>
    <row r="62" spans="1:10">
      <c r="A62" s="745" t="str">
        <f>'Base - Módulos'!A51:B51</f>
        <v>D - INCRA</v>
      </c>
      <c r="B62" s="747"/>
      <c r="C62" s="127">
        <f>'Base - Módulos'!C51</f>
        <v>2E-3</v>
      </c>
      <c r="D62" s="128">
        <f t="shared" si="1"/>
        <v>13.68560725212121</v>
      </c>
    </row>
    <row r="63" spans="1:10">
      <c r="A63" s="745" t="str">
        <f>'Base - Módulos'!A52:B52</f>
        <v>E - Salário Educação</v>
      </c>
      <c r="B63" s="747"/>
      <c r="C63" s="127">
        <f>'Base - Módulos'!C52</f>
        <v>2.5000000000000001E-2</v>
      </c>
      <c r="D63" s="128">
        <f t="shared" si="1"/>
        <v>171.07009065151513</v>
      </c>
    </row>
    <row r="64" spans="1:10">
      <c r="A64" s="745" t="str">
        <f>'Base - Módulos'!A53:B53</f>
        <v>F - FGTS</v>
      </c>
      <c r="B64" s="747"/>
      <c r="C64" s="129">
        <f>'Base - Módulos'!C53</f>
        <v>0.08</v>
      </c>
      <c r="D64" s="49">
        <f t="shared" si="1"/>
        <v>547.42429008484839</v>
      </c>
    </row>
    <row r="65" spans="1:7">
      <c r="A65" s="745" t="str">
        <f>'Base - Módulos'!A54:B54</f>
        <v>G - RAT</v>
      </c>
      <c r="B65" s="747"/>
      <c r="C65" s="129">
        <f>'Base - Módulos'!C54</f>
        <v>0.03</v>
      </c>
      <c r="D65" s="49">
        <f t="shared" si="1"/>
        <v>205.28410878181813</v>
      </c>
    </row>
    <row r="66" spans="1:7" ht="13.5" thickBot="1">
      <c r="A66" s="745" t="str">
        <f>'Base - Módulos'!A55:B55</f>
        <v>H - SEBRAE</v>
      </c>
      <c r="B66" s="747"/>
      <c r="C66" s="129">
        <f>'Base - Módulos'!C55</f>
        <v>6.0000000000000001E-3</v>
      </c>
      <c r="D66" s="49">
        <f t="shared" si="1"/>
        <v>41.056821756363632</v>
      </c>
    </row>
    <row r="67" spans="1:7" ht="13.5" thickBot="1">
      <c r="A67" s="723" t="str">
        <f>'Base - Módulos'!A56:B56</f>
        <v xml:space="preserve">      Total</v>
      </c>
      <c r="B67" s="724"/>
      <c r="C67" s="131">
        <f>SUM(C59:C66)</f>
        <v>0.3680000000000001</v>
      </c>
      <c r="D67" s="132">
        <f>SUM(D59:D66)</f>
        <v>2518.1517343903029</v>
      </c>
      <c r="E67" s="100"/>
    </row>
    <row r="68" spans="1:7" ht="13.5" thickBot="1">
      <c r="A68" s="750"/>
      <c r="B68" s="751"/>
      <c r="C68" s="726"/>
      <c r="D68" s="61"/>
    </row>
    <row r="69" spans="1:7" ht="13.5" thickBot="1">
      <c r="A69" s="723" t="str">
        <f>'Base - Módulos'!A58:B58</f>
        <v>4.2 - 13º Salário</v>
      </c>
      <c r="B69" s="724"/>
      <c r="C69" s="124" t="s">
        <v>197</v>
      </c>
      <c r="D69" s="112" t="s">
        <v>20</v>
      </c>
    </row>
    <row r="70" spans="1:7">
      <c r="A70" s="752" t="str">
        <f>'Base - Módulos'!A59:B59</f>
        <v>A - 13º Salário</v>
      </c>
      <c r="B70" s="755"/>
      <c r="C70" s="133">
        <f>'Base - Módulos'!C59</f>
        <v>8.3333333333333329E-2</v>
      </c>
      <c r="D70" s="134">
        <f>C70*D32</f>
        <v>570.23363550505042</v>
      </c>
      <c r="F70" s="135"/>
    </row>
    <row r="71" spans="1:7">
      <c r="A71" s="748" t="str">
        <f>'Base - Módulos'!A60:B60</f>
        <v xml:space="preserve">      Sub-total</v>
      </c>
      <c r="B71" s="749"/>
      <c r="C71" s="136">
        <f>SUM(C70:C70)</f>
        <v>8.3333333333333329E-2</v>
      </c>
      <c r="D71" s="137">
        <f>SUM(D70:D70)</f>
        <v>570.23363550505042</v>
      </c>
    </row>
    <row r="72" spans="1:7" ht="13.5" thickBot="1">
      <c r="A72" s="745" t="str">
        <f>'Base - Módulos'!A61:B61</f>
        <v>B - Incidência Submódulo 4.1 sobre 13º</v>
      </c>
      <c r="B72" s="747"/>
      <c r="C72" s="106">
        <f>'Base - Módulos'!C61</f>
        <v>3.0666666666666675E-2</v>
      </c>
      <c r="D72" s="139">
        <f>D32*C72</f>
        <v>209.8459778658586</v>
      </c>
    </row>
    <row r="73" spans="1:7" ht="13.5" thickBot="1">
      <c r="A73" s="201" t="str">
        <f>'Base - Módulos'!A62</f>
        <v xml:space="preserve">      Total</v>
      </c>
      <c r="B73" s="202"/>
      <c r="C73" s="203">
        <f>SUM(C71:C72)</f>
        <v>0.114</v>
      </c>
      <c r="D73" s="142">
        <f>SUM(D71+D72)</f>
        <v>780.07961337090899</v>
      </c>
      <c r="E73" s="100"/>
    </row>
    <row r="74" spans="1:7" ht="13.5" thickBot="1">
      <c r="A74" s="750"/>
      <c r="B74" s="751"/>
      <c r="C74" s="751"/>
      <c r="D74" s="61"/>
      <c r="F74" s="143"/>
      <c r="G74" s="144"/>
    </row>
    <row r="75" spans="1:7" ht="13.5" thickBot="1">
      <c r="A75" s="723" t="str">
        <f>'Base - Módulos'!A64:B64</f>
        <v>4.3 - Afastamento Maternidade</v>
      </c>
      <c r="B75" s="754"/>
      <c r="C75" s="111" t="s">
        <v>197</v>
      </c>
      <c r="D75" s="112" t="s">
        <v>20</v>
      </c>
    </row>
    <row r="76" spans="1:7">
      <c r="A76" s="752" t="str">
        <f>'Base - Módulos'!A65:B65</f>
        <v>A - Férias, Adicional de Férias e 13º do substituto de Afast. Maternidade</v>
      </c>
      <c r="B76" s="755"/>
      <c r="C76" s="145">
        <f>'Base - Módulos'!C65</f>
        <v>1.2962962962962963E-3</v>
      </c>
      <c r="D76" s="146">
        <f>D32*C76</f>
        <v>8.8703009967452289</v>
      </c>
    </row>
    <row r="77" spans="1:7" ht="13.5" thickBot="1">
      <c r="A77" s="745" t="str">
        <f>'Base - Módulos'!A66:B66</f>
        <v>B - Incidência Submódulo 4.1 sobre Férias, Adicional de Férias e 13º do substituto de Afast. Mat.</v>
      </c>
      <c r="B77" s="746"/>
      <c r="C77" s="103">
        <f>'Base - Módulos'!C66</f>
        <v>4.7703703703703715E-4</v>
      </c>
      <c r="D77" s="104">
        <f>D32*C77</f>
        <v>3.264270766802245</v>
      </c>
    </row>
    <row r="78" spans="1:7" ht="13.5" thickBot="1">
      <c r="A78" s="201" t="str">
        <f>'Base - Módulos'!A67</f>
        <v xml:space="preserve">      Total</v>
      </c>
      <c r="B78" s="204"/>
      <c r="C78" s="131">
        <f>SUM(C76:C77)</f>
        <v>1.7733333333333334E-3</v>
      </c>
      <c r="D78" s="97">
        <f>SUM(D76:D77)</f>
        <v>12.134571763547473</v>
      </c>
      <c r="E78" s="110"/>
    </row>
    <row r="79" spans="1:7" ht="13.5" thickBot="1">
      <c r="A79" s="757"/>
      <c r="B79" s="758"/>
      <c r="C79" s="758"/>
      <c r="D79" s="61"/>
    </row>
    <row r="80" spans="1:7" ht="13.5" thickBot="1">
      <c r="A80" s="723" t="str">
        <f>'Base - Módulos'!A69:B69</f>
        <v>4.4 - Provisão para Rescisão</v>
      </c>
      <c r="B80" s="754"/>
      <c r="C80" s="111" t="s">
        <v>197</v>
      </c>
      <c r="D80" s="112" t="s">
        <v>20</v>
      </c>
    </row>
    <row r="81" spans="1:6">
      <c r="A81" s="752" t="str">
        <f>'Base - Módulos'!A70:B70</f>
        <v>A - Aviso Prévio Indenizado e Reflexo do Aviso Prévio Indenizado</v>
      </c>
      <c r="B81" s="755"/>
      <c r="C81" s="147">
        <f>'Base - Módulos'!C70</f>
        <v>5.0183256172839511E-3</v>
      </c>
      <c r="D81" s="126">
        <f t="shared" ref="D81:D87" si="2">C81*$D$32</f>
        <v>34.339416730703441</v>
      </c>
    </row>
    <row r="82" spans="1:6">
      <c r="A82" s="745" t="str">
        <f>'Base - Módulos'!A71:B71</f>
        <v>B -Incidência do FGTS sobre Aviso Prévio Indenizado e Reflexo do Aviso Prévio Indenizado</v>
      </c>
      <c r="B82" s="747"/>
      <c r="C82" s="148">
        <f>'Base - Módulos'!C71</f>
        <v>4.0146604938271608E-4</v>
      </c>
      <c r="D82" s="126">
        <f t="shared" si="2"/>
        <v>2.7471533384562754</v>
      </c>
    </row>
    <row r="83" spans="1:6">
      <c r="A83" s="745" t="str">
        <f>'Base - Módulos'!A72:B72</f>
        <v>C - Multa do FGTS e Contribuição Social do Aviso Prévio Indenizado</v>
      </c>
      <c r="B83" s="747"/>
      <c r="C83" s="148">
        <f>'Base - Módulos'!C72</f>
        <v>2.0073302469135804E-4</v>
      </c>
      <c r="D83" s="126">
        <f t="shared" si="2"/>
        <v>1.3735766692281377</v>
      </c>
    </row>
    <row r="84" spans="1:6">
      <c r="A84" s="745" t="str">
        <f>'Base - Módulos'!A73:B73</f>
        <v>D - Aviso Prévio Trabalhado-APT</v>
      </c>
      <c r="B84" s="747"/>
      <c r="C84" s="148">
        <f>'Base - Módulos'!C73</f>
        <v>3.5000000000000005E-3</v>
      </c>
      <c r="D84" s="126">
        <f t="shared" si="2"/>
        <v>23.94981269121212</v>
      </c>
    </row>
    <row r="85" spans="1:6">
      <c r="A85" s="745" t="str">
        <f>'Base - Módulos'!A74:B74</f>
        <v>E - Incidência Submódulo 4.1 sobre APT</v>
      </c>
      <c r="B85" s="747"/>
      <c r="C85" s="148">
        <f>'Base - Módulos'!C74</f>
        <v>1.2880000000000005E-3</v>
      </c>
      <c r="D85" s="126">
        <f t="shared" si="2"/>
        <v>8.8135310703660625</v>
      </c>
    </row>
    <row r="86" spans="1:6">
      <c r="A86" s="745" t="str">
        <f>'Base - Módulos'!A75:B75</f>
        <v>F - Multa do FGTS e Contribuição Social do Aviso Prévio Trabalhado</v>
      </c>
      <c r="B86" s="747"/>
      <c r="C86" s="148">
        <f>'Base - Módulos'!C75</f>
        <v>4.2999999999999997E-2</v>
      </c>
      <c r="D86" s="126">
        <f t="shared" si="2"/>
        <v>294.24055592060597</v>
      </c>
    </row>
    <row r="87" spans="1:6" ht="13.5" thickBot="1">
      <c r="A87" s="745" t="str">
        <f>'Base - Módulos'!A76:B76</f>
        <v>G - Indenização Adicional (Art. 9º da Lei nº 7.238/84)</v>
      </c>
      <c r="B87" s="747"/>
      <c r="C87" s="148">
        <f>'Base - Módulos'!C76</f>
        <v>1.6666666666666668E-3</v>
      </c>
      <c r="D87" s="149">
        <f t="shared" si="2"/>
        <v>11.404672710101009</v>
      </c>
    </row>
    <row r="88" spans="1:6" ht="13.5" thickBot="1">
      <c r="A88" s="140" t="str">
        <f>'Base - Módulos'!A77</f>
        <v xml:space="preserve">      Total</v>
      </c>
      <c r="B88" s="141"/>
      <c r="C88" s="131">
        <f>SUM(C81:C87)</f>
        <v>5.5075191358024689E-2</v>
      </c>
      <c r="D88" s="132">
        <f>SUM(D81:D87)</f>
        <v>376.86871913067301</v>
      </c>
      <c r="E88" s="110"/>
    </row>
    <row r="89" spans="1:6" ht="13.5" thickBot="1">
      <c r="A89" s="750"/>
      <c r="B89" s="751"/>
      <c r="C89" s="759"/>
      <c r="D89" s="61"/>
    </row>
    <row r="90" spans="1:6" ht="13.5" thickBot="1">
      <c r="A90" s="723" t="str">
        <f>'Base - Módulos'!A79:B79</f>
        <v>4.5 - Composição do Custo de Reposição do Profissional Ausente</v>
      </c>
      <c r="B90" s="724"/>
      <c r="C90" s="150" t="s">
        <v>197</v>
      </c>
      <c r="D90" s="112" t="s">
        <v>20</v>
      </c>
      <c r="F90" s="241"/>
    </row>
    <row r="91" spans="1:6">
      <c r="A91" s="752" t="str">
        <f>'Base - Módulos'!A80:B80</f>
        <v>A - Férias e Adicional de Férias</v>
      </c>
      <c r="B91" s="755"/>
      <c r="C91" s="152">
        <f>'Base - Módulos'!C80</f>
        <v>0.1111111111111111</v>
      </c>
      <c r="D91" s="134">
        <f>C91*$D$32</f>
        <v>760.31151400673389</v>
      </c>
    </row>
    <row r="92" spans="1:6">
      <c r="A92" s="745" t="str">
        <f>'Base - Módulos'!A81:B81</f>
        <v>B - Ausência por Doença</v>
      </c>
      <c r="B92" s="746"/>
      <c r="C92" s="153">
        <f>'Base - Módulos'!C81</f>
        <v>1.3888888888888888E-2</v>
      </c>
      <c r="D92" s="126">
        <f>C92*$D$32</f>
        <v>95.038939250841736</v>
      </c>
    </row>
    <row r="93" spans="1:6">
      <c r="A93" s="745" t="str">
        <f>'Base - Módulos'!A82:B82</f>
        <v>C - Licença-Paternidade e Ausências Legais</v>
      </c>
      <c r="B93" s="746"/>
      <c r="C93" s="153">
        <f>'Base - Módulos'!C82</f>
        <v>8.4305555555555557E-3</v>
      </c>
      <c r="D93" s="126">
        <f>C93*$D$32</f>
        <v>57.688636125260935</v>
      </c>
    </row>
    <row r="94" spans="1:6">
      <c r="A94" s="745" t="str">
        <f>'Base - Módulos'!A83:B83</f>
        <v>D - Ausência por Acidente de Trabalho</v>
      </c>
      <c r="B94" s="746"/>
      <c r="C94" s="153">
        <f>'Base - Módulos'!C83</f>
        <v>3.3333333333333335E-3</v>
      </c>
      <c r="D94" s="126">
        <f>C94*$D$32</f>
        <v>22.809345420202018</v>
      </c>
    </row>
    <row r="95" spans="1:6">
      <c r="A95" s="745" t="str">
        <f>'Base - Módulos'!A84:B84</f>
        <v>E - Outros</v>
      </c>
      <c r="B95" s="746"/>
      <c r="C95" s="153">
        <f>'Base - Módulos'!C84</f>
        <v>0</v>
      </c>
      <c r="D95" s="49">
        <f>C95*$D$32</f>
        <v>0</v>
      </c>
    </row>
    <row r="96" spans="1:6">
      <c r="A96" s="748" t="str">
        <f>'Base - Módulos'!A85:B85</f>
        <v xml:space="preserve">      Sub-Total</v>
      </c>
      <c r="B96" s="898"/>
      <c r="C96" s="154">
        <f>SUM(C91:C95)</f>
        <v>0.13676388888888888</v>
      </c>
      <c r="D96" s="207">
        <f>SUM(D91:D95)</f>
        <v>935.84843480303857</v>
      </c>
    </row>
    <row r="97" spans="1:10" ht="13.5" thickBot="1">
      <c r="A97" s="745" t="str">
        <f>'Base - Módulos'!A86:B86</f>
        <v>F - Incidência Submódulo 4.1 sobre Custo de Reposição</v>
      </c>
      <c r="B97" s="746"/>
      <c r="C97" s="156">
        <f>'Base - Módulos'!C86</f>
        <v>5.0329111111111123E-2</v>
      </c>
      <c r="D97" s="157">
        <f>C97*D32</f>
        <v>344.39222400751828</v>
      </c>
    </row>
    <row r="98" spans="1:10" ht="13.5" thickBot="1">
      <c r="A98" s="201" t="str">
        <f>'Base - Módulos'!A87</f>
        <v xml:space="preserve">      Total</v>
      </c>
      <c r="B98" s="202"/>
      <c r="C98" s="203">
        <f>SUM(C96:C97)</f>
        <v>0.18709300000000001</v>
      </c>
      <c r="D98" s="142">
        <f>D96+D97</f>
        <v>1280.2406588105569</v>
      </c>
      <c r="E98" s="110"/>
    </row>
    <row r="99" spans="1:10" ht="13.5" thickBot="1">
      <c r="A99" s="750"/>
      <c r="B99" s="751"/>
      <c r="C99" s="751"/>
      <c r="D99" s="61"/>
    </row>
    <row r="100" spans="1:10" ht="13.5" thickBot="1">
      <c r="A100" s="723" t="str">
        <f>'Base - Módulos'!A89:B89</f>
        <v xml:space="preserve">Resumo do Módulo 4 </v>
      </c>
      <c r="B100" s="724"/>
      <c r="C100" s="124" t="s">
        <v>197</v>
      </c>
      <c r="D100" s="112" t="s">
        <v>20</v>
      </c>
    </row>
    <row r="101" spans="1:10">
      <c r="A101" s="752" t="str">
        <f>'Base - Módulos'!A90:B90</f>
        <v>4.1 - Encargos Previdênciários e FGTS</v>
      </c>
      <c r="B101" s="753"/>
      <c r="C101" s="158">
        <f>C67</f>
        <v>0.3680000000000001</v>
      </c>
      <c r="D101" s="134">
        <f>D67</f>
        <v>2518.1517343903029</v>
      </c>
    </row>
    <row r="102" spans="1:10">
      <c r="A102" s="745" t="str">
        <f>'Base - Módulos'!A91:B91</f>
        <v>4.2 - 13º Salário</v>
      </c>
      <c r="B102" s="746"/>
      <c r="C102" s="159">
        <f>C71+C72</f>
        <v>0.114</v>
      </c>
      <c r="D102" s="128">
        <f>D73</f>
        <v>780.07961337090899</v>
      </c>
    </row>
    <row r="103" spans="1:10">
      <c r="A103" s="745" t="str">
        <f>'Base - Módulos'!A92:B92</f>
        <v>4.3 - Afastamento Maternidade</v>
      </c>
      <c r="B103" s="746"/>
      <c r="C103" s="127">
        <f>C76+C77</f>
        <v>1.7733333333333334E-3</v>
      </c>
      <c r="D103" s="128">
        <f>D78</f>
        <v>12.134571763547473</v>
      </c>
      <c r="I103" s="64"/>
    </row>
    <row r="104" spans="1:10">
      <c r="A104" s="745" t="str">
        <f>'Base - Módulos'!A93:B93</f>
        <v>4.4 - Provisão para Rescisão</v>
      </c>
      <c r="B104" s="746"/>
      <c r="C104" s="127">
        <f>SUM(C81:C87)</f>
        <v>5.5075191358024689E-2</v>
      </c>
      <c r="D104" s="128">
        <f>D88</f>
        <v>376.86871913067301</v>
      </c>
    </row>
    <row r="105" spans="1:10" ht="13.5" thickBot="1">
      <c r="A105" s="745" t="str">
        <f>'Base - Módulos'!A94:B94</f>
        <v xml:space="preserve">4.5 - Composição do Custo de Reposição do Profissional Ausente </v>
      </c>
      <c r="B105" s="746"/>
      <c r="C105" s="160">
        <f>SUM(C96:C97)</f>
        <v>0.18709300000000001</v>
      </c>
      <c r="D105" s="157">
        <f>D98</f>
        <v>1280.2406588105569</v>
      </c>
    </row>
    <row r="106" spans="1:10" ht="13.5" thickBot="1">
      <c r="A106" s="723" t="str">
        <f>'Base - Módulos'!A95:B95</f>
        <v xml:space="preserve">      Total</v>
      </c>
      <c r="B106" s="724"/>
      <c r="C106" s="161">
        <f>SUM(C101:C105)</f>
        <v>0.72594152469135809</v>
      </c>
      <c r="D106" s="123">
        <f>SUM(D101:D105)</f>
        <v>4967.4752974659896</v>
      </c>
      <c r="E106" s="100"/>
      <c r="F106" s="100"/>
      <c r="I106" s="64"/>
    </row>
    <row r="107" spans="1:10">
      <c r="A107" s="725"/>
      <c r="B107" s="726"/>
      <c r="C107" s="726"/>
      <c r="D107" s="162"/>
    </row>
    <row r="108" spans="1:10">
      <c r="A108" s="727" t="s">
        <v>62</v>
      </c>
      <c r="B108" s="728"/>
      <c r="C108" s="728"/>
      <c r="D108" s="728"/>
    </row>
    <row r="109" spans="1:10" ht="13.5" thickBot="1">
      <c r="A109" s="729"/>
      <c r="B109" s="730"/>
      <c r="C109" s="730"/>
      <c r="D109" s="61"/>
      <c r="G109" s="241"/>
    </row>
    <row r="110" spans="1:10" ht="13.5" thickBot="1">
      <c r="A110" s="163" t="str">
        <f>'Base - Módulos'!A99</f>
        <v>5 - Custos Indiretos, Tributos e Lucro</v>
      </c>
      <c r="B110" s="731" t="s">
        <v>197</v>
      </c>
      <c r="C110" s="732"/>
      <c r="D110" s="164" t="s">
        <v>20</v>
      </c>
      <c r="J110" s="64"/>
    </row>
    <row r="111" spans="1:10">
      <c r="A111" s="165" t="str">
        <f>'Base - Módulos'!A100</f>
        <v>A - Custos Indiretos</v>
      </c>
      <c r="B111" s="329">
        <f>'Base - Módulos'!B100:C100</f>
        <v>113.7</v>
      </c>
      <c r="C111" s="209"/>
      <c r="D111" s="134">
        <f>B111*B23</f>
        <v>341.1</v>
      </c>
      <c r="I111" s="64"/>
    </row>
    <row r="112" spans="1:10">
      <c r="A112" s="48" t="str">
        <f>'Base - Módulos'!A101</f>
        <v>B - Tributos</v>
      </c>
      <c r="B112" s="168" t="str">
        <f>'Base - Módulos'!B101:C101</f>
        <v>%</v>
      </c>
      <c r="C112" s="210" t="str">
        <f>B112</f>
        <v>%</v>
      </c>
      <c r="D112" s="211"/>
    </row>
    <row r="113" spans="1:9" ht="12.75" customHeight="1">
      <c r="A113" s="48" t="str">
        <f>'Base - Módulos'!A102</f>
        <v xml:space="preserve">      B.1 - Tributos Federais (Cofins)</v>
      </c>
      <c r="B113" s="169">
        <f>'Base - Módulos'!B102:C102</f>
        <v>3</v>
      </c>
      <c r="C113" s="168">
        <f>((100/((100-$B$118)%)-100)*B113)/$B$118</f>
        <v>3.2840722495894927</v>
      </c>
      <c r="D113" s="211">
        <f>((D32+D45+D54+D106+D111+D119)*C113)%</f>
        <v>473.20708054829794</v>
      </c>
    </row>
    <row r="114" spans="1:9">
      <c r="A114" s="48" t="str">
        <f>'Base - Módulos'!A103</f>
        <v xml:space="preserve">      B.1 - Tributos Federais (PIS)</v>
      </c>
      <c r="B114" s="169">
        <f>'Base - Módulos'!B103:C103</f>
        <v>0.65</v>
      </c>
      <c r="C114" s="212">
        <f>((100/((100-$B$118)%)-100)*B114)/$B$118</f>
        <v>0.71154898741105688</v>
      </c>
      <c r="D114" s="211">
        <f>((D32+D45+D54+D106+D111+D119)*C114)%</f>
        <v>102.52820078546458</v>
      </c>
    </row>
    <row r="115" spans="1:9">
      <c r="A115" s="48" t="str">
        <f>'Base - Módulos'!A104</f>
        <v xml:space="preserve">      B.2 - Tributos Estaduais (não se aplica)</v>
      </c>
      <c r="B115" s="169"/>
      <c r="C115" s="212"/>
      <c r="D115" s="211">
        <v>0</v>
      </c>
    </row>
    <row r="116" spans="1:9">
      <c r="A116" s="48" t="str">
        <f>'Base - Módulos'!A105</f>
        <v xml:space="preserve">      B.3 - Tributos Municipais (ISS)</v>
      </c>
      <c r="B116" s="169">
        <f>100*'ISS VIGILANCIA'!B12</f>
        <v>5</v>
      </c>
      <c r="C116" s="212">
        <f>((100/((100-$B$118)%)-100)*B116)/$B$118</f>
        <v>5.473453749315822</v>
      </c>
      <c r="D116" s="211">
        <f>((D32+D45+D54+D106+D111+D119)*C116)%</f>
        <v>788.67846758049677</v>
      </c>
      <c r="I116" s="64"/>
    </row>
    <row r="117" spans="1:9">
      <c r="A117" s="48" t="str">
        <f>'Base - Módulos'!A106</f>
        <v xml:space="preserve">      B.4 - Outros Tributos (não se aplica)</v>
      </c>
      <c r="B117" s="169"/>
      <c r="C117" s="212"/>
      <c r="D117" s="211">
        <v>0</v>
      </c>
    </row>
    <row r="118" spans="1:9">
      <c r="A118" s="48" t="str">
        <f>'Base - Módulos'!A107</f>
        <v xml:space="preserve">      Total Tributos (B)</v>
      </c>
      <c r="B118" s="213">
        <f>SUM(B113:B117)</f>
        <v>8.65</v>
      </c>
      <c r="C118" s="214">
        <f>SUM(C113:C117)</f>
        <v>9.4690749863163717</v>
      </c>
      <c r="D118" s="215">
        <f>SUM(D113:D117)</f>
        <v>1364.4137489142593</v>
      </c>
      <c r="F118" s="100"/>
    </row>
    <row r="119" spans="1:9" ht="13.5" thickBot="1">
      <c r="A119" s="48" t="str">
        <f>'Base - Módulos'!A108</f>
        <v>C - Lucro</v>
      </c>
      <c r="B119" s="216">
        <f>'Base - Módulos'!B108:C108</f>
        <v>136.4</v>
      </c>
      <c r="C119" s="217"/>
      <c r="D119" s="128">
        <f>B119*B23</f>
        <v>409.20000000000005</v>
      </c>
    </row>
    <row r="120" spans="1:9" ht="13.5" thickBot="1">
      <c r="A120" s="720" t="str">
        <f>'Base - Módulos'!A109:C109</f>
        <v xml:space="preserve">      Total</v>
      </c>
      <c r="B120" s="721"/>
      <c r="C120" s="900"/>
      <c r="D120" s="142">
        <f>D111+D118+D119</f>
        <v>2114.7137489142597</v>
      </c>
      <c r="E120" s="100"/>
    </row>
    <row r="121" spans="1:9" ht="13.5" thickBot="1">
      <c r="A121" s="719"/>
      <c r="B121" s="719"/>
      <c r="C121" s="719"/>
      <c r="D121" s="162"/>
    </row>
    <row r="122" spans="1:9" ht="13.5" thickBot="1">
      <c r="A122" s="720" t="s">
        <v>73</v>
      </c>
      <c r="B122" s="721"/>
      <c r="C122" s="900"/>
      <c r="D122" s="174">
        <f>D32+D45+D54+D106+D120</f>
        <v>15773.569351609924</v>
      </c>
      <c r="E122" s="175"/>
      <c r="F122" s="100">
        <f>D122-'Resumo Geral'!CC14</f>
        <v>0</v>
      </c>
    </row>
    <row r="123" spans="1:9" ht="13.5" thickBot="1"/>
    <row r="124" spans="1:9" ht="13.5" thickBot="1">
      <c r="A124" s="720" t="s">
        <v>195</v>
      </c>
      <c r="B124" s="721"/>
      <c r="C124" s="900"/>
      <c r="D124" s="174">
        <f>D122*12</f>
        <v>189282.83221931907</v>
      </c>
      <c r="E124" s="240"/>
    </row>
    <row r="125" spans="1:9">
      <c r="D125" s="178"/>
    </row>
  </sheetData>
  <sheetProtection algorithmName="SHA-512" hashValue="AMQyzF6F7mI9nKMNUn2pRlWJI1Tp8SI0m2FJqQK0ru3PyUYrwcqB4SV6G4EfNRoa94W8uD7zn1CUavuicD0KMw==" saltValue="YHP2i2BSrJa+21cy4i7C8w==" spinCount="100000" sheet="1" objects="1" scenarios="1"/>
  <mergeCells count="100">
    <mergeCell ref="A8:C8"/>
    <mergeCell ref="A16:D16"/>
    <mergeCell ref="A17:D17"/>
    <mergeCell ref="A25:B25"/>
    <mergeCell ref="A1:D1"/>
    <mergeCell ref="A2:D2"/>
    <mergeCell ref="A5:C5"/>
    <mergeCell ref="A6:C6"/>
    <mergeCell ref="A7:C7"/>
    <mergeCell ref="A26:B26"/>
    <mergeCell ref="A27:B27"/>
    <mergeCell ref="A28:B28"/>
    <mergeCell ref="A9:C9"/>
    <mergeCell ref="A10:D10"/>
    <mergeCell ref="A11:C11"/>
    <mergeCell ref="A12:D12"/>
    <mergeCell ref="A13:D13"/>
    <mergeCell ref="A15:D15"/>
    <mergeCell ref="A29:B29"/>
    <mergeCell ref="A30:B30"/>
    <mergeCell ref="A31:B31"/>
    <mergeCell ref="A32:C32"/>
    <mergeCell ref="A33:C33"/>
    <mergeCell ref="A45:C45"/>
    <mergeCell ref="A34:D34"/>
    <mergeCell ref="A35:C35"/>
    <mergeCell ref="A36:B36"/>
    <mergeCell ref="A37:B37"/>
    <mergeCell ref="A38:B38"/>
    <mergeCell ref="A39:B39"/>
    <mergeCell ref="A40:B40"/>
    <mergeCell ref="A41:B41"/>
    <mergeCell ref="A42:B42"/>
    <mergeCell ref="A43:B43"/>
    <mergeCell ref="A44:B44"/>
    <mergeCell ref="A57:C57"/>
    <mergeCell ref="A46:C46"/>
    <mergeCell ref="A47:D47"/>
    <mergeCell ref="A48:C48"/>
    <mergeCell ref="A49:B49"/>
    <mergeCell ref="A50:B50"/>
    <mergeCell ref="A51:B51"/>
    <mergeCell ref="A52:B52"/>
    <mergeCell ref="A53:B53"/>
    <mergeCell ref="A54:C54"/>
    <mergeCell ref="A55:C55"/>
    <mergeCell ref="A56:D56"/>
    <mergeCell ref="A69:B69"/>
    <mergeCell ref="A58:B58"/>
    <mergeCell ref="A59:B59"/>
    <mergeCell ref="A60:B60"/>
    <mergeCell ref="A61:B61"/>
    <mergeCell ref="A62:B62"/>
    <mergeCell ref="A63:B63"/>
    <mergeCell ref="A64:B64"/>
    <mergeCell ref="A65:B65"/>
    <mergeCell ref="A66:B66"/>
    <mergeCell ref="A67:B67"/>
    <mergeCell ref="A68:C68"/>
    <mergeCell ref="A82:B82"/>
    <mergeCell ref="A70:B70"/>
    <mergeCell ref="A71:B71"/>
    <mergeCell ref="A72:B72"/>
    <mergeCell ref="A74:C74"/>
    <mergeCell ref="A75:B75"/>
    <mergeCell ref="A76:B76"/>
    <mergeCell ref="A77:B77"/>
    <mergeCell ref="A79:C79"/>
    <mergeCell ref="A80:B80"/>
    <mergeCell ref="A81:B81"/>
    <mergeCell ref="A95:B95"/>
    <mergeCell ref="A83:B83"/>
    <mergeCell ref="A84:B84"/>
    <mergeCell ref="A85:B85"/>
    <mergeCell ref="A86:B86"/>
    <mergeCell ref="A87:B87"/>
    <mergeCell ref="A89:C89"/>
    <mergeCell ref="A90:B90"/>
    <mergeCell ref="A91:B91"/>
    <mergeCell ref="A92:B92"/>
    <mergeCell ref="A93:B93"/>
    <mergeCell ref="A94:B94"/>
    <mergeCell ref="A108:D108"/>
    <mergeCell ref="A96:B96"/>
    <mergeCell ref="A97:B97"/>
    <mergeCell ref="A99:C99"/>
    <mergeCell ref="A100:B100"/>
    <mergeCell ref="A101:B101"/>
    <mergeCell ref="A102:B102"/>
    <mergeCell ref="A103:B103"/>
    <mergeCell ref="A104:B104"/>
    <mergeCell ref="A105:B105"/>
    <mergeCell ref="A106:B106"/>
    <mergeCell ref="A107:C107"/>
    <mergeCell ref="A124:C124"/>
    <mergeCell ref="A109:C109"/>
    <mergeCell ref="B110:C110"/>
    <mergeCell ref="A120:C120"/>
    <mergeCell ref="A121:C121"/>
    <mergeCell ref="A122:C122"/>
  </mergeCells>
  <printOptions horizontalCentered="1"/>
  <pageMargins left="0.39370078740157483" right="0.39370078740157483" top="1.1811023622047245" bottom="0.39370078740157483" header="0.39370078740157483" footer="0.39370078740157483"/>
  <pageSetup scale="40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19" zoomScale="110" zoomScaleNormal="100" zoomScaleSheetLayoutView="110" workbookViewId="0">
      <selection activeCell="D9" sqref="D9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7" style="179" customWidth="1"/>
    <col min="5" max="16384" width="9.140625" style="53"/>
  </cols>
  <sheetData>
    <row r="1" spans="1:5">
      <c r="A1" s="770" t="str">
        <f>'Base - Módulos'!A1:C1</f>
        <v>Apenso V - Planilha de Composição de Custos</v>
      </c>
      <c r="B1" s="771"/>
      <c r="C1" s="771"/>
      <c r="D1" s="771"/>
    </row>
    <row r="2" spans="1:5">
      <c r="A2" s="772" t="s">
        <v>302</v>
      </c>
      <c r="B2" s="773"/>
      <c r="C2" s="773"/>
      <c r="D2" s="773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4" t="str">
        <f>'Base - Módulos'!A5:C5</f>
        <v>Tipo de Serviço</v>
      </c>
      <c r="B5" s="775"/>
      <c r="C5" s="864"/>
      <c r="D5" s="57" t="s">
        <v>267</v>
      </c>
    </row>
    <row r="6" spans="1:5">
      <c r="A6" s="745" t="str">
        <f>'Base - Módulos'!A6:C6</f>
        <v>Salário Normativo da Categoria Profissional</v>
      </c>
      <c r="B6" s="747"/>
      <c r="C6" s="919"/>
      <c r="D6" s="227">
        <f>CCT!E20</f>
        <v>1602.86</v>
      </c>
    </row>
    <row r="7" spans="1:5" ht="25.5">
      <c r="A7" s="745" t="str">
        <f>'Base - Módulos'!A7:C7</f>
        <v>Categoria Profissional - Jornada</v>
      </c>
      <c r="B7" s="747"/>
      <c r="C7" s="919"/>
      <c r="D7" s="59" t="s">
        <v>243</v>
      </c>
    </row>
    <row r="8" spans="1:5" ht="13.5" thickBot="1">
      <c r="A8" s="745" t="str">
        <f>'Base - Módulos'!A8:C8</f>
        <v>Data Base da Categoria</v>
      </c>
      <c r="B8" s="747"/>
      <c r="C8" s="919"/>
      <c r="D8" s="60">
        <v>42370</v>
      </c>
    </row>
    <row r="9" spans="1:5" ht="15.75" customHeight="1">
      <c r="A9" s="725"/>
      <c r="B9" s="726"/>
      <c r="C9" s="726"/>
      <c r="D9" s="61"/>
    </row>
    <row r="10" spans="1:5" ht="15.75" customHeight="1">
      <c r="A10" s="727" t="s">
        <v>18</v>
      </c>
      <c r="B10" s="728"/>
      <c r="C10" s="728"/>
      <c r="D10" s="728"/>
    </row>
    <row r="11" spans="1:5" ht="15.75" customHeight="1" thickBot="1">
      <c r="A11" s="729"/>
      <c r="B11" s="730"/>
      <c r="C11" s="730"/>
      <c r="D11" s="61"/>
    </row>
    <row r="12" spans="1:5" ht="13.5" thickBot="1">
      <c r="A12" s="723" t="str">
        <f>'Base - Módulos'!A12:B12</f>
        <v>1 - Composição da Remuneração</v>
      </c>
      <c r="B12" s="724"/>
      <c r="C12" s="228" t="s">
        <v>197</v>
      </c>
      <c r="D12" s="112" t="s">
        <v>20</v>
      </c>
    </row>
    <row r="13" spans="1:5">
      <c r="A13" s="752" t="str">
        <f>'Base - Módulos'!A13:B13</f>
        <v>A - Salário Base</v>
      </c>
      <c r="B13" s="753"/>
      <c r="C13" s="229">
        <v>1</v>
      </c>
      <c r="D13" s="146">
        <f>D6*C13</f>
        <v>1602.86</v>
      </c>
    </row>
    <row r="14" spans="1:5">
      <c r="A14" s="777" t="str">
        <f>'Base - Módulos'!A14:B14</f>
        <v>B - Adicional de Periculosidade</v>
      </c>
      <c r="B14" s="778"/>
      <c r="C14" s="105">
        <f>'Base - Módulos'!C14</f>
        <v>0.3</v>
      </c>
      <c r="D14" s="69">
        <f>D13*C14</f>
        <v>480.85799999999995</v>
      </c>
    </row>
    <row r="15" spans="1:5">
      <c r="A15" s="777" t="str">
        <f>'Base - Módulos'!A15:B15</f>
        <v>C - Adicional de Insalubridade</v>
      </c>
      <c r="B15" s="778"/>
      <c r="C15" s="115">
        <f>'Base - Módulos'!C15</f>
        <v>0</v>
      </c>
      <c r="D15" s="69">
        <v>0</v>
      </c>
    </row>
    <row r="16" spans="1:5">
      <c r="A16" s="777" t="str">
        <f>'Base - Módulos'!A16:B16</f>
        <v>D - Adicional Noturno</v>
      </c>
      <c r="B16" s="778"/>
      <c r="C16" s="103">
        <v>0</v>
      </c>
      <c r="D16" s="69">
        <f>(D13+D14)*C16</f>
        <v>0</v>
      </c>
    </row>
    <row r="17" spans="1:10">
      <c r="A17" s="777" t="str">
        <f>'Base - Módulos'!A17:B17</f>
        <v>E - Hora Noturna Adicional</v>
      </c>
      <c r="B17" s="778"/>
      <c r="C17" s="105">
        <v>0</v>
      </c>
      <c r="D17" s="69">
        <v>0</v>
      </c>
    </row>
    <row r="18" spans="1:10">
      <c r="A18" s="777" t="str">
        <f>'Base - Módulos'!A18:B18</f>
        <v>F - Adicional de Hora Extra</v>
      </c>
      <c r="B18" s="778"/>
      <c r="C18" s="105">
        <v>0</v>
      </c>
      <c r="D18" s="69">
        <v>0</v>
      </c>
    </row>
    <row r="19" spans="1:10">
      <c r="A19" s="777" t="str">
        <f>'Base - Módulos'!A19:B19</f>
        <v>G - Intervalo Intrajornada</v>
      </c>
      <c r="B19" s="778"/>
      <c r="C19" s="103">
        <f>1/220*20</f>
        <v>9.0909090909090912E-2</v>
      </c>
      <c r="D19" s="69">
        <f>(D13+D14+D16)*C19</f>
        <v>189.42890909090909</v>
      </c>
    </row>
    <row r="20" spans="1:10" ht="13.5" thickBot="1">
      <c r="A20" s="777" t="str">
        <f>'Base - Módulos'!A20:B20</f>
        <v>H - Feriado Nacional - Súmula 444/2012 - TST  e Dia do Vigilante</v>
      </c>
      <c r="B20" s="778"/>
      <c r="C20" s="106">
        <f>1/220*8.8*2/12</f>
        <v>6.6666666666666671E-3</v>
      </c>
      <c r="D20" s="325">
        <f>(D13+D14)*C20</f>
        <v>13.891453333333333</v>
      </c>
      <c r="E20" s="107"/>
    </row>
    <row r="21" spans="1:10" ht="13.5" thickBot="1">
      <c r="A21" s="723" t="str">
        <f>'Base - Módulos'!A21:C21</f>
        <v xml:space="preserve">      Total da Remuneração</v>
      </c>
      <c r="B21" s="754"/>
      <c r="C21" s="724"/>
      <c r="D21" s="97">
        <f>SUM(D13:D20)</f>
        <v>2287.0383624242422</v>
      </c>
    </row>
    <row r="22" spans="1:10">
      <c r="A22" s="725"/>
      <c r="B22" s="726"/>
      <c r="C22" s="726"/>
      <c r="D22" s="61"/>
    </row>
    <row r="23" spans="1:10">
      <c r="A23" s="727" t="s">
        <v>28</v>
      </c>
      <c r="B23" s="728"/>
      <c r="C23" s="728"/>
      <c r="D23" s="728"/>
    </row>
    <row r="24" spans="1:10" ht="13.5" thickBot="1">
      <c r="A24" s="729"/>
      <c r="B24" s="730"/>
      <c r="C24" s="730"/>
      <c r="D24" s="61"/>
    </row>
    <row r="25" spans="1:10" ht="13.5" thickBot="1">
      <c r="A25" s="723" t="str">
        <f>'Base - Módulos'!A25:B25</f>
        <v xml:space="preserve">2 - Benefícios Mensais e Diários </v>
      </c>
      <c r="B25" s="754"/>
      <c r="C25" s="111" t="s">
        <v>197</v>
      </c>
      <c r="D25" s="112" t="s">
        <v>20</v>
      </c>
      <c r="F25" s="64"/>
      <c r="J25" s="64"/>
    </row>
    <row r="26" spans="1:10">
      <c r="A26" s="752" t="str">
        <f>'Base - Módulos'!A26:B26</f>
        <v>A - Auxílio Alimentação (Cesta Básica)</v>
      </c>
      <c r="B26" s="753"/>
      <c r="C26" s="113">
        <f>PARÂMETRO!C3</f>
        <v>112.9</v>
      </c>
      <c r="D26" s="104">
        <f>$C$13*C26</f>
        <v>112.9</v>
      </c>
      <c r="H26" s="64"/>
    </row>
    <row r="27" spans="1:10">
      <c r="A27" s="745" t="str">
        <f>'Base - Módulos'!A27:B27</f>
        <v>B - Auxílio Alimentação (Tíquete Refeição)</v>
      </c>
      <c r="B27" s="747"/>
      <c r="C27" s="230">
        <f>PARÂMETRO!D3</f>
        <v>15.99</v>
      </c>
      <c r="D27" s="231">
        <f>(C27*20-C27*20*10%)*C13</f>
        <v>287.82</v>
      </c>
    </row>
    <row r="28" spans="1:10">
      <c r="A28" s="745" t="str">
        <f>'Base - Módulos'!A28:B28</f>
        <v>C - Auxílio Transporte -Vr. Total do VT deduzido da parcela descontada do empregado</v>
      </c>
      <c r="B28" s="747"/>
      <c r="C28" s="115">
        <f>PARÂMETRO!E19</f>
        <v>3.7</v>
      </c>
      <c r="D28" s="116">
        <f>(2*$C$28*20*C13)-(IF(D13*6%&lt;=(2*$C$28*20*C13),D13*6%,(2*$C$28*20*C13)))</f>
        <v>51.828400000000016</v>
      </c>
    </row>
    <row r="29" spans="1:10">
      <c r="A29" s="745" t="str">
        <f>'Base - Módulos'!A29:B29</f>
        <v>D - Auxílio Saúde</v>
      </c>
      <c r="B29" s="746"/>
      <c r="C29" s="117">
        <f>PARÂMETRO!E3</f>
        <v>91.08</v>
      </c>
      <c r="D29" s="118">
        <f>$C$13*C29</f>
        <v>91.08</v>
      </c>
    </row>
    <row r="30" spans="1:10">
      <c r="A30" s="745" t="str">
        <f>'Base - Módulos'!A30:B30</f>
        <v>E - Seguro de Vida</v>
      </c>
      <c r="B30" s="746"/>
      <c r="C30" s="326">
        <f>PARÂMETRO!F3</f>
        <v>17.03</v>
      </c>
      <c r="D30" s="104">
        <f>$C$13*C30</f>
        <v>17.03</v>
      </c>
    </row>
    <row r="31" spans="1:10">
      <c r="A31" s="745" t="str">
        <f>'Base - Módulos'!A31:B31</f>
        <v>F - PAF/PAT</v>
      </c>
      <c r="B31" s="747"/>
      <c r="C31" s="199">
        <f>PARÂMETRO!G3</f>
        <v>0</v>
      </c>
      <c r="D31" s="104">
        <f>$C$13*C31</f>
        <v>0</v>
      </c>
    </row>
    <row r="32" spans="1:10">
      <c r="A32" s="745" t="str">
        <f>'Base - Módulos'!A32:B32</f>
        <v>G - PQM</v>
      </c>
      <c r="B32" s="747"/>
      <c r="C32" s="232">
        <f>PARÂMETRO!H3</f>
        <v>0</v>
      </c>
      <c r="D32" s="104">
        <f>$C$13*C32</f>
        <v>0</v>
      </c>
    </row>
    <row r="33" spans="1:11" ht="13.5" thickBot="1">
      <c r="A33" s="745" t="str">
        <f>'Base - Módulos'!A33:B33</f>
        <v>H - Despesa de Viagem</v>
      </c>
      <c r="B33" s="747"/>
      <c r="C33" s="233">
        <v>0</v>
      </c>
      <c r="D33" s="234">
        <f>C33*C13</f>
        <v>0</v>
      </c>
    </row>
    <row r="34" spans="1:11" ht="13.5" thickBot="1">
      <c r="A34" s="723" t="str">
        <f>'Base - Módulos'!A34:C34</f>
        <v xml:space="preserve">      Total</v>
      </c>
      <c r="B34" s="754"/>
      <c r="C34" s="724"/>
      <c r="D34" s="235">
        <f>SUM(D26:D33)</f>
        <v>560.65840000000003</v>
      </c>
    </row>
    <row r="35" spans="1:11">
      <c r="A35" s="725"/>
      <c r="B35" s="726"/>
      <c r="C35" s="726"/>
      <c r="D35" s="61"/>
    </row>
    <row r="36" spans="1:11">
      <c r="A36" s="727" t="s">
        <v>36</v>
      </c>
      <c r="B36" s="728"/>
      <c r="C36" s="728"/>
      <c r="D36" s="728"/>
      <c r="K36" s="244"/>
    </row>
    <row r="37" spans="1:11" ht="13.5" thickBot="1">
      <c r="A37" s="729"/>
      <c r="B37" s="730"/>
      <c r="C37" s="759"/>
      <c r="D37" s="61"/>
    </row>
    <row r="38" spans="1:11" ht="13.5" thickBot="1">
      <c r="A38" s="723" t="str">
        <f>'Base - Módulos'!A38:B38</f>
        <v>3 - Insumos Diversos</v>
      </c>
      <c r="B38" s="754"/>
      <c r="C38" s="111" t="s">
        <v>197</v>
      </c>
      <c r="D38" s="112" t="s">
        <v>20</v>
      </c>
    </row>
    <row r="39" spans="1:11">
      <c r="A39" s="752" t="str">
        <f>'Base - Módulos'!A39:B39</f>
        <v>A - Uniformes e EPIs</v>
      </c>
      <c r="B39" s="753"/>
      <c r="C39" s="236">
        <f>Uniformes!H10</f>
        <v>62.374249647944445</v>
      </c>
      <c r="D39" s="122">
        <f>C39*$C$13</f>
        <v>62.374249647944445</v>
      </c>
    </row>
    <row r="40" spans="1:11">
      <c r="A40" s="745" t="str">
        <f>'Base - Módulos'!A40:B40</f>
        <v>B - Materiais de Consumo</v>
      </c>
      <c r="B40" s="747"/>
      <c r="C40" s="237">
        <v>0</v>
      </c>
      <c r="D40" s="122">
        <f>C40*$C$13</f>
        <v>0</v>
      </c>
    </row>
    <row r="41" spans="1:11">
      <c r="A41" s="745" t="str">
        <f>'Base - Módulos'!A41:B41</f>
        <v>C - Máquinas e Equipamentos (depreciação)</v>
      </c>
      <c r="B41" s="747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5" t="str">
        <f>'Base - Módulos'!A42:B42</f>
        <v xml:space="preserve">D -Produtos de Limpeza </v>
      </c>
      <c r="B42" s="747"/>
      <c r="C42" s="200">
        <v>0</v>
      </c>
      <c r="D42" s="122">
        <f>C42*$C$13</f>
        <v>0</v>
      </c>
    </row>
    <row r="43" spans="1:11" ht="13.5" thickBot="1">
      <c r="A43" s="723" t="str">
        <f>'Base - Módulos'!A43:C43</f>
        <v xml:space="preserve">      Total</v>
      </c>
      <c r="B43" s="754"/>
      <c r="C43" s="724"/>
      <c r="D43" s="123">
        <f>SUM(D39:D42)</f>
        <v>120.90682638969048</v>
      </c>
    </row>
    <row r="44" spans="1:11">
      <c r="A44" s="725"/>
      <c r="B44" s="726"/>
      <c r="C44" s="726"/>
      <c r="D44" s="61"/>
    </row>
    <row r="45" spans="1:11">
      <c r="A45" s="727" t="s">
        <v>38</v>
      </c>
      <c r="B45" s="728"/>
      <c r="C45" s="728"/>
      <c r="D45" s="728"/>
    </row>
    <row r="46" spans="1:11" ht="13.5" thickBot="1">
      <c r="A46" s="729"/>
      <c r="B46" s="730"/>
      <c r="C46" s="759"/>
      <c r="D46" s="61"/>
    </row>
    <row r="47" spans="1:11" ht="13.5" thickBot="1">
      <c r="A47" s="723" t="str">
        <f>'Base - Módulos'!A47:B47</f>
        <v>4.1 - Encargos Previdenciários e FGTS</v>
      </c>
      <c r="B47" s="724"/>
      <c r="C47" s="124" t="s">
        <v>197</v>
      </c>
      <c r="D47" s="112" t="s">
        <v>20</v>
      </c>
    </row>
    <row r="48" spans="1:11">
      <c r="A48" s="752" t="str">
        <f>'Base - Módulos'!A48:B48</f>
        <v>A - INSS</v>
      </c>
      <c r="B48" s="755"/>
      <c r="C48" s="125">
        <f>'Base - Módulos'!C48</f>
        <v>0.2</v>
      </c>
      <c r="D48" s="126">
        <f>$D$21*C48</f>
        <v>457.40767248484849</v>
      </c>
    </row>
    <row r="49" spans="1:10">
      <c r="A49" s="745" t="str">
        <f>'Base - Módulos'!A49:B49</f>
        <v>B - SESI ou SESC</v>
      </c>
      <c r="B49" s="747"/>
      <c r="C49" s="127">
        <f>'Base - Módulos'!C49</f>
        <v>1.4999999999999999E-2</v>
      </c>
      <c r="D49" s="128">
        <f t="shared" ref="D49:D55" si="0">$D$21*C49</f>
        <v>34.305575436363632</v>
      </c>
    </row>
    <row r="50" spans="1:10">
      <c r="A50" s="745" t="str">
        <f>'Base - Módulos'!A50:B50</f>
        <v>C - SENAI ou SENAC</v>
      </c>
      <c r="B50" s="747"/>
      <c r="C50" s="127">
        <f>'Base - Módulos'!C50</f>
        <v>0.01</v>
      </c>
      <c r="D50" s="128">
        <f t="shared" si="0"/>
        <v>22.870383624242422</v>
      </c>
    </row>
    <row r="51" spans="1:10">
      <c r="A51" s="745" t="str">
        <f>'Base - Módulos'!A51:B51</f>
        <v>D - INCRA</v>
      </c>
      <c r="B51" s="747"/>
      <c r="C51" s="127">
        <f>'Base - Módulos'!C51</f>
        <v>2E-3</v>
      </c>
      <c r="D51" s="128">
        <f t="shared" si="0"/>
        <v>4.5740767248484842</v>
      </c>
    </row>
    <row r="52" spans="1:10">
      <c r="A52" s="745" t="str">
        <f>'Base - Módulos'!A52:B52</f>
        <v>E - Salário Educação</v>
      </c>
      <c r="B52" s="747"/>
      <c r="C52" s="127">
        <f>'Base - Módulos'!C52</f>
        <v>2.5000000000000001E-2</v>
      </c>
      <c r="D52" s="128">
        <f t="shared" si="0"/>
        <v>57.175959060606061</v>
      </c>
    </row>
    <row r="53" spans="1:10">
      <c r="A53" s="745" t="str">
        <f>'Base - Módulos'!A53:B53</f>
        <v>F - FGTS</v>
      </c>
      <c r="B53" s="747"/>
      <c r="C53" s="129">
        <f>'Base - Módulos'!C53</f>
        <v>0.08</v>
      </c>
      <c r="D53" s="49">
        <f t="shared" si="0"/>
        <v>182.96306899393937</v>
      </c>
    </row>
    <row r="54" spans="1:10">
      <c r="A54" s="745" t="str">
        <f>'Base - Módulos'!A54:B54</f>
        <v>G - RAT</v>
      </c>
      <c r="B54" s="747"/>
      <c r="C54" s="129">
        <f>'Base - Módulos'!C54</f>
        <v>0.03</v>
      </c>
      <c r="D54" s="49">
        <f t="shared" si="0"/>
        <v>68.611150872727265</v>
      </c>
    </row>
    <row r="55" spans="1:10" ht="13.5" thickBot="1">
      <c r="A55" s="745" t="str">
        <f>'Base - Módulos'!A55:B55</f>
        <v>H - SEBRAE</v>
      </c>
      <c r="B55" s="747"/>
      <c r="C55" s="129">
        <f>'Base - Módulos'!C55</f>
        <v>6.0000000000000001E-3</v>
      </c>
      <c r="D55" s="49">
        <f t="shared" si="0"/>
        <v>13.722230174545453</v>
      </c>
    </row>
    <row r="56" spans="1:10" ht="13.5" thickBot="1">
      <c r="A56" s="723" t="str">
        <f>'Base - Módulos'!A56:B56</f>
        <v xml:space="preserve">      Total</v>
      </c>
      <c r="B56" s="724"/>
      <c r="C56" s="131">
        <f>SUM(C48:C55)</f>
        <v>0.3680000000000001</v>
      </c>
      <c r="D56" s="132">
        <f>SUM(D48:D55)</f>
        <v>841.63011737212116</v>
      </c>
    </row>
    <row r="57" spans="1:10" ht="13.5" thickBot="1">
      <c r="A57" s="750"/>
      <c r="B57" s="751"/>
      <c r="C57" s="726"/>
      <c r="D57" s="61"/>
    </row>
    <row r="58" spans="1:10" ht="13.5" thickBot="1">
      <c r="A58" s="723" t="str">
        <f>'Base - Módulos'!A58:B58</f>
        <v>4.2 - 13º Salário</v>
      </c>
      <c r="B58" s="724"/>
      <c r="C58" s="124" t="s">
        <v>197</v>
      </c>
      <c r="D58" s="112" t="s">
        <v>20</v>
      </c>
      <c r="J58" s="244"/>
    </row>
    <row r="59" spans="1:10">
      <c r="A59" s="752" t="str">
        <f>'Base - Módulos'!A59:B59</f>
        <v>A - 13º Salário</v>
      </c>
      <c r="B59" s="755"/>
      <c r="C59" s="133">
        <f>'Base - Módulos'!C59</f>
        <v>8.3333333333333329E-2</v>
      </c>
      <c r="D59" s="134">
        <f>C59*D21</f>
        <v>190.58653020202019</v>
      </c>
      <c r="F59" s="135"/>
    </row>
    <row r="60" spans="1:10">
      <c r="A60" s="748" t="str">
        <f>'Base - Módulos'!A60:B60</f>
        <v xml:space="preserve">      Sub-total</v>
      </c>
      <c r="B60" s="749"/>
      <c r="C60" s="136">
        <f>SUM(C59:C59)</f>
        <v>8.3333333333333329E-2</v>
      </c>
      <c r="D60" s="137">
        <f>SUM(D59:D59)</f>
        <v>190.58653020202019</v>
      </c>
    </row>
    <row r="61" spans="1:10" ht="13.5" thickBot="1">
      <c r="A61" s="743" t="str">
        <f>'Base - Módulos'!A61:B61</f>
        <v>B - Incidência Submódulo 4.1 sobre 13º</v>
      </c>
      <c r="B61" s="756"/>
      <c r="C61" s="106">
        <f>'Base - Módulos'!C61</f>
        <v>3.0666666666666675E-2</v>
      </c>
      <c r="D61" s="139">
        <f>D21*C61</f>
        <v>70.135843114343444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260.72237331636364</v>
      </c>
    </row>
    <row r="63" spans="1:10" ht="13.5" thickBot="1">
      <c r="A63" s="750"/>
      <c r="B63" s="751"/>
      <c r="C63" s="759"/>
      <c r="D63" s="61"/>
      <c r="F63" s="143"/>
      <c r="G63" s="144"/>
    </row>
    <row r="64" spans="1:10" ht="13.5" thickBot="1">
      <c r="A64" s="723" t="str">
        <f>'Base - Módulos'!A64:B64</f>
        <v>4.3 - Afastamento Maternidade</v>
      </c>
      <c r="B64" s="754"/>
      <c r="C64" s="111" t="s">
        <v>197</v>
      </c>
      <c r="D64" s="112" t="s">
        <v>20</v>
      </c>
    </row>
    <row r="65" spans="1:8">
      <c r="A65" s="752" t="str">
        <f>'Base - Módulos'!A65:B65</f>
        <v>A - Férias, Adicional de Férias e 13º do substituto de Afast. Maternidade</v>
      </c>
      <c r="B65" s="755"/>
      <c r="C65" s="145">
        <f>'Base - Módulos'!C65</f>
        <v>1.2962962962962963E-3</v>
      </c>
      <c r="D65" s="146">
        <f>D21*C65</f>
        <v>2.9646793586980915</v>
      </c>
    </row>
    <row r="66" spans="1:8" ht="13.5" thickBot="1">
      <c r="A66" s="745" t="str">
        <f>'Base - Módulos'!A66:B66</f>
        <v>B - Incidência Submódulo 4.1 sobre Férias, Adicional de Férias e 13º do substituto de Afast. Mat.</v>
      </c>
      <c r="B66" s="747"/>
      <c r="C66" s="103">
        <f>'Base - Módulos'!C66</f>
        <v>4.7703703703703715E-4</v>
      </c>
      <c r="D66" s="104">
        <f>D21*C66</f>
        <v>1.0910020040008981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4.0556813626989898</v>
      </c>
    </row>
    <row r="68" spans="1:8" ht="13.5" thickBot="1">
      <c r="A68" s="757"/>
      <c r="B68" s="758"/>
      <c r="C68" s="758"/>
      <c r="D68" s="61"/>
    </row>
    <row r="69" spans="1:8" ht="13.5" thickBot="1">
      <c r="A69" s="723" t="str">
        <f>'Base - Módulos'!A69:B69</f>
        <v>4.4 - Provisão para Rescisão</v>
      </c>
      <c r="B69" s="754"/>
      <c r="C69" s="111" t="s">
        <v>197</v>
      </c>
      <c r="D69" s="112" t="s">
        <v>20</v>
      </c>
    </row>
    <row r="70" spans="1:8">
      <c r="A70" s="752" t="str">
        <f>'Base - Módulos'!A70:B70</f>
        <v>A - Aviso Prévio Indenizado e Reflexo do Aviso Prévio Indenizado</v>
      </c>
      <c r="B70" s="755"/>
      <c r="C70" s="147">
        <f>'Base - Módulos'!C70</f>
        <v>5.0183256172839511E-3</v>
      </c>
      <c r="D70" s="126">
        <f t="shared" ref="D70:D76" si="1">C70*$D$21</f>
        <v>11.477103201864711</v>
      </c>
      <c r="H70" s="143"/>
    </row>
    <row r="71" spans="1:8">
      <c r="A71" s="745" t="str">
        <f>'Base - Módulos'!A71:B71</f>
        <v>B -Incidência do FGTS sobre Aviso Prévio Indenizado e Reflexo do Aviso Prévio Indenizado</v>
      </c>
      <c r="B71" s="747"/>
      <c r="C71" s="148">
        <f>'Base - Módulos'!C71</f>
        <v>4.0146604938271608E-4</v>
      </c>
      <c r="D71" s="126">
        <f t="shared" si="1"/>
        <v>0.91816825614917696</v>
      </c>
    </row>
    <row r="72" spans="1:8">
      <c r="A72" s="745" t="str">
        <f>'Base - Módulos'!A72:B72</f>
        <v>C - Multa do FGTS e Contribuição Social do Aviso Prévio Indenizado</v>
      </c>
      <c r="B72" s="747"/>
      <c r="C72" s="148">
        <f>'Base - Módulos'!C72</f>
        <v>2.0073302469135804E-4</v>
      </c>
      <c r="D72" s="126">
        <f t="shared" si="1"/>
        <v>0.45908412807458848</v>
      </c>
    </row>
    <row r="73" spans="1:8">
      <c r="A73" s="745" t="str">
        <f>'Base - Módulos'!A73:B73</f>
        <v>D - Aviso Prévio Trabalhado-APT</v>
      </c>
      <c r="B73" s="747"/>
      <c r="C73" s="148">
        <f>'Base - Módulos'!C73</f>
        <v>3.5000000000000005E-3</v>
      </c>
      <c r="D73" s="126">
        <f t="shared" si="1"/>
        <v>8.0046342684848497</v>
      </c>
    </row>
    <row r="74" spans="1:8">
      <c r="A74" s="745" t="str">
        <f>'Base - Módulos'!A74:B74</f>
        <v>E - Incidência Submódulo 4.1 sobre APT</v>
      </c>
      <c r="B74" s="747"/>
      <c r="C74" s="148">
        <f>'Base - Módulos'!C74</f>
        <v>1.2880000000000005E-3</v>
      </c>
      <c r="D74" s="126">
        <f t="shared" si="1"/>
        <v>2.9457054108024252</v>
      </c>
    </row>
    <row r="75" spans="1:8">
      <c r="A75" s="745" t="str">
        <f>'Base - Módulos'!A75:B75</f>
        <v>F - Multa do FGTS e Contribuição Social do Aviso Prévio Trabalhado</v>
      </c>
      <c r="B75" s="747"/>
      <c r="C75" s="148">
        <f>'Base - Módulos'!C75</f>
        <v>4.2999999999999997E-2</v>
      </c>
      <c r="D75" s="126">
        <f t="shared" si="1"/>
        <v>98.342649584242409</v>
      </c>
    </row>
    <row r="76" spans="1:8" ht="13.5" thickBot="1">
      <c r="A76" s="745" t="str">
        <f>'Base - Módulos'!A76:B76</f>
        <v>G - Indenização Adicional (Art. 9º da Lei nº 7.238/84)</v>
      </c>
      <c r="B76" s="747"/>
      <c r="C76" s="148">
        <f>'Base - Módulos'!C76</f>
        <v>1.6666666666666668E-3</v>
      </c>
      <c r="D76" s="149">
        <f t="shared" si="1"/>
        <v>3.8117306040404038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125.95907545365856</v>
      </c>
    </row>
    <row r="78" spans="1:8" ht="13.5" thickBot="1">
      <c r="A78" s="750"/>
      <c r="B78" s="751"/>
      <c r="C78" s="751"/>
      <c r="D78" s="61"/>
    </row>
    <row r="79" spans="1:8" ht="13.5" thickBot="1">
      <c r="A79" s="723" t="str">
        <f>'Base - Módulos'!A79:B79</f>
        <v>4.5 - Composição do Custo de Reposição do Profissional Ausente</v>
      </c>
      <c r="B79" s="724"/>
      <c r="C79" s="150" t="s">
        <v>197</v>
      </c>
      <c r="D79" s="112" t="s">
        <v>20</v>
      </c>
      <c r="F79" s="241"/>
      <c r="G79" s="64"/>
    </row>
    <row r="80" spans="1:8">
      <c r="A80" s="752" t="str">
        <f>'Base - Módulos'!A80:B80</f>
        <v>A - Férias e Adicional de Férias</v>
      </c>
      <c r="B80" s="755"/>
      <c r="C80" s="152">
        <f>'Base - Módulos'!C80</f>
        <v>0.1111111111111111</v>
      </c>
      <c r="D80" s="134">
        <f>C80*$D$21</f>
        <v>254.11537360269358</v>
      </c>
    </row>
    <row r="81" spans="1:6">
      <c r="A81" s="745" t="str">
        <f>'Base - Módulos'!A81:B81</f>
        <v>B - Ausência por Doença</v>
      </c>
      <c r="B81" s="746"/>
      <c r="C81" s="153">
        <f>'Base - Módulos'!C81</f>
        <v>1.3888888888888888E-2</v>
      </c>
      <c r="D81" s="126">
        <f>C81*$D$21</f>
        <v>31.764421700336698</v>
      </c>
    </row>
    <row r="82" spans="1:6">
      <c r="A82" s="745" t="str">
        <f>'Base - Módulos'!A82:B82</f>
        <v>C - Licença-Paternidade e Ausências Legais</v>
      </c>
      <c r="B82" s="746"/>
      <c r="C82" s="153">
        <f>'Base - Módulos'!C82</f>
        <v>8.4305555555555557E-3</v>
      </c>
      <c r="D82" s="126">
        <f>C82*$D$21</f>
        <v>19.281003972104376</v>
      </c>
    </row>
    <row r="83" spans="1:6">
      <c r="A83" s="745" t="str">
        <f>'Base - Módulos'!A83:B83</f>
        <v>D - Ausência por Acidente de Trabalho</v>
      </c>
      <c r="B83" s="746"/>
      <c r="C83" s="153">
        <f>'Base - Módulos'!C83</f>
        <v>3.3333333333333335E-3</v>
      </c>
      <c r="D83" s="126">
        <f>C83*$D$21</f>
        <v>7.6234612080808075</v>
      </c>
    </row>
    <row r="84" spans="1:6">
      <c r="A84" s="745" t="str">
        <f>'Base - Módulos'!A84:B84</f>
        <v>E - Outros</v>
      </c>
      <c r="B84" s="746"/>
      <c r="C84" s="153">
        <f>'Base - Módulos'!C84</f>
        <v>0</v>
      </c>
      <c r="D84" s="49">
        <f>C84*$D$21</f>
        <v>0</v>
      </c>
    </row>
    <row r="85" spans="1:6">
      <c r="A85" s="748" t="str">
        <f>'Base - Módulos'!A85:B85</f>
        <v xml:space="preserve">      Sub-Total</v>
      </c>
      <c r="B85" s="898"/>
      <c r="C85" s="154">
        <f>SUM(C80:C84)</f>
        <v>0.13676388888888888</v>
      </c>
      <c r="D85" s="207">
        <f>SUM(D80:D84)</f>
        <v>312.78426048321546</v>
      </c>
    </row>
    <row r="86" spans="1:6" ht="13.5" thickBot="1">
      <c r="A86" s="745" t="str">
        <f>'Base - Módulos'!A86:B86</f>
        <v>F - Incidência Submódulo 4.1 sobre Custo de Reposição</v>
      </c>
      <c r="B86" s="746"/>
      <c r="C86" s="156">
        <f>'Base - Módulos'!C86</f>
        <v>5.0329111111111123E-2</v>
      </c>
      <c r="D86" s="157">
        <f>C86*D21</f>
        <v>115.10460785782331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427.8888683410388</v>
      </c>
    </row>
    <row r="88" spans="1:6" ht="13.5" thickBot="1">
      <c r="A88" s="750"/>
      <c r="B88" s="751"/>
      <c r="C88" s="751"/>
      <c r="D88" s="61"/>
    </row>
    <row r="89" spans="1:6" ht="13.5" thickBot="1">
      <c r="A89" s="723" t="str">
        <f>'Base - Módulos'!A89:B89</f>
        <v xml:space="preserve">Resumo do Módulo 4 </v>
      </c>
      <c r="B89" s="724"/>
      <c r="C89" s="124" t="s">
        <v>197</v>
      </c>
      <c r="D89" s="112" t="s">
        <v>20</v>
      </c>
    </row>
    <row r="90" spans="1:6">
      <c r="A90" s="752" t="str">
        <f>'Base - Módulos'!A90:B90</f>
        <v>4.1 - Encargos Previdênciários e FGTS</v>
      </c>
      <c r="B90" s="753"/>
      <c r="C90" s="158">
        <f>C56</f>
        <v>0.3680000000000001</v>
      </c>
      <c r="D90" s="134">
        <f>D56</f>
        <v>841.63011737212116</v>
      </c>
    </row>
    <row r="91" spans="1:6">
      <c r="A91" s="745" t="str">
        <f>'Base - Módulos'!A91:B91</f>
        <v>4.2 - 13º Salário</v>
      </c>
      <c r="B91" s="746"/>
      <c r="C91" s="159">
        <f>C60+C61</f>
        <v>0.114</v>
      </c>
      <c r="D91" s="128">
        <f>D62</f>
        <v>260.72237331636364</v>
      </c>
    </row>
    <row r="92" spans="1:6">
      <c r="A92" s="745" t="str">
        <f>'Base - Módulos'!A92:B92</f>
        <v>4.3 - Afastamento Maternidade</v>
      </c>
      <c r="B92" s="746"/>
      <c r="C92" s="127">
        <f>C65+C66</f>
        <v>1.7733333333333334E-3</v>
      </c>
      <c r="D92" s="128">
        <f>D67</f>
        <v>4.0556813626989898</v>
      </c>
    </row>
    <row r="93" spans="1:6">
      <c r="A93" s="745" t="str">
        <f>'Base - Módulos'!A93:B93</f>
        <v>4.4 - Provisão para Rescisão</v>
      </c>
      <c r="B93" s="746"/>
      <c r="C93" s="127">
        <f>SUM(C70:C76)</f>
        <v>5.5075191358024689E-2</v>
      </c>
      <c r="D93" s="128">
        <f>D77</f>
        <v>125.95907545365856</v>
      </c>
    </row>
    <row r="94" spans="1:6" ht="13.5" thickBot="1">
      <c r="A94" s="745" t="str">
        <f>'Base - Módulos'!A94:B94</f>
        <v xml:space="preserve">4.5 - Composição do Custo de Reposição do Profissional Ausente </v>
      </c>
      <c r="B94" s="746"/>
      <c r="C94" s="160">
        <f>SUM(C85:C86)</f>
        <v>0.18709300000000001</v>
      </c>
      <c r="D94" s="157">
        <f>D87</f>
        <v>427.8888683410388</v>
      </c>
    </row>
    <row r="95" spans="1:6" ht="13.5" thickBot="1">
      <c r="A95" s="723" t="str">
        <f>'Base - Módulos'!A95:B95</f>
        <v xml:space="preserve">      Total</v>
      </c>
      <c r="B95" s="724"/>
      <c r="C95" s="161">
        <f>SUM(C90:C94)</f>
        <v>0.72594152469135809</v>
      </c>
      <c r="D95" s="123">
        <f>SUM(D90:D94)</f>
        <v>1660.2561158458811</v>
      </c>
      <c r="F95" s="100"/>
    </row>
    <row r="96" spans="1:6">
      <c r="A96" s="725"/>
      <c r="B96" s="726"/>
      <c r="C96" s="726"/>
      <c r="D96" s="162"/>
    </row>
    <row r="97" spans="1:7">
      <c r="A97" s="727" t="s">
        <v>62</v>
      </c>
      <c r="B97" s="728"/>
      <c r="C97" s="728"/>
      <c r="D97" s="728"/>
    </row>
    <row r="98" spans="1:7" ht="13.5" thickBot="1">
      <c r="A98" s="729"/>
      <c r="B98" s="730"/>
      <c r="C98" s="730"/>
      <c r="D98" s="61"/>
      <c r="G98" s="241"/>
    </row>
    <row r="99" spans="1:7" ht="13.5" thickBot="1">
      <c r="A99" s="163" t="str">
        <f>'Base - Módulos'!A99</f>
        <v>5 - Custos Indiretos, Tributos e Lucro</v>
      </c>
      <c r="B99" s="731" t="s">
        <v>197</v>
      </c>
      <c r="C99" s="732"/>
      <c r="D99" s="164" t="s">
        <v>20</v>
      </c>
    </row>
    <row r="100" spans="1:7">
      <c r="A100" s="165" t="str">
        <f>'Base - Módulos'!A100</f>
        <v>A - Custos Indiretos</v>
      </c>
      <c r="B100" s="329">
        <f>'Base - Módulos'!B100:C100</f>
        <v>113.7</v>
      </c>
      <c r="C100" s="209"/>
      <c r="D100" s="134">
        <f>B100*C13</f>
        <v>113.7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3.2840722495894927</v>
      </c>
      <c r="D102" s="211">
        <f>((D21+D34+D43+D95+D100+D108)*$C$102)%</f>
        <v>160.22856172938643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0.71154898741105688</v>
      </c>
      <c r="D103" s="211">
        <f>((D21+D34+D43+D95+D100+D108)*$C$103)%</f>
        <v>34.716188374700394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VIGILANCIA'!B12</f>
        <v>5</v>
      </c>
      <c r="C105" s="212">
        <f>((100/((100-$B$107)%)-100)*B105)/$B$107</f>
        <v>5.473453749315822</v>
      </c>
      <c r="D105" s="211">
        <f>((D21+D34+D43+D95+D100+D108)*$C$105)%</f>
        <v>267.04760288231068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8.65</v>
      </c>
      <c r="C107" s="214">
        <f>SUM(C102:C106)</f>
        <v>9.4690749863163717</v>
      </c>
      <c r="D107" s="215">
        <f>((D21+D34+D43+D95+D100+D108)*$C$107)%</f>
        <v>461.99235298639752</v>
      </c>
      <c r="F107" s="100"/>
    </row>
    <row r="108" spans="1:7" ht="13.5" thickBot="1">
      <c r="A108" s="48" t="str">
        <f>'Base - Módulos'!A108</f>
        <v>C - Lucro</v>
      </c>
      <c r="B108" s="330">
        <f>'Base - Módulos'!B108:C108</f>
        <v>136.4</v>
      </c>
      <c r="C108" s="239"/>
      <c r="D108" s="128">
        <f>B108*C13</f>
        <v>136.4</v>
      </c>
    </row>
    <row r="109" spans="1:7" ht="13.5" thickBot="1">
      <c r="A109" s="720" t="str">
        <f>'Base - Módulos'!A109:C109</f>
        <v xml:space="preserve">      Total</v>
      </c>
      <c r="B109" s="721"/>
      <c r="C109" s="900"/>
      <c r="D109" s="142">
        <f>D100+D107+D108</f>
        <v>712.09235298639749</v>
      </c>
    </row>
    <row r="110" spans="1:7" ht="13.5" thickBot="1">
      <c r="A110" s="719"/>
      <c r="B110" s="719"/>
      <c r="C110" s="719"/>
      <c r="D110" s="162"/>
    </row>
    <row r="111" spans="1:7" ht="13.5" thickBot="1">
      <c r="A111" s="720" t="s">
        <v>73</v>
      </c>
      <c r="B111" s="721"/>
      <c r="C111" s="900"/>
      <c r="D111" s="142">
        <f>D21+D34+D43+D95+D109</f>
        <v>5340.9520576462119</v>
      </c>
    </row>
    <row r="113" spans="1:4">
      <c r="B113"/>
      <c r="D113" s="177"/>
    </row>
    <row r="114" spans="1:4" ht="13.5" thickBot="1">
      <c r="D114" s="178"/>
    </row>
    <row r="115" spans="1:4" ht="13.5" thickBot="1">
      <c r="A115" s="720" t="s">
        <v>294</v>
      </c>
      <c r="B115" s="721"/>
      <c r="C115" s="900"/>
      <c r="D115" s="142">
        <f>D111*12</f>
        <v>64091.424691754539</v>
      </c>
    </row>
  </sheetData>
  <sheetProtection algorithmName="SHA-512" hashValue="6u1U4LNnA55mtAmAnyOZshebxChS3S1ZOn9rrJ2/UlBzUE9ZFbDpd0AsITMOf9O5eY3CYxJ0q3WtYK0U0YFSzQ==" saltValue="F8sizlHkvSA/lVr+kMs5Bw==" spinCount="100000" sheet="1" objects="1" scenarios="1"/>
  <mergeCells count="97">
    <mergeCell ref="A8:C8"/>
    <mergeCell ref="A1:D1"/>
    <mergeCell ref="A2:D2"/>
    <mergeCell ref="A5:C5"/>
    <mergeCell ref="A6:C6"/>
    <mergeCell ref="A7:C7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68:C68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81:B81"/>
    <mergeCell ref="A69:B69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94:B94"/>
    <mergeCell ref="A82:B82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115:C115"/>
    <mergeCell ref="A110:C110"/>
    <mergeCell ref="A111:C111"/>
    <mergeCell ref="A95:B95"/>
    <mergeCell ref="A96:C96"/>
    <mergeCell ref="A97:D97"/>
    <mergeCell ref="A98:C98"/>
    <mergeCell ref="B99:C99"/>
    <mergeCell ref="A109:C109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22" zoomScale="110" zoomScaleNormal="100" zoomScaleSheetLayoutView="110" workbookViewId="0">
      <selection activeCell="D11" sqref="D11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7" style="179" customWidth="1"/>
    <col min="5" max="6" width="9.140625" style="53"/>
    <col min="7" max="7" width="10.42578125" style="53" bestFit="1" customWidth="1"/>
    <col min="8" max="16384" width="9.140625" style="53"/>
  </cols>
  <sheetData>
    <row r="1" spans="1:5">
      <c r="A1" s="770" t="str">
        <f>'Base - Módulos'!A1:C1</f>
        <v>Apenso V - Planilha de Composição de Custos</v>
      </c>
      <c r="B1" s="771"/>
      <c r="C1" s="771"/>
      <c r="D1" s="771"/>
    </row>
    <row r="2" spans="1:5">
      <c r="A2" s="772" t="s">
        <v>302</v>
      </c>
      <c r="B2" s="773"/>
      <c r="C2" s="773"/>
      <c r="D2" s="773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4" t="str">
        <f>'Base - Módulos'!A5:C5</f>
        <v>Tipo de Serviço</v>
      </c>
      <c r="B5" s="775"/>
      <c r="C5" s="864"/>
      <c r="D5" s="57" t="s">
        <v>267</v>
      </c>
    </row>
    <row r="6" spans="1:5">
      <c r="A6" s="745" t="str">
        <f>'Base - Módulos'!A6:C6</f>
        <v>Salário Normativo da Categoria Profissional</v>
      </c>
      <c r="B6" s="747"/>
      <c r="C6" s="919"/>
      <c r="D6" s="227">
        <f>CCT!G20</f>
        <v>1602.86</v>
      </c>
    </row>
    <row r="7" spans="1:5" ht="25.5">
      <c r="A7" s="745" t="str">
        <f>'Base - Módulos'!A7:C7</f>
        <v>Categoria Profissional - Jornada</v>
      </c>
      <c r="B7" s="747"/>
      <c r="C7" s="919"/>
      <c r="D7" s="59" t="s">
        <v>291</v>
      </c>
    </row>
    <row r="8" spans="1:5" ht="13.5" thickBot="1">
      <c r="A8" s="745" t="str">
        <f>'Base - Módulos'!A8:C8</f>
        <v>Data Base da Categoria</v>
      </c>
      <c r="B8" s="747"/>
      <c r="C8" s="919"/>
      <c r="D8" s="60">
        <v>42370</v>
      </c>
    </row>
    <row r="9" spans="1:5" ht="15.75" customHeight="1">
      <c r="A9" s="725"/>
      <c r="B9" s="726"/>
      <c r="C9" s="726"/>
      <c r="D9" s="61"/>
    </row>
    <row r="10" spans="1:5" ht="15.75" customHeight="1">
      <c r="A10" s="727" t="s">
        <v>18</v>
      </c>
      <c r="B10" s="728"/>
      <c r="C10" s="728"/>
      <c r="D10" s="728"/>
    </row>
    <row r="11" spans="1:5" ht="15.75" customHeight="1" thickBot="1">
      <c r="A11" s="729"/>
      <c r="B11" s="730"/>
      <c r="C11" s="730"/>
      <c r="D11" s="61"/>
    </row>
    <row r="12" spans="1:5" ht="13.5" thickBot="1">
      <c r="A12" s="723" t="str">
        <f>'Base - Módulos'!A12:B12</f>
        <v>1 - Composição da Remuneração</v>
      </c>
      <c r="B12" s="724"/>
      <c r="C12" s="228" t="s">
        <v>197</v>
      </c>
      <c r="D12" s="112" t="s">
        <v>20</v>
      </c>
    </row>
    <row r="13" spans="1:5">
      <c r="A13" s="752" t="str">
        <f>'Base - Módulos'!A13:B13</f>
        <v>A - Salário Base</v>
      </c>
      <c r="B13" s="753"/>
      <c r="C13" s="229">
        <v>1</v>
      </c>
      <c r="D13" s="146">
        <f>D6*C13</f>
        <v>1602.86</v>
      </c>
    </row>
    <row r="14" spans="1:5">
      <c r="A14" s="777" t="str">
        <f>'Base - Módulos'!A14:B14</f>
        <v>B - Adicional de Periculosidade</v>
      </c>
      <c r="B14" s="778"/>
      <c r="C14" s="105">
        <f>'Base - Módulos'!C14</f>
        <v>0.3</v>
      </c>
      <c r="D14" s="69">
        <f>D13*C14</f>
        <v>480.85799999999995</v>
      </c>
    </row>
    <row r="15" spans="1:5">
      <c r="A15" s="777" t="str">
        <f>'Base - Módulos'!A15:B15</f>
        <v>C - Adicional de Insalubridade</v>
      </c>
      <c r="B15" s="778"/>
      <c r="C15" s="115">
        <f>'Base - Módulos'!C15</f>
        <v>0</v>
      </c>
      <c r="D15" s="69">
        <v>0</v>
      </c>
    </row>
    <row r="16" spans="1:5">
      <c r="A16" s="777" t="str">
        <f>'Base - Módulos'!A16:B16</f>
        <v>D - Adicional Noturno</v>
      </c>
      <c r="B16" s="778"/>
      <c r="C16" s="103">
        <v>0</v>
      </c>
      <c r="D16" s="69">
        <f>(D13+D14)*C16</f>
        <v>0</v>
      </c>
    </row>
    <row r="17" spans="1:10">
      <c r="A17" s="777" t="str">
        <f>'Base - Módulos'!A17:B17</f>
        <v>E - Hora Noturna Adicional</v>
      </c>
      <c r="B17" s="778"/>
      <c r="C17" s="105">
        <v>0</v>
      </c>
      <c r="D17" s="69">
        <v>0</v>
      </c>
    </row>
    <row r="18" spans="1:10">
      <c r="A18" s="777" t="str">
        <f>'Base - Módulos'!A18:B18</f>
        <v>F - Adicional de Hora Extra</v>
      </c>
      <c r="B18" s="778"/>
      <c r="C18" s="105">
        <v>0</v>
      </c>
      <c r="D18" s="69">
        <v>0</v>
      </c>
    </row>
    <row r="19" spans="1:10">
      <c r="A19" s="777" t="str">
        <f>'Base - Módulos'!A19:B19</f>
        <v>G - Intervalo Intrajornada</v>
      </c>
      <c r="B19" s="778"/>
      <c r="C19" s="103">
        <f>1/220*15.5</f>
        <v>7.045454545454545E-2</v>
      </c>
      <c r="D19" s="69">
        <f>(D13+D14+D16)*C19</f>
        <v>146.80740454545452</v>
      </c>
      <c r="G19" s="327"/>
    </row>
    <row r="20" spans="1:10" ht="13.5" thickBot="1">
      <c r="A20" s="777" t="str">
        <f>'Base - Módulos'!A20:B20</f>
        <v>H - Feriado Nacional - Súmula 444/2012 - TST  e Dia do Vigilante</v>
      </c>
      <c r="B20" s="778"/>
      <c r="C20" s="106">
        <f>1/220*12*5/12</f>
        <v>2.2727272727272724E-2</v>
      </c>
      <c r="D20" s="325">
        <f>(D13+D14)*C20</f>
        <v>47.357227272727265</v>
      </c>
      <c r="E20" s="107"/>
    </row>
    <row r="21" spans="1:10" ht="13.5" thickBot="1">
      <c r="A21" s="723" t="str">
        <f>'Base - Módulos'!A21:C21</f>
        <v xml:space="preserve">      Total da Remuneração</v>
      </c>
      <c r="B21" s="754"/>
      <c r="C21" s="724"/>
      <c r="D21" s="97">
        <f>SUM(D13:D20)</f>
        <v>2277.8826318181818</v>
      </c>
    </row>
    <row r="22" spans="1:10">
      <c r="A22" s="725"/>
      <c r="B22" s="726"/>
      <c r="C22" s="726"/>
      <c r="D22" s="61"/>
    </row>
    <row r="23" spans="1:10">
      <c r="A23" s="727" t="s">
        <v>28</v>
      </c>
      <c r="B23" s="728"/>
      <c r="C23" s="728"/>
      <c r="D23" s="728"/>
    </row>
    <row r="24" spans="1:10" ht="13.5" thickBot="1">
      <c r="A24" s="729"/>
      <c r="B24" s="730"/>
      <c r="C24" s="730"/>
      <c r="D24" s="61"/>
    </row>
    <row r="25" spans="1:10" ht="13.5" thickBot="1">
      <c r="A25" s="723" t="str">
        <f>'Base - Módulos'!A25:B25</f>
        <v xml:space="preserve">2 - Benefícios Mensais e Diários </v>
      </c>
      <c r="B25" s="754"/>
      <c r="C25" s="111" t="s">
        <v>197</v>
      </c>
      <c r="D25" s="112" t="s">
        <v>20</v>
      </c>
      <c r="F25" s="64"/>
      <c r="J25" s="64"/>
    </row>
    <row r="26" spans="1:10">
      <c r="A26" s="752" t="str">
        <f>'Base - Módulos'!A26:B26</f>
        <v>A - Auxílio Alimentação (Cesta Básica)</v>
      </c>
      <c r="B26" s="753"/>
      <c r="C26" s="113">
        <f>PARÂMETRO!C3</f>
        <v>112.9</v>
      </c>
      <c r="D26" s="104">
        <f>$C$13*C26</f>
        <v>112.9</v>
      </c>
      <c r="H26" s="64"/>
    </row>
    <row r="27" spans="1:10">
      <c r="A27" s="745" t="str">
        <f>'Base - Módulos'!A27:B27</f>
        <v>B - Auxílio Alimentação (Tíquete Refeição)</v>
      </c>
      <c r="B27" s="747"/>
      <c r="C27" s="230">
        <f>PARÂMETRO!D3</f>
        <v>15.99</v>
      </c>
      <c r="D27" s="231">
        <f>(C27*15.5-C27*15.5*10%)*C13</f>
        <v>223.06049999999999</v>
      </c>
    </row>
    <row r="28" spans="1:10">
      <c r="A28" s="745" t="str">
        <f>'Base - Módulos'!A28:B28</f>
        <v>C - Auxílio Transporte -Vr. Total do VT deduzido da parcela descontada do empregado</v>
      </c>
      <c r="B28" s="747"/>
      <c r="C28" s="115">
        <f>PARÂMETRO!E19</f>
        <v>3.7</v>
      </c>
      <c r="D28" s="116">
        <f>(2*$C$28*15.5*C13)-(IF(D13*6%&lt;=(2*$C$28*15.5*C13),D13*6%,(2*$C$28*15.5*C13)))</f>
        <v>18.528400000000019</v>
      </c>
    </row>
    <row r="29" spans="1:10">
      <c r="A29" s="745" t="str">
        <f>'Base - Módulos'!A29:B29</f>
        <v>D - Auxílio Saúde</v>
      </c>
      <c r="B29" s="746"/>
      <c r="C29" s="117">
        <f>PARÂMETRO!E3</f>
        <v>91.08</v>
      </c>
      <c r="D29" s="118">
        <f>$C$13*C29</f>
        <v>91.08</v>
      </c>
    </row>
    <row r="30" spans="1:10">
      <c r="A30" s="745" t="str">
        <f>'Base - Módulos'!A30:B30</f>
        <v>E - Seguro de Vida</v>
      </c>
      <c r="B30" s="746"/>
      <c r="C30" s="326">
        <f>PARÂMETRO!F3</f>
        <v>17.03</v>
      </c>
      <c r="D30" s="104">
        <f>$C$13*C30</f>
        <v>17.03</v>
      </c>
    </row>
    <row r="31" spans="1:10">
      <c r="A31" s="745" t="str">
        <f>'Base - Módulos'!A31:B31</f>
        <v>F - PAF/PAT</v>
      </c>
      <c r="B31" s="747"/>
      <c r="C31" s="199">
        <f>PARÂMETRO!G3</f>
        <v>0</v>
      </c>
      <c r="D31" s="104">
        <f>$C$13*C31</f>
        <v>0</v>
      </c>
    </row>
    <row r="32" spans="1:10">
      <c r="A32" s="745" t="str">
        <f>'Base - Módulos'!A32:B32</f>
        <v>G - PQM</v>
      </c>
      <c r="B32" s="747"/>
      <c r="C32" s="232">
        <f>PARÂMETRO!H3</f>
        <v>0</v>
      </c>
      <c r="D32" s="104">
        <f>$C$13*C32</f>
        <v>0</v>
      </c>
    </row>
    <row r="33" spans="1:11" ht="13.5" thickBot="1">
      <c r="A33" s="745" t="str">
        <f>'Base - Módulos'!A33:B33</f>
        <v>H - Despesa de Viagem</v>
      </c>
      <c r="B33" s="747"/>
      <c r="C33" s="233">
        <v>0</v>
      </c>
      <c r="D33" s="234">
        <f>C33*C13</f>
        <v>0</v>
      </c>
    </row>
    <row r="34" spans="1:11" ht="13.5" thickBot="1">
      <c r="A34" s="723" t="str">
        <f>'Base - Módulos'!A34:C34</f>
        <v xml:space="preserve">      Total</v>
      </c>
      <c r="B34" s="754"/>
      <c r="C34" s="724"/>
      <c r="D34" s="235">
        <f>SUM(D26:D33)</f>
        <v>462.59890000000007</v>
      </c>
    </row>
    <row r="35" spans="1:11">
      <c r="A35" s="725"/>
      <c r="B35" s="726"/>
      <c r="C35" s="726"/>
      <c r="D35" s="61"/>
    </row>
    <row r="36" spans="1:11">
      <c r="A36" s="727" t="s">
        <v>36</v>
      </c>
      <c r="B36" s="728"/>
      <c r="C36" s="728"/>
      <c r="D36" s="728"/>
      <c r="K36" s="244"/>
    </row>
    <row r="37" spans="1:11" ht="13.5" thickBot="1">
      <c r="A37" s="729"/>
      <c r="B37" s="730"/>
      <c r="C37" s="759"/>
      <c r="D37" s="61"/>
    </row>
    <row r="38" spans="1:11" ht="13.5" thickBot="1">
      <c r="A38" s="723" t="str">
        <f>'Base - Módulos'!A38:B38</f>
        <v>3 - Insumos Diversos</v>
      </c>
      <c r="B38" s="754"/>
      <c r="C38" s="111" t="s">
        <v>197</v>
      </c>
      <c r="D38" s="112" t="s">
        <v>20</v>
      </c>
    </row>
    <row r="39" spans="1:11">
      <c r="A39" s="752" t="str">
        <f>'Base - Módulos'!A39:B39</f>
        <v>A - Uniformes e EPIs</v>
      </c>
      <c r="B39" s="753"/>
      <c r="C39" s="236">
        <f>Uniformes!H10</f>
        <v>62.374249647944445</v>
      </c>
      <c r="D39" s="122">
        <f>C39*$C$13</f>
        <v>62.374249647944445</v>
      </c>
    </row>
    <row r="40" spans="1:11">
      <c r="A40" s="745" t="str">
        <f>'Base - Módulos'!A40:B40</f>
        <v>B - Materiais de Consumo</v>
      </c>
      <c r="B40" s="747"/>
      <c r="C40" s="237">
        <v>0</v>
      </c>
      <c r="D40" s="122">
        <f>C40*$C$13</f>
        <v>0</v>
      </c>
    </row>
    <row r="41" spans="1:11">
      <c r="A41" s="745" t="str">
        <f>'Base - Módulos'!A41:B41</f>
        <v>C - Máquinas e Equipamentos (depreciação)</v>
      </c>
      <c r="B41" s="747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5" t="str">
        <f>'Base - Módulos'!A42:B42</f>
        <v xml:space="preserve">D -Produtos de Limpeza </v>
      </c>
      <c r="B42" s="747"/>
      <c r="C42" s="200">
        <v>0</v>
      </c>
      <c r="D42" s="122">
        <f>C42*$C$13</f>
        <v>0</v>
      </c>
    </row>
    <row r="43" spans="1:11" ht="13.5" thickBot="1">
      <c r="A43" s="723" t="str">
        <f>'Base - Módulos'!A43:C43</f>
        <v xml:space="preserve">      Total</v>
      </c>
      <c r="B43" s="754"/>
      <c r="C43" s="724"/>
      <c r="D43" s="123">
        <f>SUM(D39:D42)</f>
        <v>120.90682638969048</v>
      </c>
    </row>
    <row r="44" spans="1:11">
      <c r="A44" s="725"/>
      <c r="B44" s="726"/>
      <c r="C44" s="726"/>
      <c r="D44" s="61"/>
    </row>
    <row r="45" spans="1:11">
      <c r="A45" s="727" t="s">
        <v>38</v>
      </c>
      <c r="B45" s="728"/>
      <c r="C45" s="728"/>
      <c r="D45" s="728"/>
    </row>
    <row r="46" spans="1:11" ht="13.5" thickBot="1">
      <c r="A46" s="729"/>
      <c r="B46" s="730"/>
      <c r="C46" s="759"/>
      <c r="D46" s="61"/>
    </row>
    <row r="47" spans="1:11" ht="13.5" thickBot="1">
      <c r="A47" s="723" t="str">
        <f>'Base - Módulos'!A47:B47</f>
        <v>4.1 - Encargos Previdenciários e FGTS</v>
      </c>
      <c r="B47" s="724"/>
      <c r="C47" s="124" t="s">
        <v>197</v>
      </c>
      <c r="D47" s="112" t="s">
        <v>20</v>
      </c>
    </row>
    <row r="48" spans="1:11">
      <c r="A48" s="752" t="str">
        <f>'Base - Módulos'!A48:B48</f>
        <v>A - INSS</v>
      </c>
      <c r="B48" s="755"/>
      <c r="C48" s="125">
        <f>'Base - Módulos'!C48</f>
        <v>0.2</v>
      </c>
      <c r="D48" s="126">
        <f>$D$21*C48</f>
        <v>455.57652636363639</v>
      </c>
    </row>
    <row r="49" spans="1:10">
      <c r="A49" s="745" t="str">
        <f>'Base - Módulos'!A49:B49</f>
        <v>B - SESI ou SESC</v>
      </c>
      <c r="B49" s="747"/>
      <c r="C49" s="127">
        <f>'Base - Módulos'!C49</f>
        <v>1.4999999999999999E-2</v>
      </c>
      <c r="D49" s="128">
        <f t="shared" ref="D49:D55" si="0">$D$21*C49</f>
        <v>34.168239477272728</v>
      </c>
    </row>
    <row r="50" spans="1:10">
      <c r="A50" s="745" t="str">
        <f>'Base - Módulos'!A50:B50</f>
        <v>C - SENAI ou SENAC</v>
      </c>
      <c r="B50" s="747"/>
      <c r="C50" s="127">
        <f>'Base - Módulos'!C50</f>
        <v>0.01</v>
      </c>
      <c r="D50" s="128">
        <f t="shared" si="0"/>
        <v>22.778826318181817</v>
      </c>
    </row>
    <row r="51" spans="1:10">
      <c r="A51" s="745" t="str">
        <f>'Base - Módulos'!A51:B51</f>
        <v>D - INCRA</v>
      </c>
      <c r="B51" s="747"/>
      <c r="C51" s="127">
        <f>'Base - Módulos'!C51</f>
        <v>2E-3</v>
      </c>
      <c r="D51" s="128">
        <f t="shared" si="0"/>
        <v>4.5557652636363635</v>
      </c>
    </row>
    <row r="52" spans="1:10">
      <c r="A52" s="745" t="str">
        <f>'Base - Módulos'!A52:B52</f>
        <v>E - Salário Educação</v>
      </c>
      <c r="B52" s="747"/>
      <c r="C52" s="127">
        <f>'Base - Módulos'!C52</f>
        <v>2.5000000000000001E-2</v>
      </c>
      <c r="D52" s="128">
        <f t="shared" si="0"/>
        <v>56.947065795454549</v>
      </c>
    </row>
    <row r="53" spans="1:10">
      <c r="A53" s="745" t="str">
        <f>'Base - Módulos'!A53:B53</f>
        <v>F - FGTS</v>
      </c>
      <c r="B53" s="747"/>
      <c r="C53" s="129">
        <f>'Base - Módulos'!C53</f>
        <v>0.08</v>
      </c>
      <c r="D53" s="49">
        <f t="shared" si="0"/>
        <v>182.23061054545454</v>
      </c>
    </row>
    <row r="54" spans="1:10">
      <c r="A54" s="745" t="str">
        <f>'Base - Módulos'!A54:B54</f>
        <v>G - RAT</v>
      </c>
      <c r="B54" s="747"/>
      <c r="C54" s="129">
        <f>'Base - Módulos'!C54</f>
        <v>0.03</v>
      </c>
      <c r="D54" s="49">
        <f t="shared" si="0"/>
        <v>68.336478954545456</v>
      </c>
    </row>
    <row r="55" spans="1:10" ht="13.5" thickBot="1">
      <c r="A55" s="745" t="str">
        <f>'Base - Módulos'!A55:B55</f>
        <v>H - SEBRAE</v>
      </c>
      <c r="B55" s="747"/>
      <c r="C55" s="129">
        <f>'Base - Módulos'!C55</f>
        <v>6.0000000000000001E-3</v>
      </c>
      <c r="D55" s="49">
        <f t="shared" si="0"/>
        <v>13.66729579090909</v>
      </c>
    </row>
    <row r="56" spans="1:10" ht="13.5" thickBot="1">
      <c r="A56" s="723" t="str">
        <f>'Base - Módulos'!A56:B56</f>
        <v xml:space="preserve">      Total</v>
      </c>
      <c r="B56" s="724"/>
      <c r="C56" s="131">
        <f>SUM(C48:C55)</f>
        <v>0.3680000000000001</v>
      </c>
      <c r="D56" s="132">
        <f>SUM(D48:D55)</f>
        <v>838.26080850909091</v>
      </c>
    </row>
    <row r="57" spans="1:10" ht="13.5" thickBot="1">
      <c r="A57" s="750"/>
      <c r="B57" s="751"/>
      <c r="C57" s="726"/>
      <c r="D57" s="61"/>
    </row>
    <row r="58" spans="1:10" ht="13.5" thickBot="1">
      <c r="A58" s="723" t="str">
        <f>'Base - Módulos'!A58:B58</f>
        <v>4.2 - 13º Salário</v>
      </c>
      <c r="B58" s="724"/>
      <c r="C58" s="124" t="s">
        <v>197</v>
      </c>
      <c r="D58" s="112" t="s">
        <v>20</v>
      </c>
      <c r="J58" s="244"/>
    </row>
    <row r="59" spans="1:10">
      <c r="A59" s="752" t="str">
        <f>'Base - Módulos'!A59:B59</f>
        <v>A - 13º Salário</v>
      </c>
      <c r="B59" s="755"/>
      <c r="C59" s="133">
        <f>'Base - Módulos'!C59</f>
        <v>8.3333333333333329E-2</v>
      </c>
      <c r="D59" s="134">
        <f>C59*D21</f>
        <v>189.82355265151514</v>
      </c>
      <c r="F59" s="135"/>
    </row>
    <row r="60" spans="1:10">
      <c r="A60" s="748" t="str">
        <f>'Base - Módulos'!A60:B60</f>
        <v xml:space="preserve">      Sub-total</v>
      </c>
      <c r="B60" s="749"/>
      <c r="C60" s="136">
        <f>SUM(C59:C59)</f>
        <v>8.3333333333333329E-2</v>
      </c>
      <c r="D60" s="137">
        <f>SUM(D59:D59)</f>
        <v>189.82355265151514</v>
      </c>
    </row>
    <row r="61" spans="1:10" ht="13.5" thickBot="1">
      <c r="A61" s="743" t="str">
        <f>'Base - Módulos'!A61:B61</f>
        <v>B - Incidência Submódulo 4.1 sobre 13º</v>
      </c>
      <c r="B61" s="756"/>
      <c r="C61" s="106">
        <f>'Base - Módulos'!C61</f>
        <v>3.0666666666666675E-2</v>
      </c>
      <c r="D61" s="139">
        <f>D21*C61</f>
        <v>69.855067375757599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259.67862002727276</v>
      </c>
    </row>
    <row r="63" spans="1:10" ht="13.5" thickBot="1">
      <c r="A63" s="750"/>
      <c r="B63" s="751"/>
      <c r="C63" s="759"/>
      <c r="D63" s="61"/>
      <c r="F63" s="143"/>
      <c r="G63" s="144"/>
    </row>
    <row r="64" spans="1:10" ht="13.5" thickBot="1">
      <c r="A64" s="723" t="str">
        <f>'Base - Módulos'!A64:B64</f>
        <v>4.3 - Afastamento Maternidade</v>
      </c>
      <c r="B64" s="754"/>
      <c r="C64" s="111" t="s">
        <v>197</v>
      </c>
      <c r="D64" s="112" t="s">
        <v>20</v>
      </c>
    </row>
    <row r="65" spans="1:8">
      <c r="A65" s="752" t="str">
        <f>'Base - Módulos'!A65:B65</f>
        <v>A - Férias, Adicional de Férias e 13º do substituto de Afast. Maternidade</v>
      </c>
      <c r="B65" s="755"/>
      <c r="C65" s="145">
        <f>'Base - Módulos'!C65</f>
        <v>1.2962962962962963E-3</v>
      </c>
      <c r="D65" s="146">
        <f>D21*C65</f>
        <v>2.9528108190235689</v>
      </c>
    </row>
    <row r="66" spans="1:8" ht="13.5" thickBot="1">
      <c r="A66" s="745" t="str">
        <f>'Base - Módulos'!A66:B66</f>
        <v>B - Incidência Submódulo 4.1 sobre Férias, Adicional de Férias e 13º do substituto de Afast. Mat.</v>
      </c>
      <c r="B66" s="747"/>
      <c r="C66" s="103">
        <f>'Base - Módulos'!C66</f>
        <v>4.7703703703703715E-4</v>
      </c>
      <c r="D66" s="104">
        <f>D21*C66</f>
        <v>1.0866343814006736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4.0394452004242423</v>
      </c>
    </row>
    <row r="68" spans="1:8" ht="13.5" thickBot="1">
      <c r="A68" s="757"/>
      <c r="B68" s="758"/>
      <c r="C68" s="758"/>
      <c r="D68" s="61"/>
    </row>
    <row r="69" spans="1:8" ht="13.5" thickBot="1">
      <c r="A69" s="723" t="str">
        <f>'Base - Módulos'!A69:B69</f>
        <v>4.4 - Provisão para Rescisão</v>
      </c>
      <c r="B69" s="754"/>
      <c r="C69" s="111" t="s">
        <v>197</v>
      </c>
      <c r="D69" s="112" t="s">
        <v>20</v>
      </c>
    </row>
    <row r="70" spans="1:8">
      <c r="A70" s="752" t="str">
        <f>'Base - Módulos'!A70:B70</f>
        <v>A - Aviso Prévio Indenizado e Reflexo do Aviso Prévio Indenizado</v>
      </c>
      <c r="B70" s="755"/>
      <c r="C70" s="147">
        <f>'Base - Módulos'!C70</f>
        <v>5.0183256172839511E-3</v>
      </c>
      <c r="D70" s="126">
        <f t="shared" ref="D70:D76" si="1">C70*$D$21</f>
        <v>11.431156764419368</v>
      </c>
      <c r="H70" s="143"/>
    </row>
    <row r="71" spans="1:8">
      <c r="A71" s="745" t="str">
        <f>'Base - Módulos'!A71:B71</f>
        <v>B -Incidência do FGTS sobre Aviso Prévio Indenizado e Reflexo do Aviso Prévio Indenizado</v>
      </c>
      <c r="B71" s="747"/>
      <c r="C71" s="148">
        <f>'Base - Módulos'!C71</f>
        <v>4.0146604938271608E-4</v>
      </c>
      <c r="D71" s="126">
        <f t="shared" si="1"/>
        <v>0.9144925411535495</v>
      </c>
    </row>
    <row r="72" spans="1:8">
      <c r="A72" s="745" t="str">
        <f>'Base - Módulos'!A72:B72</f>
        <v>C - Multa do FGTS e Contribuição Social do Aviso Prévio Indenizado</v>
      </c>
      <c r="B72" s="747"/>
      <c r="C72" s="148">
        <f>'Base - Módulos'!C72</f>
        <v>2.0073302469135804E-4</v>
      </c>
      <c r="D72" s="126">
        <f t="shared" si="1"/>
        <v>0.45724627057677475</v>
      </c>
    </row>
    <row r="73" spans="1:8">
      <c r="A73" s="745" t="str">
        <f>'Base - Módulos'!A73:B73</f>
        <v>D - Aviso Prévio Trabalhado-APT</v>
      </c>
      <c r="B73" s="747"/>
      <c r="C73" s="148">
        <f>'Base - Módulos'!C73</f>
        <v>3.5000000000000005E-3</v>
      </c>
      <c r="D73" s="126">
        <f t="shared" si="1"/>
        <v>7.9725892113636379</v>
      </c>
    </row>
    <row r="74" spans="1:8">
      <c r="A74" s="745" t="str">
        <f>'Base - Módulos'!A74:B74</f>
        <v>E - Incidência Submódulo 4.1 sobre APT</v>
      </c>
      <c r="B74" s="747"/>
      <c r="C74" s="148">
        <f>'Base - Módulos'!C74</f>
        <v>1.2880000000000005E-3</v>
      </c>
      <c r="D74" s="126">
        <f t="shared" si="1"/>
        <v>2.9339128297818196</v>
      </c>
    </row>
    <row r="75" spans="1:8">
      <c r="A75" s="745" t="str">
        <f>'Base - Módulos'!A75:B75</f>
        <v>F - Multa do FGTS e Contribuição Social do Aviso Prévio Trabalhado</v>
      </c>
      <c r="B75" s="747"/>
      <c r="C75" s="148">
        <f>'Base - Módulos'!C75</f>
        <v>4.2999999999999997E-2</v>
      </c>
      <c r="D75" s="126">
        <f t="shared" si="1"/>
        <v>97.948953168181816</v>
      </c>
    </row>
    <row r="76" spans="1:8" ht="13.5" thickBot="1">
      <c r="A76" s="745" t="str">
        <f>'Base - Módulos'!A76:B76</f>
        <v>G - Indenização Adicional (Art. 9º da Lei nº 7.238/84)</v>
      </c>
      <c r="B76" s="747"/>
      <c r="C76" s="148">
        <f>'Base - Módulos'!C76</f>
        <v>1.6666666666666668E-3</v>
      </c>
      <c r="D76" s="149">
        <f t="shared" si="1"/>
        <v>3.7964710530303032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125.45482183850727</v>
      </c>
    </row>
    <row r="78" spans="1:8" ht="13.5" thickBot="1">
      <c r="A78" s="750"/>
      <c r="B78" s="751"/>
      <c r="C78" s="751"/>
      <c r="D78" s="61"/>
    </row>
    <row r="79" spans="1:8" ht="13.5" thickBot="1">
      <c r="A79" s="723" t="str">
        <f>'Base - Módulos'!A79:B79</f>
        <v>4.5 - Composição do Custo de Reposição do Profissional Ausente</v>
      </c>
      <c r="B79" s="724"/>
      <c r="C79" s="150" t="s">
        <v>197</v>
      </c>
      <c r="D79" s="112" t="s">
        <v>20</v>
      </c>
      <c r="F79" s="241"/>
      <c r="G79" s="64"/>
    </row>
    <row r="80" spans="1:8">
      <c r="A80" s="752" t="str">
        <f>'Base - Módulos'!A80:B80</f>
        <v>A - Férias e Adicional de Férias</v>
      </c>
      <c r="B80" s="755"/>
      <c r="C80" s="152">
        <f>'Base - Módulos'!C80</f>
        <v>0.1111111111111111</v>
      </c>
      <c r="D80" s="134">
        <f>C80*$D$21</f>
        <v>253.09807020202018</v>
      </c>
    </row>
    <row r="81" spans="1:6">
      <c r="A81" s="745" t="str">
        <f>'Base - Módulos'!A81:B81</f>
        <v>B - Ausência por Doença</v>
      </c>
      <c r="B81" s="746"/>
      <c r="C81" s="153">
        <f>'Base - Módulos'!C81</f>
        <v>1.3888888888888888E-2</v>
      </c>
      <c r="D81" s="126">
        <f>C81*$D$21</f>
        <v>31.637258775252523</v>
      </c>
    </row>
    <row r="82" spans="1:6">
      <c r="A82" s="745" t="str">
        <f>'Base - Módulos'!A82:B82</f>
        <v>C - Licença-Paternidade e Ausências Legais</v>
      </c>
      <c r="B82" s="746"/>
      <c r="C82" s="153">
        <f>'Base - Módulos'!C82</f>
        <v>8.4305555555555557E-3</v>
      </c>
      <c r="D82" s="126">
        <f>C82*$D$21</f>
        <v>19.203816076578285</v>
      </c>
    </row>
    <row r="83" spans="1:6">
      <c r="A83" s="745" t="str">
        <f>'Base - Módulos'!A83:B83</f>
        <v>D - Ausência por Acidente de Trabalho</v>
      </c>
      <c r="B83" s="746"/>
      <c r="C83" s="153">
        <f>'Base - Módulos'!C83</f>
        <v>3.3333333333333335E-3</v>
      </c>
      <c r="D83" s="126">
        <f>C83*$D$21</f>
        <v>7.5929421060606064</v>
      </c>
    </row>
    <row r="84" spans="1:6">
      <c r="A84" s="745" t="str">
        <f>'Base - Módulos'!A84:B84</f>
        <v>E - Outros</v>
      </c>
      <c r="B84" s="746"/>
      <c r="C84" s="153">
        <f>'Base - Módulos'!C84</f>
        <v>0</v>
      </c>
      <c r="D84" s="49">
        <f>C84*$D$21</f>
        <v>0</v>
      </c>
    </row>
    <row r="85" spans="1:6">
      <c r="A85" s="748" t="str">
        <f>'Base - Módulos'!A85:B85</f>
        <v xml:space="preserve">      Sub-Total</v>
      </c>
      <c r="B85" s="898"/>
      <c r="C85" s="154">
        <f>SUM(C80:C84)</f>
        <v>0.13676388888888888</v>
      </c>
      <c r="D85" s="207">
        <f>SUM(D80:D84)</f>
        <v>311.53208715991161</v>
      </c>
    </row>
    <row r="86" spans="1:6" ht="13.5" thickBot="1">
      <c r="A86" s="745" t="str">
        <f>'Base - Módulos'!A86:B86</f>
        <v>F - Incidência Submódulo 4.1 sobre Custo de Reposição</v>
      </c>
      <c r="B86" s="746"/>
      <c r="C86" s="156">
        <f>'Base - Módulos'!C86</f>
        <v>5.0329111111111123E-2</v>
      </c>
      <c r="D86" s="157">
        <f>C86*D21</f>
        <v>114.6438080748475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426.17589523475908</v>
      </c>
    </row>
    <row r="88" spans="1:6" ht="13.5" thickBot="1">
      <c r="A88" s="750"/>
      <c r="B88" s="751"/>
      <c r="C88" s="751"/>
      <c r="D88" s="61"/>
    </row>
    <row r="89" spans="1:6" ht="13.5" thickBot="1">
      <c r="A89" s="723" t="str">
        <f>'Base - Módulos'!A89:B89</f>
        <v xml:space="preserve">Resumo do Módulo 4 </v>
      </c>
      <c r="B89" s="724"/>
      <c r="C89" s="124" t="s">
        <v>197</v>
      </c>
      <c r="D89" s="112" t="s">
        <v>20</v>
      </c>
    </row>
    <row r="90" spans="1:6">
      <c r="A90" s="752" t="str">
        <f>'Base - Módulos'!A90:B90</f>
        <v>4.1 - Encargos Previdênciários e FGTS</v>
      </c>
      <c r="B90" s="753"/>
      <c r="C90" s="158">
        <f>C56</f>
        <v>0.3680000000000001</v>
      </c>
      <c r="D90" s="134">
        <f>D56</f>
        <v>838.26080850909091</v>
      </c>
    </row>
    <row r="91" spans="1:6">
      <c r="A91" s="745" t="str">
        <f>'Base - Módulos'!A91:B91</f>
        <v>4.2 - 13º Salário</v>
      </c>
      <c r="B91" s="746"/>
      <c r="C91" s="159">
        <f>C60+C61</f>
        <v>0.114</v>
      </c>
      <c r="D91" s="128">
        <f>D62</f>
        <v>259.67862002727276</v>
      </c>
    </row>
    <row r="92" spans="1:6">
      <c r="A92" s="745" t="str">
        <f>'Base - Módulos'!A92:B92</f>
        <v>4.3 - Afastamento Maternidade</v>
      </c>
      <c r="B92" s="746"/>
      <c r="C92" s="127">
        <f>C65+C66</f>
        <v>1.7733333333333334E-3</v>
      </c>
      <c r="D92" s="128">
        <f>D67</f>
        <v>4.0394452004242423</v>
      </c>
    </row>
    <row r="93" spans="1:6">
      <c r="A93" s="745" t="str">
        <f>'Base - Módulos'!A93:B93</f>
        <v>4.4 - Provisão para Rescisão</v>
      </c>
      <c r="B93" s="746"/>
      <c r="C93" s="127">
        <f>SUM(C70:C76)</f>
        <v>5.5075191358024689E-2</v>
      </c>
      <c r="D93" s="128">
        <f>D77</f>
        <v>125.45482183850727</v>
      </c>
    </row>
    <row r="94" spans="1:6" ht="13.5" thickBot="1">
      <c r="A94" s="745" t="str">
        <f>'Base - Módulos'!A94:B94</f>
        <v xml:space="preserve">4.5 - Composição do Custo de Reposição do Profissional Ausente </v>
      </c>
      <c r="B94" s="746"/>
      <c r="C94" s="160">
        <f>SUM(C85:C86)</f>
        <v>0.18709300000000001</v>
      </c>
      <c r="D94" s="157">
        <f>D87</f>
        <v>426.17589523475908</v>
      </c>
    </row>
    <row r="95" spans="1:6" ht="13.5" thickBot="1">
      <c r="A95" s="723" t="str">
        <f>'Base - Módulos'!A95:B95</f>
        <v xml:space="preserve">      Total</v>
      </c>
      <c r="B95" s="724"/>
      <c r="C95" s="161">
        <f>SUM(C90:C94)</f>
        <v>0.72594152469135809</v>
      </c>
      <c r="D95" s="123">
        <f>SUM(D90:D94)</f>
        <v>1653.6095908100544</v>
      </c>
      <c r="F95" s="100"/>
    </row>
    <row r="96" spans="1:6">
      <c r="A96" s="725"/>
      <c r="B96" s="726"/>
      <c r="C96" s="726"/>
      <c r="D96" s="162"/>
    </row>
    <row r="97" spans="1:7">
      <c r="A97" s="727" t="s">
        <v>62</v>
      </c>
      <c r="B97" s="728"/>
      <c r="C97" s="728"/>
      <c r="D97" s="728"/>
    </row>
    <row r="98" spans="1:7" ht="13.5" thickBot="1">
      <c r="A98" s="729"/>
      <c r="B98" s="730"/>
      <c r="C98" s="730"/>
      <c r="D98" s="61"/>
      <c r="G98" s="241"/>
    </row>
    <row r="99" spans="1:7" ht="13.5" thickBot="1">
      <c r="A99" s="163" t="str">
        <f>'Base - Módulos'!A99</f>
        <v>5 - Custos Indiretos, Tributos e Lucro</v>
      </c>
      <c r="B99" s="731" t="s">
        <v>197</v>
      </c>
      <c r="C99" s="732"/>
      <c r="D99" s="164" t="s">
        <v>20</v>
      </c>
    </row>
    <row r="100" spans="1:7">
      <c r="A100" s="165" t="str">
        <f>'Base - Módulos'!A100</f>
        <v>A - Custos Indiretos</v>
      </c>
      <c r="B100" s="352">
        <f>'Base - Módulos'!B100:C100</f>
        <v>113.7</v>
      </c>
      <c r="C100" s="209"/>
      <c r="D100" s="134">
        <f>B100*C13</f>
        <v>113.7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3.2840722495894927</v>
      </c>
      <c r="D102" s="211">
        <f>((D21+D34+D43+D95+D100+D108)*$C$102)%</f>
        <v>156.4892594094558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0.71154898741105688</v>
      </c>
      <c r="D103" s="211">
        <f>((D21+D34+D43+D95+D100+D108)*$C$103)%</f>
        <v>33.906006205382091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VIGILANCIA'!B12</f>
        <v>5</v>
      </c>
      <c r="C105" s="212">
        <f>((100/((100-$B$107)%)-100)*B105)/$B$107</f>
        <v>5.473453749315822</v>
      </c>
      <c r="D105" s="211">
        <f>((D21+D34+D43+D95+D100+D108)*$C$105)%</f>
        <v>260.81543234909304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8.65</v>
      </c>
      <c r="C107" s="214">
        <f>SUM(C102:C106)</f>
        <v>9.4690749863163717</v>
      </c>
      <c r="D107" s="215">
        <f>((D21+D34+D43+D95+D100+D108)*$C$107)%</f>
        <v>451.2106979639309</v>
      </c>
      <c r="F107" s="100"/>
    </row>
    <row r="108" spans="1:7" ht="13.5" thickBot="1">
      <c r="A108" s="48" t="str">
        <f>'Base - Módulos'!A108</f>
        <v>C - Lucro</v>
      </c>
      <c r="B108" s="353">
        <f>'Base - Módulos'!B108:C108</f>
        <v>136.4</v>
      </c>
      <c r="C108" s="239"/>
      <c r="D108" s="128">
        <f>B108*C13</f>
        <v>136.4</v>
      </c>
    </row>
    <row r="109" spans="1:7" ht="13.5" thickBot="1">
      <c r="A109" s="720" t="str">
        <f>'Base - Módulos'!A109:C109</f>
        <v xml:space="preserve">      Total</v>
      </c>
      <c r="B109" s="721"/>
      <c r="C109" s="900"/>
      <c r="D109" s="142">
        <f>D100+D107+D108</f>
        <v>701.31069796393092</v>
      </c>
    </row>
    <row r="110" spans="1:7" ht="13.5" thickBot="1">
      <c r="A110" s="719"/>
      <c r="B110" s="719"/>
      <c r="C110" s="719"/>
      <c r="D110" s="162"/>
    </row>
    <row r="111" spans="1:7" ht="13.5" thickBot="1">
      <c r="A111" s="720" t="s">
        <v>73</v>
      </c>
      <c r="B111" s="721"/>
      <c r="C111" s="900"/>
      <c r="D111" s="142">
        <f>D21+D34+D43+D95+D109</f>
        <v>5216.3086469818572</v>
      </c>
      <c r="F111" s="100">
        <f>D111*2+' 220h Gov. Valadares'!D111-'CARGOS Gov. Valadares'!D122</f>
        <v>0</v>
      </c>
    </row>
    <row r="113" spans="1:4">
      <c r="B113" s="347"/>
      <c r="D113" s="177"/>
    </row>
    <row r="114" spans="1:4" ht="13.5" thickBot="1">
      <c r="D114" s="178"/>
    </row>
    <row r="115" spans="1:4" ht="13.5" thickBot="1">
      <c r="A115" s="720" t="s">
        <v>294</v>
      </c>
      <c r="B115" s="721"/>
      <c r="C115" s="900"/>
      <c r="D115" s="142">
        <f>D111*12</f>
        <v>62595.703763782287</v>
      </c>
    </row>
  </sheetData>
  <sheetProtection algorithmName="SHA-512" hashValue="2xxxc6t/TUSKpamV0+41VHqaIbEOpM9n0WS0z3+gxOv8ep3Pxo1boDHce+uHAkmbp96djFz5ZMLCALzLV2K5NA==" saltValue="evBCv47NWSc0qngvT5k0tA==" spinCount="100000" sheet="1" objects="1" scenarios="1"/>
  <mergeCells count="97">
    <mergeCell ref="A8:C8"/>
    <mergeCell ref="A1:D1"/>
    <mergeCell ref="A2:D2"/>
    <mergeCell ref="A5:C5"/>
    <mergeCell ref="A6:C6"/>
    <mergeCell ref="A7:C7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69:B69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68:C68"/>
    <mergeCell ref="A82:B82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81:B81"/>
    <mergeCell ref="A95:B95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94:B94"/>
    <mergeCell ref="A111:C111"/>
    <mergeCell ref="A115:C115"/>
    <mergeCell ref="A96:C96"/>
    <mergeCell ref="A97:D97"/>
    <mergeCell ref="A98:C98"/>
    <mergeCell ref="B99:C99"/>
    <mergeCell ref="A109:C109"/>
    <mergeCell ref="A110:C110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V125"/>
  <sheetViews>
    <sheetView showGridLines="0" view="pageBreakPreview" topLeftCell="A34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6.28515625" style="53" customWidth="1"/>
    <col min="3" max="3" width="18" style="53" customWidth="1"/>
    <col min="4" max="4" width="19.28515625" style="179" customWidth="1"/>
    <col min="5" max="5" width="12.28515625" style="53" customWidth="1"/>
    <col min="6" max="6" width="10.28515625" style="53" bestFit="1" customWidth="1"/>
    <col min="7" max="7" width="14.140625" style="53" bestFit="1" customWidth="1"/>
    <col min="8" max="16384" width="9.140625" style="53"/>
  </cols>
  <sheetData>
    <row r="1" spans="1:4">
      <c r="A1" s="770" t="str">
        <f>'Base - Módulos'!A1:C1</f>
        <v>Apenso V - Planilha de Composição de Custos</v>
      </c>
      <c r="B1" s="771"/>
      <c r="C1" s="771"/>
      <c r="D1" s="771"/>
    </row>
    <row r="2" spans="1:4">
      <c r="A2" s="772" t="s">
        <v>304</v>
      </c>
      <c r="B2" s="773"/>
      <c r="C2" s="773"/>
      <c r="D2" s="773"/>
    </row>
    <row r="3" spans="1:4" ht="13.5" thickBot="1">
      <c r="A3" s="332"/>
      <c r="B3" s="333"/>
      <c r="C3" s="333"/>
      <c r="D3" s="331"/>
    </row>
    <row r="4" spans="1:4" ht="13.5" thickBot="1">
      <c r="A4" s="54"/>
      <c r="B4" s="55"/>
      <c r="C4" s="55"/>
      <c r="D4" s="56"/>
    </row>
    <row r="5" spans="1:4" ht="12.75" customHeight="1">
      <c r="A5" s="774" t="str">
        <f>'Base - Módulos'!A5:C5</f>
        <v>Tipo de Serviço</v>
      </c>
      <c r="B5" s="775"/>
      <c r="C5" s="864"/>
      <c r="D5" s="57" t="s">
        <v>267</v>
      </c>
    </row>
    <row r="6" spans="1:4">
      <c r="A6" s="865" t="str">
        <f>'Base - Módulos'!A6:C6</f>
        <v>Salário Normativo da Categoria Profissional</v>
      </c>
      <c r="B6" s="866"/>
      <c r="C6" s="867"/>
      <c r="D6" s="58"/>
    </row>
    <row r="7" spans="1:4">
      <c r="A7" s="865" t="str">
        <f>'Base - Módulos'!A7:C7</f>
        <v>Categoria Profissional - Jornada</v>
      </c>
      <c r="B7" s="866"/>
      <c r="C7" s="867"/>
      <c r="D7" s="59" t="s">
        <v>243</v>
      </c>
    </row>
    <row r="8" spans="1:4" ht="13.5" thickBot="1">
      <c r="A8" s="872" t="str">
        <f>'Base - Módulos'!A8:C8</f>
        <v>Data Base da Categoria</v>
      </c>
      <c r="B8" s="873"/>
      <c r="C8" s="874"/>
      <c r="D8" s="60">
        <v>42370</v>
      </c>
    </row>
    <row r="9" spans="1:4" ht="15.75" customHeight="1">
      <c r="A9" s="878"/>
      <c r="B9" s="879"/>
      <c r="C9" s="879"/>
      <c r="D9" s="61"/>
    </row>
    <row r="10" spans="1:4" ht="15.75" customHeight="1">
      <c r="A10" s="880" t="s">
        <v>18</v>
      </c>
      <c r="B10" s="881"/>
      <c r="C10" s="881"/>
      <c r="D10" s="881"/>
    </row>
    <row r="11" spans="1:4" ht="15.75" customHeight="1" thickBot="1">
      <c r="A11" s="772"/>
      <c r="B11" s="773"/>
      <c r="C11" s="773"/>
      <c r="D11" s="61"/>
    </row>
    <row r="12" spans="1:4" ht="27" customHeight="1" thickBot="1">
      <c r="A12" s="907" t="s">
        <v>183</v>
      </c>
      <c r="B12" s="908"/>
      <c r="C12" s="908"/>
      <c r="D12" s="909"/>
    </row>
    <row r="13" spans="1:4" ht="12.75" customHeight="1" thickBot="1">
      <c r="A13" s="910" t="s">
        <v>184</v>
      </c>
      <c r="B13" s="911"/>
      <c r="C13" s="911"/>
      <c r="D13" s="912"/>
    </row>
    <row r="14" spans="1:4" ht="13.5" thickBot="1">
      <c r="A14" s="191" t="s">
        <v>87</v>
      </c>
      <c r="B14" s="334" t="s">
        <v>79</v>
      </c>
      <c r="C14" s="63" t="s">
        <v>182</v>
      </c>
      <c r="D14" s="335" t="s">
        <v>13</v>
      </c>
    </row>
    <row r="15" spans="1:4">
      <c r="A15" s="913"/>
      <c r="B15" s="914"/>
      <c r="C15" s="914"/>
      <c r="D15" s="915"/>
    </row>
    <row r="16" spans="1:4" ht="13.5" thickBot="1">
      <c r="A16" s="916"/>
      <c r="B16" s="917"/>
      <c r="C16" s="917"/>
      <c r="D16" s="918"/>
    </row>
    <row r="17" spans="1:22" ht="30" customHeight="1" thickBot="1">
      <c r="A17" s="885" t="s">
        <v>276</v>
      </c>
      <c r="B17" s="886"/>
      <c r="C17" s="886"/>
      <c r="D17" s="887"/>
    </row>
    <row r="18" spans="1:22">
      <c r="A18" s="65" t="s">
        <v>243</v>
      </c>
      <c r="B18" s="70">
        <f>CCT!F21</f>
        <v>1</v>
      </c>
      <c r="C18" s="192">
        <f>CCT!E21</f>
        <v>1602.86</v>
      </c>
      <c r="D18" s="67">
        <f>B18*C18</f>
        <v>1602.86</v>
      </c>
    </row>
    <row r="19" spans="1:22">
      <c r="A19" s="68" t="s">
        <v>239</v>
      </c>
      <c r="B19" s="72">
        <f>CCT!H21</f>
        <v>0</v>
      </c>
      <c r="C19" s="94">
        <f>CCT!G21</f>
        <v>0</v>
      </c>
      <c r="D19" s="74">
        <f>B19*C19</f>
        <v>0</v>
      </c>
    </row>
    <row r="20" spans="1:22" ht="13.5" thickBot="1">
      <c r="A20" s="48" t="s">
        <v>240</v>
      </c>
      <c r="B20" s="72">
        <f>CCT!J21</f>
        <v>0</v>
      </c>
      <c r="C20" s="94">
        <f>CCT!I21</f>
        <v>0</v>
      </c>
      <c r="D20" s="74">
        <f>B20*C20</f>
        <v>0</v>
      </c>
    </row>
    <row r="21" spans="1:22" ht="13.5" thickBot="1">
      <c r="A21" s="83" t="s">
        <v>284</v>
      </c>
      <c r="B21" s="75">
        <f>SUM(B18:B20)</f>
        <v>1</v>
      </c>
      <c r="C21" s="95"/>
      <c r="D21" s="77">
        <f>SUM(D18:D20)</f>
        <v>1602.86</v>
      </c>
    </row>
    <row r="22" spans="1:22" ht="24" thickBot="1">
      <c r="A22" s="193"/>
      <c r="B22" s="194"/>
      <c r="C22" s="195"/>
      <c r="D22" s="196"/>
      <c r="F22" s="328"/>
      <c r="G22" s="328"/>
      <c r="H22" s="328"/>
      <c r="I22" s="328"/>
      <c r="J22" s="328"/>
      <c r="K22" s="328"/>
      <c r="L22" s="328"/>
      <c r="M22" s="328"/>
      <c r="N22" s="328"/>
      <c r="O22" s="328"/>
      <c r="P22" s="328"/>
      <c r="Q22" s="328"/>
      <c r="R22" s="328"/>
      <c r="S22" s="328"/>
      <c r="T22" s="328"/>
      <c r="U22" s="328"/>
      <c r="V22" s="328"/>
    </row>
    <row r="23" spans="1:22" ht="24" thickBot="1">
      <c r="A23" s="83" t="s">
        <v>185</v>
      </c>
      <c r="B23" s="75">
        <f>B21</f>
        <v>1</v>
      </c>
      <c r="C23" s="83"/>
      <c r="D23" s="197">
        <f>D21</f>
        <v>1602.86</v>
      </c>
      <c r="E23" s="100"/>
      <c r="F23" s="328"/>
      <c r="G23" s="328"/>
      <c r="H23" s="328"/>
      <c r="I23" s="328"/>
      <c r="J23" s="328"/>
      <c r="K23" s="328"/>
      <c r="L23" s="328"/>
      <c r="M23" s="328"/>
      <c r="N23" s="328"/>
      <c r="O23" s="328"/>
      <c r="P23" s="328"/>
      <c r="Q23" s="328"/>
      <c r="R23" s="328"/>
      <c r="S23" s="328"/>
      <c r="T23" s="328"/>
      <c r="U23" s="328"/>
      <c r="V23" s="328"/>
    </row>
    <row r="24" spans="1:22">
      <c r="A24" s="218"/>
      <c r="B24" s="219"/>
      <c r="C24" s="220" t="s">
        <v>197</v>
      </c>
      <c r="D24" s="221" t="s">
        <v>198</v>
      </c>
      <c r="E24" s="100"/>
    </row>
    <row r="25" spans="1:22" ht="12.75" customHeight="1">
      <c r="A25" s="745" t="str">
        <f>'Base - Módulos'!A14:B14</f>
        <v>B - Adicional de Periculosidade</v>
      </c>
      <c r="B25" s="746"/>
      <c r="C25" s="198">
        <f>'Base - Módulos'!C14</f>
        <v>0.3</v>
      </c>
      <c r="D25" s="146">
        <f>C25*$D$23</f>
        <v>480.85799999999995</v>
      </c>
      <c r="E25" s="110"/>
      <c r="G25" s="328"/>
    </row>
    <row r="26" spans="1:22" ht="12.75" customHeight="1">
      <c r="A26" s="745" t="str">
        <f>'Base - Módulos'!A15:B15</f>
        <v>C - Adicional de Insalubridade</v>
      </c>
      <c r="B26" s="746"/>
      <c r="C26" s="115">
        <f>'Base - Módulos'!C15</f>
        <v>0</v>
      </c>
      <c r="D26" s="104">
        <f t="shared" ref="D26:D29" si="0">C26*$B$23*$D$23</f>
        <v>0</v>
      </c>
      <c r="I26" s="328"/>
    </row>
    <row r="27" spans="1:22" ht="12.75" customHeight="1">
      <c r="A27" s="745" t="str">
        <f>'Base - Módulos'!A16:B16</f>
        <v>D - Adicional Noturno</v>
      </c>
      <c r="B27" s="746"/>
      <c r="C27" s="103">
        <f>'Base - Módulos'!C16</f>
        <v>0.19727272727272727</v>
      </c>
      <c r="D27" s="104">
        <f>(D20+C25*D20)*C27</f>
        <v>0</v>
      </c>
      <c r="E27" s="110"/>
      <c r="G27" s="346"/>
      <c r="I27" s="328"/>
    </row>
    <row r="28" spans="1:22" ht="12.75" customHeight="1">
      <c r="A28" s="745" t="str">
        <f>'Base - Módulos'!A17:B17</f>
        <v>E - Hora Noturna Adicional</v>
      </c>
      <c r="B28" s="746"/>
      <c r="C28" s="102">
        <f>'Base - Módulos'!C17</f>
        <v>0</v>
      </c>
      <c r="D28" s="104">
        <f t="shared" si="0"/>
        <v>0</v>
      </c>
      <c r="I28" s="328"/>
    </row>
    <row r="29" spans="1:22">
      <c r="A29" s="745" t="str">
        <f>'Base - Módulos'!A18:B18</f>
        <v>F - Adicional de Hora Extra</v>
      </c>
      <c r="B29" s="746"/>
      <c r="C29" s="105">
        <f>'Base - Módulos'!C18</f>
        <v>0</v>
      </c>
      <c r="D29" s="104">
        <f t="shared" si="0"/>
        <v>0</v>
      </c>
    </row>
    <row r="30" spans="1:22" ht="25.5">
      <c r="A30" s="745" t="str">
        <f>'Base - Módulos'!A19:B19</f>
        <v>G - Intervalo Intrajornada</v>
      </c>
      <c r="B30" s="746"/>
      <c r="C30" s="270" t="str">
        <f>'Base - Módulos'!C19</f>
        <v>Varia de acordo com o cargo</v>
      </c>
      <c r="D30" s="104">
        <f>(D18+D18*C25)/220*20+(D19+D19*C25)/220*15.5+(D20+D20*C25+D27)/220*15.5</f>
        <v>189.42890909090909</v>
      </c>
      <c r="E30" s="336"/>
    </row>
    <row r="31" spans="1:22" ht="26.25" thickBot="1">
      <c r="A31" s="745" t="str">
        <f>'Base - Módulos'!A20:B20</f>
        <v>H - Feriado Nacional - Súmula 444/2012 - TST  e Dia do Vigilante</v>
      </c>
      <c r="B31" s="746"/>
      <c r="C31" s="646" t="str">
        <f>'Base - Módulos'!C20</f>
        <v>Varia de acordo com o cargo</v>
      </c>
      <c r="D31" s="104">
        <f>((C18+C18*C25)/220*8.8*2/12)*B18+((C19+C19*C25)/220*12*5/12)*B19+((C20+C20*C25)/220*12*5/12)*B20</f>
        <v>13.891453333333336</v>
      </c>
      <c r="E31" s="100"/>
    </row>
    <row r="32" spans="1:22" ht="13.5" thickBot="1">
      <c r="A32" s="905" t="str">
        <f>'Base - Módulos'!A21:C21</f>
        <v xml:space="preserve">      Total da Remuneração</v>
      </c>
      <c r="B32" s="906"/>
      <c r="C32" s="906"/>
      <c r="D32" s="109">
        <f>SUM(D23:D31)</f>
        <v>2287.0383624242422</v>
      </c>
      <c r="E32" s="110"/>
    </row>
    <row r="33" spans="1:10">
      <c r="A33" s="725"/>
      <c r="B33" s="726"/>
      <c r="C33" s="726"/>
      <c r="D33" s="61"/>
    </row>
    <row r="34" spans="1:10">
      <c r="A34" s="727" t="s">
        <v>28</v>
      </c>
      <c r="B34" s="728"/>
      <c r="C34" s="728"/>
      <c r="D34" s="728"/>
    </row>
    <row r="35" spans="1:10" ht="13.5" thickBot="1">
      <c r="A35" s="729"/>
      <c r="B35" s="730"/>
      <c r="C35" s="759"/>
      <c r="D35" s="61"/>
    </row>
    <row r="36" spans="1:10" ht="13.5" thickBot="1">
      <c r="A36" s="723" t="str">
        <f>'Base - Módulos'!A25:B25</f>
        <v xml:space="preserve">2 - Benefícios Mensais e Diários </v>
      </c>
      <c r="B36" s="754"/>
      <c r="C36" s="111" t="s">
        <v>197</v>
      </c>
      <c r="D36" s="112" t="s">
        <v>20</v>
      </c>
    </row>
    <row r="37" spans="1:10">
      <c r="A37" s="752" t="str">
        <f>'Base - Módulos'!A26:B26</f>
        <v>A - Auxílio Alimentação (Cesta Básica)</v>
      </c>
      <c r="B37" s="753"/>
      <c r="C37" s="113">
        <f>PARÂMETRO!C3</f>
        <v>112.9</v>
      </c>
      <c r="D37" s="104">
        <f>C37*B23</f>
        <v>112.9</v>
      </c>
    </row>
    <row r="38" spans="1:10">
      <c r="A38" s="745" t="str">
        <f>'Base - Módulos'!A27:B27</f>
        <v>B - Auxílio Alimentação (Tíquete Refeição)</v>
      </c>
      <c r="B38" s="747"/>
      <c r="C38" s="115">
        <f>PARÂMETRO!D3</f>
        <v>15.99</v>
      </c>
      <c r="D38" s="114">
        <f>(C38*20-C38*20*10%)*B18+(C38*15.5-C38*15.5*10%)*B19+(C38*15.5-C38*15.5*10%)*B20</f>
        <v>287.82</v>
      </c>
    </row>
    <row r="39" spans="1:10" ht="12.75" customHeight="1">
      <c r="A39" s="745" t="str">
        <f>'Base - Módulos'!A28:B28</f>
        <v>C - Auxílio Transporte -Vr. Total do VT deduzido da parcela descontada do empregado</v>
      </c>
      <c r="B39" s="747"/>
      <c r="C39" s="115">
        <f>PARÂMETRO!E20</f>
        <v>3.7</v>
      </c>
      <c r="D39" s="116">
        <f>(2*C39*20*B18)-(IF(D18*6%&lt;=(2*C39*20*B18),D18*6%,(2*C39*20*B18)))+(2*C39*15.5*B19)-(IF(D19*6%&lt;=(2*C39*15.5*B19),D19*6%,(2*C39*15.5*B19)))+(2*C39*15.5*B20)-(IF(D20*6%&lt;=(2*C39*15.5*B20),D20*6%,(2*C39*15.5*B20)))</f>
        <v>51.828400000000016</v>
      </c>
    </row>
    <row r="40" spans="1:10">
      <c r="A40" s="745" t="str">
        <f>'Base - Módulos'!A29:B29</f>
        <v>D - Auxílio Saúde</v>
      </c>
      <c r="B40" s="746"/>
      <c r="C40" s="117">
        <f>PARÂMETRO!E3</f>
        <v>91.08</v>
      </c>
      <c r="D40" s="118">
        <f>C40*B23</f>
        <v>91.08</v>
      </c>
    </row>
    <row r="41" spans="1:10">
      <c r="A41" s="745" t="str">
        <f>'Base - Módulos'!A30:B30</f>
        <v>E - Seguro de Vida</v>
      </c>
      <c r="B41" s="747"/>
      <c r="C41" s="199">
        <f>PARÂMETRO!F3</f>
        <v>17.03</v>
      </c>
      <c r="D41" s="104">
        <f>C41*B23</f>
        <v>17.03</v>
      </c>
    </row>
    <row r="42" spans="1:10" ht="12.75" customHeight="1">
      <c r="A42" s="745" t="str">
        <f>'Base - Módulos'!A31:B31</f>
        <v>F - PAF/PAT</v>
      </c>
      <c r="B42" s="747"/>
      <c r="C42" s="46">
        <f>PARÂMETRO!G3</f>
        <v>0</v>
      </c>
      <c r="D42" s="118">
        <f>C42*B23</f>
        <v>0</v>
      </c>
    </row>
    <row r="43" spans="1:10">
      <c r="A43" s="745" t="str">
        <f>'Base - Módulos'!A32:B32</f>
        <v>G - PQM</v>
      </c>
      <c r="B43" s="747"/>
      <c r="C43" s="46">
        <f>PARÂMETRO!H3</f>
        <v>0</v>
      </c>
      <c r="D43" s="120">
        <f>C43*B23</f>
        <v>0</v>
      </c>
    </row>
    <row r="44" spans="1:10" ht="13.5" thickBot="1">
      <c r="A44" s="743" t="str">
        <f>'Base - Módulos'!A33:B33</f>
        <v>H - Despesa de Viagem</v>
      </c>
      <c r="B44" s="756"/>
      <c r="C44" s="45">
        <v>0</v>
      </c>
      <c r="D44" s="108">
        <f>C44*B23</f>
        <v>0</v>
      </c>
      <c r="H44" s="64"/>
    </row>
    <row r="45" spans="1:10" ht="13.5" thickBot="1">
      <c r="A45" s="891" t="str">
        <f>'Base - Módulos'!A34:C34</f>
        <v xml:space="preserve">      Total</v>
      </c>
      <c r="B45" s="892"/>
      <c r="C45" s="893"/>
      <c r="D45" s="121">
        <f>SUM(D37:D44)</f>
        <v>560.65840000000003</v>
      </c>
      <c r="E45" s="100"/>
    </row>
    <row r="46" spans="1:10">
      <c r="A46" s="725"/>
      <c r="B46" s="726"/>
      <c r="C46" s="726"/>
      <c r="D46" s="61"/>
    </row>
    <row r="47" spans="1:10">
      <c r="A47" s="727" t="s">
        <v>36</v>
      </c>
      <c r="B47" s="728"/>
      <c r="C47" s="728"/>
      <c r="D47" s="728"/>
    </row>
    <row r="48" spans="1:10" ht="13.5" thickBot="1">
      <c r="A48" s="729"/>
      <c r="B48" s="730"/>
      <c r="C48" s="759"/>
      <c r="D48" s="61"/>
      <c r="J48" s="244"/>
    </row>
    <row r="49" spans="1:10" ht="13.5" thickBot="1">
      <c r="A49" s="723" t="s">
        <v>37</v>
      </c>
      <c r="B49" s="754"/>
      <c r="C49" s="258" t="s">
        <v>197</v>
      </c>
      <c r="D49" s="164" t="s">
        <v>20</v>
      </c>
    </row>
    <row r="50" spans="1:10" ht="13.5" customHeight="1">
      <c r="A50" s="752" t="s">
        <v>208</v>
      </c>
      <c r="B50" s="753"/>
      <c r="C50" s="278">
        <f>Uniformes!H10</f>
        <v>62.374249647944445</v>
      </c>
      <c r="D50" s="277">
        <f>C50*B23</f>
        <v>62.374249647944445</v>
      </c>
    </row>
    <row r="51" spans="1:10">
      <c r="A51" s="745" t="s">
        <v>209</v>
      </c>
      <c r="B51" s="746"/>
      <c r="C51" s="279">
        <v>0</v>
      </c>
      <c r="D51" s="277">
        <f>C51*B23</f>
        <v>0</v>
      </c>
    </row>
    <row r="52" spans="1:10">
      <c r="A52" s="745" t="s">
        <v>210</v>
      </c>
      <c r="B52" s="746"/>
      <c r="C52" s="279">
        <f>Equipamentos!H12</f>
        <v>58.532576741746027</v>
      </c>
      <c r="D52" s="277">
        <f>C52*B23</f>
        <v>58.532576741746027</v>
      </c>
      <c r="E52" s="100"/>
    </row>
    <row r="53" spans="1:10" ht="13.5" thickBot="1">
      <c r="A53" s="743" t="s">
        <v>211</v>
      </c>
      <c r="B53" s="756"/>
      <c r="C53" s="280">
        <v>0</v>
      </c>
      <c r="D53" s="277">
        <f>C53*B23</f>
        <v>0</v>
      </c>
      <c r="J53" s="244"/>
    </row>
    <row r="54" spans="1:10" ht="13.5" thickBot="1">
      <c r="A54" s="723" t="s">
        <v>35</v>
      </c>
      <c r="B54" s="754"/>
      <c r="C54" s="724"/>
      <c r="D54" s="123">
        <f>SUM(D50:D53)</f>
        <v>120.90682638969048</v>
      </c>
      <c r="E54" s="100"/>
    </row>
    <row r="55" spans="1:10">
      <c r="A55" s="725"/>
      <c r="B55" s="726"/>
      <c r="C55" s="726"/>
      <c r="D55" s="61"/>
    </row>
    <row r="56" spans="1:10">
      <c r="A56" s="727" t="s">
        <v>38</v>
      </c>
      <c r="B56" s="728"/>
      <c r="C56" s="728"/>
      <c r="D56" s="728"/>
    </row>
    <row r="57" spans="1:10" ht="13.5" thickBot="1">
      <c r="A57" s="729"/>
      <c r="B57" s="730"/>
      <c r="C57" s="759"/>
      <c r="D57" s="61"/>
    </row>
    <row r="58" spans="1:10" ht="13.5" thickBot="1">
      <c r="A58" s="723" t="str">
        <f>'Base - Módulos'!A47:B47</f>
        <v>4.1 - Encargos Previdenciários e FGTS</v>
      </c>
      <c r="B58" s="724"/>
      <c r="C58" s="124" t="s">
        <v>197</v>
      </c>
      <c r="D58" s="112" t="s">
        <v>20</v>
      </c>
    </row>
    <row r="59" spans="1:10">
      <c r="A59" s="752" t="str">
        <f>'Base - Módulos'!A48:B48</f>
        <v>A - INSS</v>
      </c>
      <c r="B59" s="755"/>
      <c r="C59" s="125">
        <f>'Base - Módulos'!C48</f>
        <v>0.2</v>
      </c>
      <c r="D59" s="126">
        <f>$D$32*C59</f>
        <v>457.40767248484849</v>
      </c>
      <c r="E59" s="100"/>
    </row>
    <row r="60" spans="1:10">
      <c r="A60" s="745" t="str">
        <f>'Base - Módulos'!A49:B49</f>
        <v>B - SESI ou SESC</v>
      </c>
      <c r="B60" s="747"/>
      <c r="C60" s="127">
        <f>'Base - Módulos'!C49</f>
        <v>1.4999999999999999E-2</v>
      </c>
      <c r="D60" s="128">
        <f>$D$32*C60</f>
        <v>34.305575436363632</v>
      </c>
    </row>
    <row r="61" spans="1:10">
      <c r="A61" s="745" t="str">
        <f>'Base - Módulos'!A50:B50</f>
        <v>C - SENAI ou SENAC</v>
      </c>
      <c r="B61" s="747"/>
      <c r="C61" s="127">
        <f>'Base - Módulos'!C50</f>
        <v>0.01</v>
      </c>
      <c r="D61" s="128">
        <f t="shared" ref="D61:D66" si="1">$D$32*C61</f>
        <v>22.870383624242422</v>
      </c>
    </row>
    <row r="62" spans="1:10">
      <c r="A62" s="745" t="str">
        <f>'Base - Módulos'!A51:B51</f>
        <v>D - INCRA</v>
      </c>
      <c r="B62" s="747"/>
      <c r="C62" s="127">
        <f>'Base - Módulos'!C51</f>
        <v>2E-3</v>
      </c>
      <c r="D62" s="128">
        <f t="shared" si="1"/>
        <v>4.5740767248484842</v>
      </c>
    </row>
    <row r="63" spans="1:10">
      <c r="A63" s="745" t="str">
        <f>'Base - Módulos'!A52:B52</f>
        <v>E - Salário Educação</v>
      </c>
      <c r="B63" s="747"/>
      <c r="C63" s="127">
        <f>'Base - Módulos'!C52</f>
        <v>2.5000000000000001E-2</v>
      </c>
      <c r="D63" s="128">
        <f t="shared" si="1"/>
        <v>57.175959060606061</v>
      </c>
    </row>
    <row r="64" spans="1:10">
      <c r="A64" s="745" t="str">
        <f>'Base - Módulos'!A53:B53</f>
        <v>F - FGTS</v>
      </c>
      <c r="B64" s="747"/>
      <c r="C64" s="129">
        <f>'Base - Módulos'!C53</f>
        <v>0.08</v>
      </c>
      <c r="D64" s="49">
        <f t="shared" si="1"/>
        <v>182.96306899393937</v>
      </c>
    </row>
    <row r="65" spans="1:7">
      <c r="A65" s="745" t="str">
        <f>'Base - Módulos'!A54:B54</f>
        <v>G - RAT</v>
      </c>
      <c r="B65" s="747"/>
      <c r="C65" s="129">
        <f>'Base - Módulos'!C54</f>
        <v>0.03</v>
      </c>
      <c r="D65" s="49">
        <f t="shared" si="1"/>
        <v>68.611150872727265</v>
      </c>
    </row>
    <row r="66" spans="1:7" ht="13.5" thickBot="1">
      <c r="A66" s="745" t="str">
        <f>'Base - Módulos'!A55:B55</f>
        <v>H - SEBRAE</v>
      </c>
      <c r="B66" s="747"/>
      <c r="C66" s="129">
        <f>'Base - Módulos'!C55</f>
        <v>6.0000000000000001E-3</v>
      </c>
      <c r="D66" s="49">
        <f t="shared" si="1"/>
        <v>13.722230174545453</v>
      </c>
    </row>
    <row r="67" spans="1:7" ht="13.5" thickBot="1">
      <c r="A67" s="723" t="str">
        <f>'Base - Módulos'!A56:B56</f>
        <v xml:space="preserve">      Total</v>
      </c>
      <c r="B67" s="724"/>
      <c r="C67" s="131">
        <f>SUM(C59:C66)</f>
        <v>0.3680000000000001</v>
      </c>
      <c r="D67" s="132">
        <f>SUM(D59:D66)</f>
        <v>841.63011737212116</v>
      </c>
      <c r="E67" s="100"/>
    </row>
    <row r="68" spans="1:7" ht="13.5" thickBot="1">
      <c r="A68" s="750"/>
      <c r="B68" s="751"/>
      <c r="C68" s="726"/>
      <c r="D68" s="61"/>
    </row>
    <row r="69" spans="1:7" ht="13.5" thickBot="1">
      <c r="A69" s="723" t="str">
        <f>'Base - Módulos'!A58:B58</f>
        <v>4.2 - 13º Salário</v>
      </c>
      <c r="B69" s="724"/>
      <c r="C69" s="124" t="s">
        <v>197</v>
      </c>
      <c r="D69" s="112" t="s">
        <v>20</v>
      </c>
    </row>
    <row r="70" spans="1:7">
      <c r="A70" s="752" t="str">
        <f>'Base - Módulos'!A59:B59</f>
        <v>A - 13º Salário</v>
      </c>
      <c r="B70" s="755"/>
      <c r="C70" s="133">
        <f>'Base - Módulos'!C59</f>
        <v>8.3333333333333329E-2</v>
      </c>
      <c r="D70" s="134">
        <f>C70*D32</f>
        <v>190.58653020202019</v>
      </c>
      <c r="F70" s="135"/>
    </row>
    <row r="71" spans="1:7">
      <c r="A71" s="748" t="str">
        <f>'Base - Módulos'!A60:B60</f>
        <v xml:space="preserve">      Sub-total</v>
      </c>
      <c r="B71" s="749"/>
      <c r="C71" s="136">
        <f>SUM(C70:C70)</f>
        <v>8.3333333333333329E-2</v>
      </c>
      <c r="D71" s="137">
        <f>SUM(D70:D70)</f>
        <v>190.58653020202019</v>
      </c>
    </row>
    <row r="72" spans="1:7" ht="13.5" thickBot="1">
      <c r="A72" s="745" t="str">
        <f>'Base - Módulos'!A61:B61</f>
        <v>B - Incidência Submódulo 4.1 sobre 13º</v>
      </c>
      <c r="B72" s="747"/>
      <c r="C72" s="106">
        <f>'Base - Módulos'!C61</f>
        <v>3.0666666666666675E-2</v>
      </c>
      <c r="D72" s="139">
        <f>D32*C72</f>
        <v>70.135843114343444</v>
      </c>
    </row>
    <row r="73" spans="1:7" ht="13.5" thickBot="1">
      <c r="A73" s="201" t="str">
        <f>'Base - Módulos'!A62</f>
        <v xml:space="preserve">      Total</v>
      </c>
      <c r="B73" s="202"/>
      <c r="C73" s="203">
        <f>SUM(C71:C72)</f>
        <v>0.114</v>
      </c>
      <c r="D73" s="142">
        <f>SUM(D71+D72)</f>
        <v>260.72237331636364</v>
      </c>
      <c r="E73" s="100"/>
    </row>
    <row r="74" spans="1:7" ht="13.5" thickBot="1">
      <c r="A74" s="750"/>
      <c r="B74" s="751"/>
      <c r="C74" s="751"/>
      <c r="D74" s="61"/>
      <c r="F74" s="143"/>
      <c r="G74" s="144"/>
    </row>
    <row r="75" spans="1:7" ht="13.5" thickBot="1">
      <c r="A75" s="723" t="str">
        <f>'Base - Módulos'!A64:B64</f>
        <v>4.3 - Afastamento Maternidade</v>
      </c>
      <c r="B75" s="754"/>
      <c r="C75" s="111" t="s">
        <v>197</v>
      </c>
      <c r="D75" s="112" t="s">
        <v>20</v>
      </c>
    </row>
    <row r="76" spans="1:7">
      <c r="A76" s="752" t="str">
        <f>'Base - Módulos'!A65:B65</f>
        <v>A - Férias, Adicional de Férias e 13º do substituto de Afast. Maternidade</v>
      </c>
      <c r="B76" s="755"/>
      <c r="C76" s="145">
        <f>'Base - Módulos'!C65</f>
        <v>1.2962962962962963E-3</v>
      </c>
      <c r="D76" s="146">
        <f>D32*C76</f>
        <v>2.9646793586980915</v>
      </c>
    </row>
    <row r="77" spans="1:7" ht="13.5" thickBot="1">
      <c r="A77" s="745" t="str">
        <f>'Base - Módulos'!A66:B66</f>
        <v>B - Incidência Submódulo 4.1 sobre Férias, Adicional de Férias e 13º do substituto de Afast. Mat.</v>
      </c>
      <c r="B77" s="746"/>
      <c r="C77" s="103">
        <f>'Base - Módulos'!C66</f>
        <v>4.7703703703703715E-4</v>
      </c>
      <c r="D77" s="104">
        <f>D32*C77</f>
        <v>1.0910020040008981</v>
      </c>
    </row>
    <row r="78" spans="1:7" ht="13.5" thickBot="1">
      <c r="A78" s="201" t="str">
        <f>'Base - Módulos'!A67</f>
        <v xml:space="preserve">      Total</v>
      </c>
      <c r="B78" s="204"/>
      <c r="C78" s="131">
        <f>SUM(C76:C77)</f>
        <v>1.7733333333333334E-3</v>
      </c>
      <c r="D78" s="97">
        <f>SUM(D76:D77)</f>
        <v>4.0556813626989898</v>
      </c>
      <c r="E78" s="110"/>
    </row>
    <row r="79" spans="1:7" ht="13.5" thickBot="1">
      <c r="A79" s="757"/>
      <c r="B79" s="758"/>
      <c r="C79" s="758"/>
      <c r="D79" s="61"/>
    </row>
    <row r="80" spans="1:7" ht="13.5" thickBot="1">
      <c r="A80" s="723" t="str">
        <f>'Base - Módulos'!A69:B69</f>
        <v>4.4 - Provisão para Rescisão</v>
      </c>
      <c r="B80" s="754"/>
      <c r="C80" s="111" t="s">
        <v>197</v>
      </c>
      <c r="D80" s="112" t="s">
        <v>20</v>
      </c>
    </row>
    <row r="81" spans="1:6">
      <c r="A81" s="752" t="str">
        <f>'Base - Módulos'!A70:B70</f>
        <v>A - Aviso Prévio Indenizado e Reflexo do Aviso Prévio Indenizado</v>
      </c>
      <c r="B81" s="755"/>
      <c r="C81" s="147">
        <f>'Base - Módulos'!C70</f>
        <v>5.0183256172839511E-3</v>
      </c>
      <c r="D81" s="126">
        <f t="shared" ref="D81:D87" si="2">C81*$D$32</f>
        <v>11.477103201864711</v>
      </c>
    </row>
    <row r="82" spans="1:6">
      <c r="A82" s="745" t="str">
        <f>'Base - Módulos'!A71:B71</f>
        <v>B -Incidência do FGTS sobre Aviso Prévio Indenizado e Reflexo do Aviso Prévio Indenizado</v>
      </c>
      <c r="B82" s="747"/>
      <c r="C82" s="148">
        <f>'Base - Módulos'!C71</f>
        <v>4.0146604938271608E-4</v>
      </c>
      <c r="D82" s="126">
        <f t="shared" si="2"/>
        <v>0.91816825614917696</v>
      </c>
    </row>
    <row r="83" spans="1:6">
      <c r="A83" s="745" t="str">
        <f>'Base - Módulos'!A72:B72</f>
        <v>C - Multa do FGTS e Contribuição Social do Aviso Prévio Indenizado</v>
      </c>
      <c r="B83" s="747"/>
      <c r="C83" s="148">
        <f>'Base - Módulos'!C72</f>
        <v>2.0073302469135804E-4</v>
      </c>
      <c r="D83" s="126">
        <f t="shared" si="2"/>
        <v>0.45908412807458848</v>
      </c>
    </row>
    <row r="84" spans="1:6">
      <c r="A84" s="745" t="str">
        <f>'Base - Módulos'!A73:B73</f>
        <v>D - Aviso Prévio Trabalhado-APT</v>
      </c>
      <c r="B84" s="747"/>
      <c r="C84" s="148">
        <f>'Base - Módulos'!C73</f>
        <v>3.5000000000000005E-3</v>
      </c>
      <c r="D84" s="126">
        <f t="shared" si="2"/>
        <v>8.0046342684848497</v>
      </c>
    </row>
    <row r="85" spans="1:6">
      <c r="A85" s="745" t="str">
        <f>'Base - Módulos'!A74:B74</f>
        <v>E - Incidência Submódulo 4.1 sobre APT</v>
      </c>
      <c r="B85" s="747"/>
      <c r="C85" s="148">
        <f>'Base - Módulos'!C74</f>
        <v>1.2880000000000005E-3</v>
      </c>
      <c r="D85" s="126">
        <f t="shared" si="2"/>
        <v>2.9457054108024252</v>
      </c>
    </row>
    <row r="86" spans="1:6">
      <c r="A86" s="745" t="str">
        <f>'Base - Módulos'!A75:B75</f>
        <v>F - Multa do FGTS e Contribuição Social do Aviso Prévio Trabalhado</v>
      </c>
      <c r="B86" s="747"/>
      <c r="C86" s="148">
        <f>'Base - Módulos'!C75</f>
        <v>4.2999999999999997E-2</v>
      </c>
      <c r="D86" s="126">
        <f t="shared" si="2"/>
        <v>98.342649584242409</v>
      </c>
    </row>
    <row r="87" spans="1:6" ht="13.5" thickBot="1">
      <c r="A87" s="745" t="str">
        <f>'Base - Módulos'!A76:B76</f>
        <v>G - Indenização Adicional (Art. 9º da Lei nº 7.238/84)</v>
      </c>
      <c r="B87" s="747"/>
      <c r="C87" s="148">
        <f>'Base - Módulos'!C76</f>
        <v>1.6666666666666668E-3</v>
      </c>
      <c r="D87" s="149">
        <f t="shared" si="2"/>
        <v>3.8117306040404038</v>
      </c>
    </row>
    <row r="88" spans="1:6" ht="13.5" thickBot="1">
      <c r="A88" s="140" t="str">
        <f>'Base - Módulos'!A77</f>
        <v xml:space="preserve">      Total</v>
      </c>
      <c r="B88" s="141"/>
      <c r="C88" s="131">
        <f>SUM(C81:C87)</f>
        <v>5.5075191358024689E-2</v>
      </c>
      <c r="D88" s="132">
        <f>SUM(D81:D87)</f>
        <v>125.95907545365856</v>
      </c>
      <c r="E88" s="110"/>
    </row>
    <row r="89" spans="1:6" ht="13.5" thickBot="1">
      <c r="A89" s="750"/>
      <c r="B89" s="751"/>
      <c r="C89" s="759"/>
      <c r="D89" s="61"/>
    </row>
    <row r="90" spans="1:6" ht="13.5" thickBot="1">
      <c r="A90" s="723" t="str">
        <f>'Base - Módulos'!A79:B79</f>
        <v>4.5 - Composição do Custo de Reposição do Profissional Ausente</v>
      </c>
      <c r="B90" s="724"/>
      <c r="C90" s="150" t="s">
        <v>197</v>
      </c>
      <c r="D90" s="112" t="s">
        <v>20</v>
      </c>
      <c r="F90" s="241"/>
    </row>
    <row r="91" spans="1:6">
      <c r="A91" s="752" t="str">
        <f>'Base - Módulos'!A80:B80</f>
        <v>A - Férias e Adicional de Férias</v>
      </c>
      <c r="B91" s="755"/>
      <c r="C91" s="152">
        <f>'Base - Módulos'!C80</f>
        <v>0.1111111111111111</v>
      </c>
      <c r="D91" s="134">
        <f>C91*$D$32</f>
        <v>254.11537360269358</v>
      </c>
    </row>
    <row r="92" spans="1:6">
      <c r="A92" s="745" t="str">
        <f>'Base - Módulos'!A81:B81</f>
        <v>B - Ausência por Doença</v>
      </c>
      <c r="B92" s="746"/>
      <c r="C92" s="153">
        <f>'Base - Módulos'!C81</f>
        <v>1.3888888888888888E-2</v>
      </c>
      <c r="D92" s="126">
        <f>C92*$D$32</f>
        <v>31.764421700336698</v>
      </c>
    </row>
    <row r="93" spans="1:6">
      <c r="A93" s="745" t="str">
        <f>'Base - Módulos'!A82:B82</f>
        <v>C - Licença-Paternidade e Ausências Legais</v>
      </c>
      <c r="B93" s="746"/>
      <c r="C93" s="153">
        <f>'Base - Módulos'!C82</f>
        <v>8.4305555555555557E-3</v>
      </c>
      <c r="D93" s="126">
        <f>C93*$D$32</f>
        <v>19.281003972104376</v>
      </c>
    </row>
    <row r="94" spans="1:6">
      <c r="A94" s="745" t="str">
        <f>'Base - Módulos'!A83:B83</f>
        <v>D - Ausência por Acidente de Trabalho</v>
      </c>
      <c r="B94" s="746"/>
      <c r="C94" s="153">
        <f>'Base - Módulos'!C83</f>
        <v>3.3333333333333335E-3</v>
      </c>
      <c r="D94" s="126">
        <f>C94*$D$32</f>
        <v>7.6234612080808075</v>
      </c>
    </row>
    <row r="95" spans="1:6">
      <c r="A95" s="745" t="str">
        <f>'Base - Módulos'!A84:B84</f>
        <v>E - Outros</v>
      </c>
      <c r="B95" s="746"/>
      <c r="C95" s="153">
        <f>'Base - Módulos'!C84</f>
        <v>0</v>
      </c>
      <c r="D95" s="49">
        <f>C95*$D$32</f>
        <v>0</v>
      </c>
    </row>
    <row r="96" spans="1:6">
      <c r="A96" s="748" t="str">
        <f>'Base - Módulos'!A85:B85</f>
        <v xml:space="preserve">      Sub-Total</v>
      </c>
      <c r="B96" s="898"/>
      <c r="C96" s="154">
        <f>SUM(C91:C95)</f>
        <v>0.13676388888888888</v>
      </c>
      <c r="D96" s="207">
        <f>SUM(D91:D95)</f>
        <v>312.78426048321546</v>
      </c>
    </row>
    <row r="97" spans="1:10" ht="13.5" thickBot="1">
      <c r="A97" s="745" t="str">
        <f>'Base - Módulos'!A86:B86</f>
        <v>F - Incidência Submódulo 4.1 sobre Custo de Reposição</v>
      </c>
      <c r="B97" s="746"/>
      <c r="C97" s="156">
        <f>'Base - Módulos'!C86</f>
        <v>5.0329111111111123E-2</v>
      </c>
      <c r="D97" s="157">
        <f>C97*D32</f>
        <v>115.10460785782331</v>
      </c>
    </row>
    <row r="98" spans="1:10" ht="13.5" thickBot="1">
      <c r="A98" s="201" t="str">
        <f>'Base - Módulos'!A87</f>
        <v xml:space="preserve">      Total</v>
      </c>
      <c r="B98" s="202"/>
      <c r="C98" s="203">
        <f>SUM(C96:C97)</f>
        <v>0.18709300000000001</v>
      </c>
      <c r="D98" s="142">
        <f>D96+D97</f>
        <v>427.8888683410388</v>
      </c>
      <c r="E98" s="110"/>
    </row>
    <row r="99" spans="1:10" ht="13.5" thickBot="1">
      <c r="A99" s="750"/>
      <c r="B99" s="751"/>
      <c r="C99" s="751"/>
      <c r="D99" s="61"/>
    </row>
    <row r="100" spans="1:10" ht="13.5" thickBot="1">
      <c r="A100" s="723" t="str">
        <f>'Base - Módulos'!A89:B89</f>
        <v xml:space="preserve">Resumo do Módulo 4 </v>
      </c>
      <c r="B100" s="724"/>
      <c r="C100" s="124" t="s">
        <v>197</v>
      </c>
      <c r="D100" s="112" t="s">
        <v>20</v>
      </c>
    </row>
    <row r="101" spans="1:10">
      <c r="A101" s="752" t="str">
        <f>'Base - Módulos'!A90:B90</f>
        <v>4.1 - Encargos Previdênciários e FGTS</v>
      </c>
      <c r="B101" s="753"/>
      <c r="C101" s="158">
        <f>C67</f>
        <v>0.3680000000000001</v>
      </c>
      <c r="D101" s="134">
        <f>D67</f>
        <v>841.63011737212116</v>
      </c>
    </row>
    <row r="102" spans="1:10">
      <c r="A102" s="745" t="str">
        <f>'Base - Módulos'!A91:B91</f>
        <v>4.2 - 13º Salário</v>
      </c>
      <c r="B102" s="746"/>
      <c r="C102" s="159">
        <f>C71+C72</f>
        <v>0.114</v>
      </c>
      <c r="D102" s="128">
        <f>D73</f>
        <v>260.72237331636364</v>
      </c>
    </row>
    <row r="103" spans="1:10">
      <c r="A103" s="745" t="str">
        <f>'Base - Módulos'!A92:B92</f>
        <v>4.3 - Afastamento Maternidade</v>
      </c>
      <c r="B103" s="746"/>
      <c r="C103" s="127">
        <f>C76+C77</f>
        <v>1.7733333333333334E-3</v>
      </c>
      <c r="D103" s="128">
        <f>D78</f>
        <v>4.0556813626989898</v>
      </c>
      <c r="I103" s="64"/>
    </row>
    <row r="104" spans="1:10">
      <c r="A104" s="745" t="str">
        <f>'Base - Módulos'!A93:B93</f>
        <v>4.4 - Provisão para Rescisão</v>
      </c>
      <c r="B104" s="746"/>
      <c r="C104" s="127">
        <f>SUM(C81:C87)</f>
        <v>5.5075191358024689E-2</v>
      </c>
      <c r="D104" s="128">
        <f>D88</f>
        <v>125.95907545365856</v>
      </c>
    </row>
    <row r="105" spans="1:10" ht="13.5" thickBot="1">
      <c r="A105" s="745" t="str">
        <f>'Base - Módulos'!A94:B94</f>
        <v xml:space="preserve">4.5 - Composição do Custo de Reposição do Profissional Ausente </v>
      </c>
      <c r="B105" s="746"/>
      <c r="C105" s="160">
        <f>SUM(C96:C97)</f>
        <v>0.18709300000000001</v>
      </c>
      <c r="D105" s="157">
        <f>D98</f>
        <v>427.8888683410388</v>
      </c>
    </row>
    <row r="106" spans="1:10" ht="13.5" thickBot="1">
      <c r="A106" s="723" t="str">
        <f>'Base - Módulos'!A95:B95</f>
        <v xml:space="preserve">      Total</v>
      </c>
      <c r="B106" s="724"/>
      <c r="C106" s="161">
        <f>SUM(C101:C105)</f>
        <v>0.72594152469135809</v>
      </c>
      <c r="D106" s="123">
        <f>SUM(D101:D105)</f>
        <v>1660.2561158458811</v>
      </c>
      <c r="E106" s="100"/>
      <c r="F106" s="100"/>
      <c r="I106" s="64"/>
    </row>
    <row r="107" spans="1:10">
      <c r="A107" s="725"/>
      <c r="B107" s="726"/>
      <c r="C107" s="726"/>
      <c r="D107" s="162"/>
    </row>
    <row r="108" spans="1:10">
      <c r="A108" s="727" t="s">
        <v>62</v>
      </c>
      <c r="B108" s="728"/>
      <c r="C108" s="728"/>
      <c r="D108" s="728"/>
    </row>
    <row r="109" spans="1:10" ht="13.5" thickBot="1">
      <c r="A109" s="729"/>
      <c r="B109" s="730"/>
      <c r="C109" s="730"/>
      <c r="D109" s="61"/>
      <c r="G109" s="241"/>
    </row>
    <row r="110" spans="1:10" ht="13.5" thickBot="1">
      <c r="A110" s="163" t="str">
        <f>'Base - Módulos'!A99</f>
        <v>5 - Custos Indiretos, Tributos e Lucro</v>
      </c>
      <c r="B110" s="731" t="s">
        <v>197</v>
      </c>
      <c r="C110" s="732"/>
      <c r="D110" s="164" t="s">
        <v>20</v>
      </c>
      <c r="J110" s="64"/>
    </row>
    <row r="111" spans="1:10">
      <c r="A111" s="165" t="str">
        <f>'Base - Módulos'!A100</f>
        <v>A - Custos Indiretos</v>
      </c>
      <c r="B111" s="329">
        <f>'Base - Módulos'!B100:C100</f>
        <v>113.7</v>
      </c>
      <c r="C111" s="209"/>
      <c r="D111" s="134">
        <f>B111*B23</f>
        <v>113.7</v>
      </c>
      <c r="I111" s="64"/>
    </row>
    <row r="112" spans="1:10">
      <c r="A112" s="48" t="str">
        <f>'Base - Módulos'!A101</f>
        <v>B - Tributos</v>
      </c>
      <c r="B112" s="168" t="str">
        <f>'Base - Módulos'!B101:C101</f>
        <v>%</v>
      </c>
      <c r="C112" s="210" t="str">
        <f>B112</f>
        <v>%</v>
      </c>
      <c r="D112" s="211"/>
    </row>
    <row r="113" spans="1:9" ht="12.75" customHeight="1">
      <c r="A113" s="48" t="str">
        <f>'Base - Módulos'!A102</f>
        <v xml:space="preserve">      B.1 - Tributos Federais (Cofins)</v>
      </c>
      <c r="B113" s="169">
        <f>'Base - Módulos'!B102:C102</f>
        <v>3</v>
      </c>
      <c r="C113" s="168">
        <f>((100/((100-$B$118)%)-100)*B113)/$B$118</f>
        <v>3.2840722495894927</v>
      </c>
      <c r="D113" s="211">
        <f>((D32+D45+D54+D106+D111+D119)*C113)%</f>
        <v>160.22856172938643</v>
      </c>
    </row>
    <row r="114" spans="1:9">
      <c r="A114" s="48" t="str">
        <f>'Base - Módulos'!A103</f>
        <v xml:space="preserve">      B.1 - Tributos Federais (PIS)</v>
      </c>
      <c r="B114" s="169">
        <f>'Base - Módulos'!B103:C103</f>
        <v>0.65</v>
      </c>
      <c r="C114" s="212">
        <f>((100/((100-$B$118)%)-100)*B114)/$B$118</f>
        <v>0.71154898741105688</v>
      </c>
      <c r="D114" s="211">
        <f>((D32+D45+D54+D106+D111+D119)*C114)%</f>
        <v>34.716188374700394</v>
      </c>
    </row>
    <row r="115" spans="1:9">
      <c r="A115" s="48" t="str">
        <f>'Base - Módulos'!A104</f>
        <v xml:space="preserve">      B.2 - Tributos Estaduais (não se aplica)</v>
      </c>
      <c r="B115" s="169"/>
      <c r="C115" s="212"/>
      <c r="D115" s="211">
        <v>0</v>
      </c>
    </row>
    <row r="116" spans="1:9">
      <c r="A116" s="48" t="str">
        <f>'Base - Módulos'!A105</f>
        <v xml:space="preserve">      B.3 - Tributos Municipais (ISS)</v>
      </c>
      <c r="B116" s="169">
        <f>100*'ISS VIGILANCIA'!B13</f>
        <v>5</v>
      </c>
      <c r="C116" s="212">
        <f>((100/((100-$B$118)%)-100)*B116)/$B$118</f>
        <v>5.473453749315822</v>
      </c>
      <c r="D116" s="211">
        <f>((D32+D45+D54+D106+D111+D119)*C116)%</f>
        <v>267.04760288231068</v>
      </c>
      <c r="I116" s="64"/>
    </row>
    <row r="117" spans="1:9">
      <c r="A117" s="48" t="str">
        <f>'Base - Módulos'!A106</f>
        <v xml:space="preserve">      B.4 - Outros Tributos (não se aplica)</v>
      </c>
      <c r="B117" s="169"/>
      <c r="C117" s="212"/>
      <c r="D117" s="211">
        <v>0</v>
      </c>
    </row>
    <row r="118" spans="1:9">
      <c r="A118" s="48" t="str">
        <f>'Base - Módulos'!A107</f>
        <v xml:space="preserve">      Total Tributos (B)</v>
      </c>
      <c r="B118" s="213">
        <f>SUM(B113:B117)</f>
        <v>8.65</v>
      </c>
      <c r="C118" s="214">
        <f>SUM(C113:C117)</f>
        <v>9.4690749863163717</v>
      </c>
      <c r="D118" s="215">
        <f>SUM(D113:D117)</f>
        <v>461.99235298639752</v>
      </c>
      <c r="F118" s="100"/>
    </row>
    <row r="119" spans="1:9" ht="13.5" thickBot="1">
      <c r="A119" s="48" t="str">
        <f>'Base - Módulos'!A108</f>
        <v>C - Lucro</v>
      </c>
      <c r="B119" s="216">
        <f>'Base - Módulos'!B108:C108</f>
        <v>136.4</v>
      </c>
      <c r="C119" s="217"/>
      <c r="D119" s="128">
        <f>B119*B23</f>
        <v>136.4</v>
      </c>
    </row>
    <row r="120" spans="1:9" ht="13.5" thickBot="1">
      <c r="A120" s="720" t="str">
        <f>'Base - Módulos'!A109:C109</f>
        <v xml:space="preserve">      Total</v>
      </c>
      <c r="B120" s="721"/>
      <c r="C120" s="900"/>
      <c r="D120" s="142">
        <f>D111+D118+D119</f>
        <v>712.09235298639749</v>
      </c>
      <c r="E120" s="100"/>
    </row>
    <row r="121" spans="1:9" ht="13.5" thickBot="1">
      <c r="A121" s="719"/>
      <c r="B121" s="719"/>
      <c r="C121" s="719"/>
      <c r="D121" s="162"/>
    </row>
    <row r="122" spans="1:9" ht="13.5" thickBot="1">
      <c r="A122" s="720" t="s">
        <v>73</v>
      </c>
      <c r="B122" s="721"/>
      <c r="C122" s="900"/>
      <c r="D122" s="174">
        <f>D32+D45+D54+D106+D120</f>
        <v>5340.9520576462119</v>
      </c>
      <c r="E122" s="175"/>
      <c r="F122" s="100">
        <f>D122-'Resumo Geral'!CC15</f>
        <v>0</v>
      </c>
    </row>
    <row r="123" spans="1:9" ht="13.5" thickBot="1"/>
    <row r="124" spans="1:9" ht="13.5" thickBot="1">
      <c r="A124" s="720" t="s">
        <v>195</v>
      </c>
      <c r="B124" s="721"/>
      <c r="C124" s="900"/>
      <c r="D124" s="174">
        <f>D122*12</f>
        <v>64091.424691754539</v>
      </c>
      <c r="E124" s="240"/>
    </row>
    <row r="125" spans="1:9">
      <c r="D125" s="178"/>
    </row>
  </sheetData>
  <sheetProtection algorithmName="SHA-512" hashValue="k/JCC0iUJhAdxpyOXN4sgNiEpKMTiMBIUgi1iz2O+Z2eamkiiOIjf+rB+uEvJWOzVt639Y5n3tdtFMZZ9atvIA==" saltValue="4LJhgS83jTA6RvM+3WQcqg==" spinCount="100000" sheet="1" objects="1" scenarios="1"/>
  <mergeCells count="100">
    <mergeCell ref="A8:C8"/>
    <mergeCell ref="A16:D16"/>
    <mergeCell ref="A17:D17"/>
    <mergeCell ref="A25:B25"/>
    <mergeCell ref="A1:D1"/>
    <mergeCell ref="A2:D2"/>
    <mergeCell ref="A5:C5"/>
    <mergeCell ref="A6:C6"/>
    <mergeCell ref="A7:C7"/>
    <mergeCell ref="A26:B26"/>
    <mergeCell ref="A27:B27"/>
    <mergeCell ref="A28:B28"/>
    <mergeCell ref="A9:C9"/>
    <mergeCell ref="A10:D10"/>
    <mergeCell ref="A11:C11"/>
    <mergeCell ref="A12:D12"/>
    <mergeCell ref="A13:D13"/>
    <mergeCell ref="A15:D15"/>
    <mergeCell ref="A29:B29"/>
    <mergeCell ref="A30:B30"/>
    <mergeCell ref="A31:B31"/>
    <mergeCell ref="A32:C32"/>
    <mergeCell ref="A33:C33"/>
    <mergeCell ref="A45:C45"/>
    <mergeCell ref="A34:D34"/>
    <mergeCell ref="A35:C35"/>
    <mergeCell ref="A36:B36"/>
    <mergeCell ref="A37:B37"/>
    <mergeCell ref="A38:B38"/>
    <mergeCell ref="A39:B39"/>
    <mergeCell ref="A40:B40"/>
    <mergeCell ref="A41:B41"/>
    <mergeCell ref="A42:B42"/>
    <mergeCell ref="A43:B43"/>
    <mergeCell ref="A44:B44"/>
    <mergeCell ref="A57:C57"/>
    <mergeCell ref="A46:C46"/>
    <mergeCell ref="A47:D47"/>
    <mergeCell ref="A48:C48"/>
    <mergeCell ref="A49:B49"/>
    <mergeCell ref="A50:B50"/>
    <mergeCell ref="A51:B51"/>
    <mergeCell ref="A52:B52"/>
    <mergeCell ref="A53:B53"/>
    <mergeCell ref="A54:C54"/>
    <mergeCell ref="A55:C55"/>
    <mergeCell ref="A56:D56"/>
    <mergeCell ref="A69:B69"/>
    <mergeCell ref="A58:B58"/>
    <mergeCell ref="A59:B59"/>
    <mergeCell ref="A60:B60"/>
    <mergeCell ref="A61:B61"/>
    <mergeCell ref="A62:B62"/>
    <mergeCell ref="A63:B63"/>
    <mergeCell ref="A64:B64"/>
    <mergeCell ref="A65:B65"/>
    <mergeCell ref="A66:B66"/>
    <mergeCell ref="A67:B67"/>
    <mergeCell ref="A68:C68"/>
    <mergeCell ref="A82:B82"/>
    <mergeCell ref="A70:B70"/>
    <mergeCell ref="A71:B71"/>
    <mergeCell ref="A72:B72"/>
    <mergeCell ref="A74:C74"/>
    <mergeCell ref="A75:B75"/>
    <mergeCell ref="A76:B76"/>
    <mergeCell ref="A77:B77"/>
    <mergeCell ref="A79:C79"/>
    <mergeCell ref="A80:B80"/>
    <mergeCell ref="A81:B81"/>
    <mergeCell ref="A95:B95"/>
    <mergeCell ref="A83:B83"/>
    <mergeCell ref="A84:B84"/>
    <mergeCell ref="A85:B85"/>
    <mergeCell ref="A86:B86"/>
    <mergeCell ref="A87:B87"/>
    <mergeCell ref="A89:C89"/>
    <mergeCell ref="A90:B90"/>
    <mergeCell ref="A91:B91"/>
    <mergeCell ref="A92:B92"/>
    <mergeCell ref="A93:B93"/>
    <mergeCell ref="A94:B94"/>
    <mergeCell ref="A108:D108"/>
    <mergeCell ref="A96:B96"/>
    <mergeCell ref="A97:B97"/>
    <mergeCell ref="A99:C99"/>
    <mergeCell ref="A100:B100"/>
    <mergeCell ref="A101:B101"/>
    <mergeCell ref="A102:B102"/>
    <mergeCell ref="A103:B103"/>
    <mergeCell ref="A104:B104"/>
    <mergeCell ref="A105:B105"/>
    <mergeCell ref="A106:B106"/>
    <mergeCell ref="A107:C107"/>
    <mergeCell ref="A124:C124"/>
    <mergeCell ref="A109:C109"/>
    <mergeCell ref="B110:C110"/>
    <mergeCell ref="A120:C120"/>
    <mergeCell ref="A121:C121"/>
    <mergeCell ref="A122:C122"/>
  </mergeCells>
  <printOptions horizontalCentered="1"/>
  <pageMargins left="0.39370078740157483" right="0.39370078740157483" top="1.1811023622047245" bottom="0.39370078740157483" header="0.39370078740157483" footer="0.39370078740157483"/>
  <pageSetup scale="40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16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7" style="179" customWidth="1"/>
    <col min="5" max="16384" width="9.140625" style="53"/>
  </cols>
  <sheetData>
    <row r="1" spans="1:5">
      <c r="A1" s="770" t="str">
        <f>'Base - Módulos'!A1:C1</f>
        <v>Apenso V - Planilha de Composição de Custos</v>
      </c>
      <c r="B1" s="771"/>
      <c r="C1" s="771"/>
      <c r="D1" s="771"/>
    </row>
    <row r="2" spans="1:5">
      <c r="A2" s="772" t="s">
        <v>304</v>
      </c>
      <c r="B2" s="773"/>
      <c r="C2" s="773"/>
      <c r="D2" s="773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4" t="str">
        <f>'Base - Módulos'!A5:C5</f>
        <v>Tipo de Serviço</v>
      </c>
      <c r="B5" s="775"/>
      <c r="C5" s="864"/>
      <c r="D5" s="57" t="s">
        <v>267</v>
      </c>
    </row>
    <row r="6" spans="1:5">
      <c r="A6" s="745" t="str">
        <f>'Base - Módulos'!A6:C6</f>
        <v>Salário Normativo da Categoria Profissional</v>
      </c>
      <c r="B6" s="747"/>
      <c r="C6" s="919"/>
      <c r="D6" s="227">
        <f>CCT!E21</f>
        <v>1602.86</v>
      </c>
    </row>
    <row r="7" spans="1:5" ht="25.5">
      <c r="A7" s="745" t="str">
        <f>'Base - Módulos'!A7:C7</f>
        <v>Categoria Profissional - Jornada</v>
      </c>
      <c r="B7" s="747"/>
      <c r="C7" s="919"/>
      <c r="D7" s="59" t="s">
        <v>243</v>
      </c>
    </row>
    <row r="8" spans="1:5" ht="13.5" thickBot="1">
      <c r="A8" s="745" t="str">
        <f>'Base - Módulos'!A8:C8</f>
        <v>Data Base da Categoria</v>
      </c>
      <c r="B8" s="747"/>
      <c r="C8" s="919"/>
      <c r="D8" s="60">
        <v>42370</v>
      </c>
    </row>
    <row r="9" spans="1:5" ht="15.75" customHeight="1">
      <c r="A9" s="725"/>
      <c r="B9" s="726"/>
      <c r="C9" s="726"/>
      <c r="D9" s="61"/>
    </row>
    <row r="10" spans="1:5" ht="15.75" customHeight="1">
      <c r="A10" s="727" t="s">
        <v>18</v>
      </c>
      <c r="B10" s="728"/>
      <c r="C10" s="728"/>
      <c r="D10" s="728"/>
    </row>
    <row r="11" spans="1:5" ht="15.75" customHeight="1" thickBot="1">
      <c r="A11" s="729"/>
      <c r="B11" s="730"/>
      <c r="C11" s="730"/>
      <c r="D11" s="61"/>
    </row>
    <row r="12" spans="1:5" ht="13.5" thickBot="1">
      <c r="A12" s="723" t="str">
        <f>'Base - Módulos'!A12:B12</f>
        <v>1 - Composição da Remuneração</v>
      </c>
      <c r="B12" s="724"/>
      <c r="C12" s="228" t="s">
        <v>197</v>
      </c>
      <c r="D12" s="112" t="s">
        <v>20</v>
      </c>
    </row>
    <row r="13" spans="1:5">
      <c r="A13" s="752" t="str">
        <f>'Base - Módulos'!A13:B13</f>
        <v>A - Salário Base</v>
      </c>
      <c r="B13" s="753"/>
      <c r="C13" s="229">
        <v>1</v>
      </c>
      <c r="D13" s="146">
        <f>D6*C13</f>
        <v>1602.86</v>
      </c>
    </row>
    <row r="14" spans="1:5">
      <c r="A14" s="777" t="str">
        <f>'Base - Módulos'!A14:B14</f>
        <v>B - Adicional de Periculosidade</v>
      </c>
      <c r="B14" s="778"/>
      <c r="C14" s="105">
        <f>'Base - Módulos'!C14</f>
        <v>0.3</v>
      </c>
      <c r="D14" s="69">
        <f>D13*C14</f>
        <v>480.85799999999995</v>
      </c>
    </row>
    <row r="15" spans="1:5">
      <c r="A15" s="777" t="str">
        <f>'Base - Módulos'!A15:B15</f>
        <v>C - Adicional de Insalubridade</v>
      </c>
      <c r="B15" s="778"/>
      <c r="C15" s="115">
        <f>'Base - Módulos'!C15</f>
        <v>0</v>
      </c>
      <c r="D15" s="69">
        <v>0</v>
      </c>
    </row>
    <row r="16" spans="1:5">
      <c r="A16" s="777" t="str">
        <f>'Base - Módulos'!A16:B16</f>
        <v>D - Adicional Noturno</v>
      </c>
      <c r="B16" s="778"/>
      <c r="C16" s="103">
        <v>0</v>
      </c>
      <c r="D16" s="69">
        <f>(D13+D14)*C16</f>
        <v>0</v>
      </c>
    </row>
    <row r="17" spans="1:10">
      <c r="A17" s="777" t="str">
        <f>'Base - Módulos'!A17:B17</f>
        <v>E - Hora Noturna Adicional</v>
      </c>
      <c r="B17" s="778"/>
      <c r="C17" s="105">
        <v>0</v>
      </c>
      <c r="D17" s="69">
        <v>0</v>
      </c>
    </row>
    <row r="18" spans="1:10">
      <c r="A18" s="777" t="str">
        <f>'Base - Módulos'!A18:B18</f>
        <v>F - Adicional de Hora Extra</v>
      </c>
      <c r="B18" s="778"/>
      <c r="C18" s="105">
        <v>0</v>
      </c>
      <c r="D18" s="69">
        <v>0</v>
      </c>
    </row>
    <row r="19" spans="1:10">
      <c r="A19" s="777" t="str">
        <f>'Base - Módulos'!A19:B19</f>
        <v>G - Intervalo Intrajornada</v>
      </c>
      <c r="B19" s="778"/>
      <c r="C19" s="103">
        <f>1/220*20</f>
        <v>9.0909090909090912E-2</v>
      </c>
      <c r="D19" s="69">
        <f>(D13+D14+D16)*C19</f>
        <v>189.42890909090909</v>
      </c>
    </row>
    <row r="20" spans="1:10" ht="13.5" thickBot="1">
      <c r="A20" s="777" t="str">
        <f>'Base - Módulos'!A20:B20</f>
        <v>H - Feriado Nacional - Súmula 444/2012 - TST  e Dia do Vigilante</v>
      </c>
      <c r="B20" s="778"/>
      <c r="C20" s="106">
        <f>1/220*8.8*2/12</f>
        <v>6.6666666666666671E-3</v>
      </c>
      <c r="D20" s="325">
        <f>(D13+D14)*C20</f>
        <v>13.891453333333333</v>
      </c>
      <c r="E20" s="107"/>
    </row>
    <row r="21" spans="1:10" ht="13.5" thickBot="1">
      <c r="A21" s="723" t="str">
        <f>'Base - Módulos'!A21:C21</f>
        <v xml:space="preserve">      Total da Remuneração</v>
      </c>
      <c r="B21" s="754"/>
      <c r="C21" s="724"/>
      <c r="D21" s="97">
        <f>SUM(D13:D20)</f>
        <v>2287.0383624242422</v>
      </c>
    </row>
    <row r="22" spans="1:10">
      <c r="A22" s="725"/>
      <c r="B22" s="726"/>
      <c r="C22" s="726"/>
      <c r="D22" s="61"/>
    </row>
    <row r="23" spans="1:10">
      <c r="A23" s="727" t="s">
        <v>28</v>
      </c>
      <c r="B23" s="728"/>
      <c r="C23" s="728"/>
      <c r="D23" s="728"/>
    </row>
    <row r="24" spans="1:10" ht="13.5" thickBot="1">
      <c r="A24" s="729"/>
      <c r="B24" s="730"/>
      <c r="C24" s="730"/>
      <c r="D24" s="61"/>
    </row>
    <row r="25" spans="1:10" ht="13.5" thickBot="1">
      <c r="A25" s="723" t="str">
        <f>'Base - Módulos'!A25:B25</f>
        <v xml:space="preserve">2 - Benefícios Mensais e Diários </v>
      </c>
      <c r="B25" s="754"/>
      <c r="C25" s="111" t="s">
        <v>197</v>
      </c>
      <c r="D25" s="112" t="s">
        <v>20</v>
      </c>
      <c r="F25" s="64"/>
      <c r="J25" s="64"/>
    </row>
    <row r="26" spans="1:10">
      <c r="A26" s="752" t="str">
        <f>'Base - Módulos'!A26:B26</f>
        <v>A - Auxílio Alimentação (Cesta Básica)</v>
      </c>
      <c r="B26" s="753"/>
      <c r="C26" s="113">
        <f>PARÂMETRO!C3</f>
        <v>112.9</v>
      </c>
      <c r="D26" s="104">
        <f>$C$13*C26</f>
        <v>112.9</v>
      </c>
      <c r="H26" s="64"/>
    </row>
    <row r="27" spans="1:10">
      <c r="A27" s="745" t="str">
        <f>'Base - Módulos'!A27:B27</f>
        <v>B - Auxílio Alimentação (Tíquete Refeição)</v>
      </c>
      <c r="B27" s="747"/>
      <c r="C27" s="230">
        <f>PARÂMETRO!D3</f>
        <v>15.99</v>
      </c>
      <c r="D27" s="231">
        <f>(C27*20-C27*20*10%)*C13</f>
        <v>287.82</v>
      </c>
    </row>
    <row r="28" spans="1:10">
      <c r="A28" s="745" t="str">
        <f>'Base - Módulos'!A28:B28</f>
        <v>C - Auxílio Transporte -Vr. Total do VT deduzido da parcela descontada do empregado</v>
      </c>
      <c r="B28" s="747"/>
      <c r="C28" s="115">
        <f>PARÂMETRO!E20</f>
        <v>3.7</v>
      </c>
      <c r="D28" s="116">
        <f>(2*$C$28*20*C13)-(IF(D13*6%&lt;=(2*$C$28*20*C13),D13*6%,(2*$C$28*20*C13)))</f>
        <v>51.828400000000016</v>
      </c>
    </row>
    <row r="29" spans="1:10">
      <c r="A29" s="745" t="str">
        <f>'Base - Módulos'!A29:B29</f>
        <v>D - Auxílio Saúde</v>
      </c>
      <c r="B29" s="746"/>
      <c r="C29" s="117">
        <f>PARÂMETRO!E3</f>
        <v>91.08</v>
      </c>
      <c r="D29" s="118">
        <f>$C$13*C29</f>
        <v>91.08</v>
      </c>
    </row>
    <row r="30" spans="1:10">
      <c r="A30" s="745" t="str">
        <f>'Base - Módulos'!A30:B30</f>
        <v>E - Seguro de Vida</v>
      </c>
      <c r="B30" s="746"/>
      <c r="C30" s="326">
        <f>PARÂMETRO!F3</f>
        <v>17.03</v>
      </c>
      <c r="D30" s="104">
        <f>$C$13*C30</f>
        <v>17.03</v>
      </c>
    </row>
    <row r="31" spans="1:10">
      <c r="A31" s="745" t="str">
        <f>'Base - Módulos'!A31:B31</f>
        <v>F - PAF/PAT</v>
      </c>
      <c r="B31" s="747"/>
      <c r="C31" s="199">
        <f>PARÂMETRO!G3</f>
        <v>0</v>
      </c>
      <c r="D31" s="104">
        <f>$C$13*C31</f>
        <v>0</v>
      </c>
    </row>
    <row r="32" spans="1:10">
      <c r="A32" s="745" t="str">
        <f>'Base - Módulos'!A32:B32</f>
        <v>G - PQM</v>
      </c>
      <c r="B32" s="747"/>
      <c r="C32" s="232">
        <f>PARÂMETRO!H3</f>
        <v>0</v>
      </c>
      <c r="D32" s="104">
        <f>$C$13*C32</f>
        <v>0</v>
      </c>
    </row>
    <row r="33" spans="1:11" ht="13.5" thickBot="1">
      <c r="A33" s="745" t="str">
        <f>'Base - Módulos'!A33:B33</f>
        <v>H - Despesa de Viagem</v>
      </c>
      <c r="B33" s="747"/>
      <c r="C33" s="233">
        <v>0</v>
      </c>
      <c r="D33" s="234">
        <f>C33*C13</f>
        <v>0</v>
      </c>
    </row>
    <row r="34" spans="1:11" ht="13.5" thickBot="1">
      <c r="A34" s="723" t="str">
        <f>'Base - Módulos'!A34:C34</f>
        <v xml:space="preserve">      Total</v>
      </c>
      <c r="B34" s="754"/>
      <c r="C34" s="724"/>
      <c r="D34" s="235">
        <f>SUM(D26:D33)</f>
        <v>560.65840000000003</v>
      </c>
    </row>
    <row r="35" spans="1:11">
      <c r="A35" s="725"/>
      <c r="B35" s="726"/>
      <c r="C35" s="726"/>
      <c r="D35" s="61"/>
    </row>
    <row r="36" spans="1:11">
      <c r="A36" s="727" t="s">
        <v>36</v>
      </c>
      <c r="B36" s="728"/>
      <c r="C36" s="728"/>
      <c r="D36" s="728"/>
      <c r="K36" s="244"/>
    </row>
    <row r="37" spans="1:11" ht="13.5" thickBot="1">
      <c r="A37" s="729"/>
      <c r="B37" s="730"/>
      <c r="C37" s="759"/>
      <c r="D37" s="61"/>
    </row>
    <row r="38" spans="1:11" ht="13.5" thickBot="1">
      <c r="A38" s="723" t="str">
        <f>'Base - Módulos'!A38:B38</f>
        <v>3 - Insumos Diversos</v>
      </c>
      <c r="B38" s="754"/>
      <c r="C38" s="111" t="s">
        <v>197</v>
      </c>
      <c r="D38" s="112" t="s">
        <v>20</v>
      </c>
    </row>
    <row r="39" spans="1:11">
      <c r="A39" s="752" t="str">
        <f>'Base - Módulos'!A39:B39</f>
        <v>A - Uniformes e EPIs</v>
      </c>
      <c r="B39" s="753"/>
      <c r="C39" s="236">
        <f>Uniformes!H10</f>
        <v>62.374249647944445</v>
      </c>
      <c r="D39" s="122">
        <f>C39*$C$13</f>
        <v>62.374249647944445</v>
      </c>
    </row>
    <row r="40" spans="1:11">
      <c r="A40" s="745" t="str">
        <f>'Base - Módulos'!A40:B40</f>
        <v>B - Materiais de Consumo</v>
      </c>
      <c r="B40" s="747"/>
      <c r="C40" s="237">
        <v>0</v>
      </c>
      <c r="D40" s="122">
        <f>C40*$C$13</f>
        <v>0</v>
      </c>
    </row>
    <row r="41" spans="1:11">
      <c r="A41" s="745" t="str">
        <f>'Base - Módulos'!A41:B41</f>
        <v>C - Máquinas e Equipamentos (depreciação)</v>
      </c>
      <c r="B41" s="747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5" t="str">
        <f>'Base - Módulos'!A42:B42</f>
        <v xml:space="preserve">D -Produtos de Limpeza </v>
      </c>
      <c r="B42" s="747"/>
      <c r="C42" s="200">
        <v>0</v>
      </c>
      <c r="D42" s="122">
        <f>C42*$C$13</f>
        <v>0</v>
      </c>
    </row>
    <row r="43" spans="1:11" ht="13.5" thickBot="1">
      <c r="A43" s="723" t="str">
        <f>'Base - Módulos'!A43:C43</f>
        <v xml:space="preserve">      Total</v>
      </c>
      <c r="B43" s="754"/>
      <c r="C43" s="724"/>
      <c r="D43" s="123">
        <f>SUM(D39:D42)</f>
        <v>120.90682638969048</v>
      </c>
    </row>
    <row r="44" spans="1:11">
      <c r="A44" s="725"/>
      <c r="B44" s="726"/>
      <c r="C44" s="726"/>
      <c r="D44" s="61"/>
    </row>
    <row r="45" spans="1:11">
      <c r="A45" s="727" t="s">
        <v>38</v>
      </c>
      <c r="B45" s="728"/>
      <c r="C45" s="728"/>
      <c r="D45" s="728"/>
    </row>
    <row r="46" spans="1:11" ht="13.5" thickBot="1">
      <c r="A46" s="729"/>
      <c r="B46" s="730"/>
      <c r="C46" s="759"/>
      <c r="D46" s="61"/>
    </row>
    <row r="47" spans="1:11" ht="13.5" thickBot="1">
      <c r="A47" s="723" t="str">
        <f>'Base - Módulos'!A47:B47</f>
        <v>4.1 - Encargos Previdenciários e FGTS</v>
      </c>
      <c r="B47" s="724"/>
      <c r="C47" s="124" t="s">
        <v>197</v>
      </c>
      <c r="D47" s="112" t="s">
        <v>20</v>
      </c>
    </row>
    <row r="48" spans="1:11">
      <c r="A48" s="752" t="str">
        <f>'Base - Módulos'!A48:B48</f>
        <v>A - INSS</v>
      </c>
      <c r="B48" s="755"/>
      <c r="C48" s="125">
        <f>'Base - Módulos'!C48</f>
        <v>0.2</v>
      </c>
      <c r="D48" s="126">
        <f>$D$21*C48</f>
        <v>457.40767248484849</v>
      </c>
    </row>
    <row r="49" spans="1:10">
      <c r="A49" s="745" t="str">
        <f>'Base - Módulos'!A49:B49</f>
        <v>B - SESI ou SESC</v>
      </c>
      <c r="B49" s="747"/>
      <c r="C49" s="127">
        <f>'Base - Módulos'!C49</f>
        <v>1.4999999999999999E-2</v>
      </c>
      <c r="D49" s="128">
        <f t="shared" ref="D49:D55" si="0">$D$21*C49</f>
        <v>34.305575436363632</v>
      </c>
    </row>
    <row r="50" spans="1:10">
      <c r="A50" s="745" t="str">
        <f>'Base - Módulos'!A50:B50</f>
        <v>C - SENAI ou SENAC</v>
      </c>
      <c r="B50" s="747"/>
      <c r="C50" s="127">
        <f>'Base - Módulos'!C50</f>
        <v>0.01</v>
      </c>
      <c r="D50" s="128">
        <f t="shared" si="0"/>
        <v>22.870383624242422</v>
      </c>
    </row>
    <row r="51" spans="1:10">
      <c r="A51" s="745" t="str">
        <f>'Base - Módulos'!A51:B51</f>
        <v>D - INCRA</v>
      </c>
      <c r="B51" s="747"/>
      <c r="C51" s="127">
        <f>'Base - Módulos'!C51</f>
        <v>2E-3</v>
      </c>
      <c r="D51" s="128">
        <f t="shared" si="0"/>
        <v>4.5740767248484842</v>
      </c>
    </row>
    <row r="52" spans="1:10">
      <c r="A52" s="745" t="str">
        <f>'Base - Módulos'!A52:B52</f>
        <v>E - Salário Educação</v>
      </c>
      <c r="B52" s="747"/>
      <c r="C52" s="127">
        <f>'Base - Módulos'!C52</f>
        <v>2.5000000000000001E-2</v>
      </c>
      <c r="D52" s="128">
        <f t="shared" si="0"/>
        <v>57.175959060606061</v>
      </c>
    </row>
    <row r="53" spans="1:10">
      <c r="A53" s="745" t="str">
        <f>'Base - Módulos'!A53:B53</f>
        <v>F - FGTS</v>
      </c>
      <c r="B53" s="747"/>
      <c r="C53" s="129">
        <f>'Base - Módulos'!C53</f>
        <v>0.08</v>
      </c>
      <c r="D53" s="49">
        <f t="shared" si="0"/>
        <v>182.96306899393937</v>
      </c>
    </row>
    <row r="54" spans="1:10">
      <c r="A54" s="745" t="str">
        <f>'Base - Módulos'!A54:B54</f>
        <v>G - RAT</v>
      </c>
      <c r="B54" s="747"/>
      <c r="C54" s="129">
        <f>'Base - Módulos'!C54</f>
        <v>0.03</v>
      </c>
      <c r="D54" s="49">
        <f t="shared" si="0"/>
        <v>68.611150872727265</v>
      </c>
    </row>
    <row r="55" spans="1:10" ht="13.5" thickBot="1">
      <c r="A55" s="745" t="str">
        <f>'Base - Módulos'!A55:B55</f>
        <v>H - SEBRAE</v>
      </c>
      <c r="B55" s="747"/>
      <c r="C55" s="129">
        <f>'Base - Módulos'!C55</f>
        <v>6.0000000000000001E-3</v>
      </c>
      <c r="D55" s="49">
        <f t="shared" si="0"/>
        <v>13.722230174545453</v>
      </c>
    </row>
    <row r="56" spans="1:10" ht="13.5" thickBot="1">
      <c r="A56" s="723" t="str">
        <f>'Base - Módulos'!A56:B56</f>
        <v xml:space="preserve">      Total</v>
      </c>
      <c r="B56" s="724"/>
      <c r="C56" s="131">
        <f>SUM(C48:C55)</f>
        <v>0.3680000000000001</v>
      </c>
      <c r="D56" s="132">
        <f>SUM(D48:D55)</f>
        <v>841.63011737212116</v>
      </c>
    </row>
    <row r="57" spans="1:10" ht="13.5" thickBot="1">
      <c r="A57" s="750"/>
      <c r="B57" s="751"/>
      <c r="C57" s="726"/>
      <c r="D57" s="61"/>
    </row>
    <row r="58" spans="1:10" ht="13.5" thickBot="1">
      <c r="A58" s="723" t="str">
        <f>'Base - Módulos'!A58:B58</f>
        <v>4.2 - 13º Salário</v>
      </c>
      <c r="B58" s="724"/>
      <c r="C58" s="124" t="s">
        <v>197</v>
      </c>
      <c r="D58" s="112" t="s">
        <v>20</v>
      </c>
      <c r="J58" s="244"/>
    </row>
    <row r="59" spans="1:10">
      <c r="A59" s="752" t="str">
        <f>'Base - Módulos'!A59:B59</f>
        <v>A - 13º Salário</v>
      </c>
      <c r="B59" s="755"/>
      <c r="C59" s="133">
        <f>'Base - Módulos'!C59</f>
        <v>8.3333333333333329E-2</v>
      </c>
      <c r="D59" s="134">
        <f>C59*D21</f>
        <v>190.58653020202019</v>
      </c>
      <c r="F59" s="135"/>
    </row>
    <row r="60" spans="1:10">
      <c r="A60" s="748" t="str">
        <f>'Base - Módulos'!A60:B60</f>
        <v xml:space="preserve">      Sub-total</v>
      </c>
      <c r="B60" s="749"/>
      <c r="C60" s="136">
        <f>SUM(C59:C59)</f>
        <v>8.3333333333333329E-2</v>
      </c>
      <c r="D60" s="137">
        <f>SUM(D59:D59)</f>
        <v>190.58653020202019</v>
      </c>
    </row>
    <row r="61" spans="1:10" ht="13.5" thickBot="1">
      <c r="A61" s="743" t="str">
        <f>'Base - Módulos'!A61:B61</f>
        <v>B - Incidência Submódulo 4.1 sobre 13º</v>
      </c>
      <c r="B61" s="756"/>
      <c r="C61" s="106">
        <f>'Base - Módulos'!C61</f>
        <v>3.0666666666666675E-2</v>
      </c>
      <c r="D61" s="139">
        <f>D21*C61</f>
        <v>70.135843114343444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260.72237331636364</v>
      </c>
    </row>
    <row r="63" spans="1:10" ht="13.5" thickBot="1">
      <c r="A63" s="750"/>
      <c r="B63" s="751"/>
      <c r="C63" s="759"/>
      <c r="D63" s="61"/>
      <c r="F63" s="143"/>
      <c r="G63" s="144"/>
    </row>
    <row r="64" spans="1:10" ht="13.5" thickBot="1">
      <c r="A64" s="723" t="str">
        <f>'Base - Módulos'!A64:B64</f>
        <v>4.3 - Afastamento Maternidade</v>
      </c>
      <c r="B64" s="754"/>
      <c r="C64" s="111" t="s">
        <v>197</v>
      </c>
      <c r="D64" s="112" t="s">
        <v>20</v>
      </c>
    </row>
    <row r="65" spans="1:8">
      <c r="A65" s="752" t="str">
        <f>'Base - Módulos'!A65:B65</f>
        <v>A - Férias, Adicional de Férias e 13º do substituto de Afast. Maternidade</v>
      </c>
      <c r="B65" s="755"/>
      <c r="C65" s="145">
        <f>'Base - Módulos'!C65</f>
        <v>1.2962962962962963E-3</v>
      </c>
      <c r="D65" s="146">
        <f>D21*C65</f>
        <v>2.9646793586980915</v>
      </c>
    </row>
    <row r="66" spans="1:8" ht="13.5" thickBot="1">
      <c r="A66" s="745" t="str">
        <f>'Base - Módulos'!A66:B66</f>
        <v>B - Incidência Submódulo 4.1 sobre Férias, Adicional de Férias e 13º do substituto de Afast. Mat.</v>
      </c>
      <c r="B66" s="747"/>
      <c r="C66" s="103">
        <f>'Base - Módulos'!C66</f>
        <v>4.7703703703703715E-4</v>
      </c>
      <c r="D66" s="104">
        <f>D21*C66</f>
        <v>1.0910020040008981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4.0556813626989898</v>
      </c>
    </row>
    <row r="68" spans="1:8" ht="13.5" thickBot="1">
      <c r="A68" s="757"/>
      <c r="B68" s="758"/>
      <c r="C68" s="758"/>
      <c r="D68" s="61"/>
    </row>
    <row r="69" spans="1:8" ht="13.5" thickBot="1">
      <c r="A69" s="723" t="str">
        <f>'Base - Módulos'!A69:B69</f>
        <v>4.4 - Provisão para Rescisão</v>
      </c>
      <c r="B69" s="754"/>
      <c r="C69" s="111" t="s">
        <v>197</v>
      </c>
      <c r="D69" s="112" t="s">
        <v>20</v>
      </c>
    </row>
    <row r="70" spans="1:8">
      <c r="A70" s="752" t="str">
        <f>'Base - Módulos'!A70:B70</f>
        <v>A - Aviso Prévio Indenizado e Reflexo do Aviso Prévio Indenizado</v>
      </c>
      <c r="B70" s="755"/>
      <c r="C70" s="147">
        <f>'Base - Módulos'!C70</f>
        <v>5.0183256172839511E-3</v>
      </c>
      <c r="D70" s="126">
        <f t="shared" ref="D70:D76" si="1">C70*$D$21</f>
        <v>11.477103201864711</v>
      </c>
      <c r="H70" s="143"/>
    </row>
    <row r="71" spans="1:8">
      <c r="A71" s="745" t="str">
        <f>'Base - Módulos'!A71:B71</f>
        <v>B -Incidência do FGTS sobre Aviso Prévio Indenizado e Reflexo do Aviso Prévio Indenizado</v>
      </c>
      <c r="B71" s="747"/>
      <c r="C71" s="148">
        <f>'Base - Módulos'!C71</f>
        <v>4.0146604938271608E-4</v>
      </c>
      <c r="D71" s="126">
        <f t="shared" si="1"/>
        <v>0.91816825614917696</v>
      </c>
    </row>
    <row r="72" spans="1:8">
      <c r="A72" s="745" t="str">
        <f>'Base - Módulos'!A72:B72</f>
        <v>C - Multa do FGTS e Contribuição Social do Aviso Prévio Indenizado</v>
      </c>
      <c r="B72" s="747"/>
      <c r="C72" s="148">
        <f>'Base - Módulos'!C72</f>
        <v>2.0073302469135804E-4</v>
      </c>
      <c r="D72" s="126">
        <f t="shared" si="1"/>
        <v>0.45908412807458848</v>
      </c>
    </row>
    <row r="73" spans="1:8">
      <c r="A73" s="745" t="str">
        <f>'Base - Módulos'!A73:B73</f>
        <v>D - Aviso Prévio Trabalhado-APT</v>
      </c>
      <c r="B73" s="747"/>
      <c r="C73" s="148">
        <f>'Base - Módulos'!C73</f>
        <v>3.5000000000000005E-3</v>
      </c>
      <c r="D73" s="126">
        <f t="shared" si="1"/>
        <v>8.0046342684848497</v>
      </c>
    </row>
    <row r="74" spans="1:8">
      <c r="A74" s="745" t="str">
        <f>'Base - Módulos'!A74:B74</f>
        <v>E - Incidência Submódulo 4.1 sobre APT</v>
      </c>
      <c r="B74" s="747"/>
      <c r="C74" s="148">
        <f>'Base - Módulos'!C74</f>
        <v>1.2880000000000005E-3</v>
      </c>
      <c r="D74" s="126">
        <f t="shared" si="1"/>
        <v>2.9457054108024252</v>
      </c>
    </row>
    <row r="75" spans="1:8">
      <c r="A75" s="745" t="str">
        <f>'Base - Módulos'!A75:B75</f>
        <v>F - Multa do FGTS e Contribuição Social do Aviso Prévio Trabalhado</v>
      </c>
      <c r="B75" s="747"/>
      <c r="C75" s="148">
        <f>'Base - Módulos'!C75</f>
        <v>4.2999999999999997E-2</v>
      </c>
      <c r="D75" s="126">
        <f t="shared" si="1"/>
        <v>98.342649584242409</v>
      </c>
    </row>
    <row r="76" spans="1:8" ht="13.5" thickBot="1">
      <c r="A76" s="745" t="str">
        <f>'Base - Módulos'!A76:B76</f>
        <v>G - Indenização Adicional (Art. 9º da Lei nº 7.238/84)</v>
      </c>
      <c r="B76" s="747"/>
      <c r="C76" s="148">
        <f>'Base - Módulos'!C76</f>
        <v>1.6666666666666668E-3</v>
      </c>
      <c r="D76" s="149">
        <f t="shared" si="1"/>
        <v>3.8117306040404038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125.95907545365856</v>
      </c>
    </row>
    <row r="78" spans="1:8" ht="13.5" thickBot="1">
      <c r="A78" s="750"/>
      <c r="B78" s="751"/>
      <c r="C78" s="751"/>
      <c r="D78" s="61"/>
    </row>
    <row r="79" spans="1:8" ht="13.5" thickBot="1">
      <c r="A79" s="723" t="str">
        <f>'Base - Módulos'!A79:B79</f>
        <v>4.5 - Composição do Custo de Reposição do Profissional Ausente</v>
      </c>
      <c r="B79" s="724"/>
      <c r="C79" s="150" t="s">
        <v>197</v>
      </c>
      <c r="D79" s="112" t="s">
        <v>20</v>
      </c>
      <c r="F79" s="241"/>
      <c r="G79" s="64"/>
    </row>
    <row r="80" spans="1:8">
      <c r="A80" s="752" t="str">
        <f>'Base - Módulos'!A80:B80</f>
        <v>A - Férias e Adicional de Férias</v>
      </c>
      <c r="B80" s="755"/>
      <c r="C80" s="152">
        <f>'Base - Módulos'!C80</f>
        <v>0.1111111111111111</v>
      </c>
      <c r="D80" s="134">
        <f>C80*$D$21</f>
        <v>254.11537360269358</v>
      </c>
    </row>
    <row r="81" spans="1:6">
      <c r="A81" s="745" t="str">
        <f>'Base - Módulos'!A81:B81</f>
        <v>B - Ausência por Doença</v>
      </c>
      <c r="B81" s="746"/>
      <c r="C81" s="153">
        <f>'Base - Módulos'!C81</f>
        <v>1.3888888888888888E-2</v>
      </c>
      <c r="D81" s="126">
        <f>C81*$D$21</f>
        <v>31.764421700336698</v>
      </c>
    </row>
    <row r="82" spans="1:6">
      <c r="A82" s="745" t="str">
        <f>'Base - Módulos'!A82:B82</f>
        <v>C - Licença-Paternidade e Ausências Legais</v>
      </c>
      <c r="B82" s="746"/>
      <c r="C82" s="153">
        <f>'Base - Módulos'!C82</f>
        <v>8.4305555555555557E-3</v>
      </c>
      <c r="D82" s="126">
        <f>C82*$D$21</f>
        <v>19.281003972104376</v>
      </c>
    </row>
    <row r="83" spans="1:6">
      <c r="A83" s="745" t="str">
        <f>'Base - Módulos'!A83:B83</f>
        <v>D - Ausência por Acidente de Trabalho</v>
      </c>
      <c r="B83" s="746"/>
      <c r="C83" s="153">
        <f>'Base - Módulos'!C83</f>
        <v>3.3333333333333335E-3</v>
      </c>
      <c r="D83" s="126">
        <f>C83*$D$21</f>
        <v>7.6234612080808075</v>
      </c>
    </row>
    <row r="84" spans="1:6">
      <c r="A84" s="745" t="str">
        <f>'Base - Módulos'!A84:B84</f>
        <v>E - Outros</v>
      </c>
      <c r="B84" s="746"/>
      <c r="C84" s="153">
        <f>'Base - Módulos'!C84</f>
        <v>0</v>
      </c>
      <c r="D84" s="49">
        <f>C84*$D$21</f>
        <v>0</v>
      </c>
    </row>
    <row r="85" spans="1:6">
      <c r="A85" s="748" t="str">
        <f>'Base - Módulos'!A85:B85</f>
        <v xml:space="preserve">      Sub-Total</v>
      </c>
      <c r="B85" s="898"/>
      <c r="C85" s="154">
        <f>SUM(C80:C84)</f>
        <v>0.13676388888888888</v>
      </c>
      <c r="D85" s="207">
        <f>SUM(D80:D84)</f>
        <v>312.78426048321546</v>
      </c>
    </row>
    <row r="86" spans="1:6" ht="13.5" thickBot="1">
      <c r="A86" s="745" t="str">
        <f>'Base - Módulos'!A86:B86</f>
        <v>F - Incidência Submódulo 4.1 sobre Custo de Reposição</v>
      </c>
      <c r="B86" s="746"/>
      <c r="C86" s="156">
        <f>'Base - Módulos'!C86</f>
        <v>5.0329111111111123E-2</v>
      </c>
      <c r="D86" s="157">
        <f>C86*D21</f>
        <v>115.10460785782331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427.8888683410388</v>
      </c>
    </row>
    <row r="88" spans="1:6" ht="13.5" thickBot="1">
      <c r="A88" s="750"/>
      <c r="B88" s="751"/>
      <c r="C88" s="751"/>
      <c r="D88" s="61"/>
    </row>
    <row r="89" spans="1:6" ht="13.5" thickBot="1">
      <c r="A89" s="723" t="str">
        <f>'Base - Módulos'!A89:B89</f>
        <v xml:space="preserve">Resumo do Módulo 4 </v>
      </c>
      <c r="B89" s="724"/>
      <c r="C89" s="124" t="s">
        <v>197</v>
      </c>
      <c r="D89" s="112" t="s">
        <v>20</v>
      </c>
    </row>
    <row r="90" spans="1:6">
      <c r="A90" s="752" t="str">
        <f>'Base - Módulos'!A90:B90</f>
        <v>4.1 - Encargos Previdênciários e FGTS</v>
      </c>
      <c r="B90" s="753"/>
      <c r="C90" s="158">
        <f>C56</f>
        <v>0.3680000000000001</v>
      </c>
      <c r="D90" s="134">
        <f>D56</f>
        <v>841.63011737212116</v>
      </c>
    </row>
    <row r="91" spans="1:6">
      <c r="A91" s="745" t="str">
        <f>'Base - Módulos'!A91:B91</f>
        <v>4.2 - 13º Salário</v>
      </c>
      <c r="B91" s="746"/>
      <c r="C91" s="159">
        <f>C60+C61</f>
        <v>0.114</v>
      </c>
      <c r="D91" s="128">
        <f>D62</f>
        <v>260.72237331636364</v>
      </c>
    </row>
    <row r="92" spans="1:6">
      <c r="A92" s="745" t="str">
        <f>'Base - Módulos'!A92:B92</f>
        <v>4.3 - Afastamento Maternidade</v>
      </c>
      <c r="B92" s="746"/>
      <c r="C92" s="127">
        <f>C65+C66</f>
        <v>1.7733333333333334E-3</v>
      </c>
      <c r="D92" s="128">
        <f>D67</f>
        <v>4.0556813626989898</v>
      </c>
    </row>
    <row r="93" spans="1:6">
      <c r="A93" s="745" t="str">
        <f>'Base - Módulos'!A93:B93</f>
        <v>4.4 - Provisão para Rescisão</v>
      </c>
      <c r="B93" s="746"/>
      <c r="C93" s="127">
        <f>SUM(C70:C76)</f>
        <v>5.5075191358024689E-2</v>
      </c>
      <c r="D93" s="128">
        <f>D77</f>
        <v>125.95907545365856</v>
      </c>
    </row>
    <row r="94" spans="1:6" ht="13.5" thickBot="1">
      <c r="A94" s="745" t="str">
        <f>'Base - Módulos'!A94:B94</f>
        <v xml:space="preserve">4.5 - Composição do Custo de Reposição do Profissional Ausente </v>
      </c>
      <c r="B94" s="746"/>
      <c r="C94" s="160">
        <f>SUM(C85:C86)</f>
        <v>0.18709300000000001</v>
      </c>
      <c r="D94" s="157">
        <f>D87</f>
        <v>427.8888683410388</v>
      </c>
    </row>
    <row r="95" spans="1:6" ht="13.5" thickBot="1">
      <c r="A95" s="723" t="str">
        <f>'Base - Módulos'!A95:B95</f>
        <v xml:space="preserve">      Total</v>
      </c>
      <c r="B95" s="724"/>
      <c r="C95" s="161">
        <f>SUM(C90:C94)</f>
        <v>0.72594152469135809</v>
      </c>
      <c r="D95" s="123">
        <f>SUM(D90:D94)</f>
        <v>1660.2561158458811</v>
      </c>
      <c r="F95" s="100"/>
    </row>
    <row r="96" spans="1:6">
      <c r="A96" s="725"/>
      <c r="B96" s="726"/>
      <c r="C96" s="726"/>
      <c r="D96" s="162"/>
    </row>
    <row r="97" spans="1:7">
      <c r="A97" s="727" t="s">
        <v>62</v>
      </c>
      <c r="B97" s="728"/>
      <c r="C97" s="728"/>
      <c r="D97" s="728"/>
    </row>
    <row r="98" spans="1:7" ht="13.5" thickBot="1">
      <c r="A98" s="729"/>
      <c r="B98" s="730"/>
      <c r="C98" s="730"/>
      <c r="D98" s="61"/>
      <c r="G98" s="241"/>
    </row>
    <row r="99" spans="1:7" ht="13.5" thickBot="1">
      <c r="A99" s="163" t="str">
        <f>'Base - Módulos'!A99</f>
        <v>5 - Custos Indiretos, Tributos e Lucro</v>
      </c>
      <c r="B99" s="731" t="s">
        <v>197</v>
      </c>
      <c r="C99" s="732"/>
      <c r="D99" s="164" t="s">
        <v>20</v>
      </c>
    </row>
    <row r="100" spans="1:7">
      <c r="A100" s="165" t="str">
        <f>'Base - Módulos'!A100</f>
        <v>A - Custos Indiretos</v>
      </c>
      <c r="B100" s="329">
        <f>'Base - Módulos'!B100:C100</f>
        <v>113.7</v>
      </c>
      <c r="C100" s="209"/>
      <c r="D100" s="134">
        <f>B100*C13</f>
        <v>113.7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3.2840722495894927</v>
      </c>
      <c r="D102" s="211">
        <f>((D21+D34+D43+D95+D100+D108)*$C$102)%</f>
        <v>160.22856172938643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0.71154898741105688</v>
      </c>
      <c r="D103" s="211">
        <f>((D21+D34+D43+D95+D100+D108)*$C$103)%</f>
        <v>34.716188374700394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VIGILANCIA'!B13</f>
        <v>5</v>
      </c>
      <c r="C105" s="212">
        <f>((100/((100-$B$107)%)-100)*B105)/$B$107</f>
        <v>5.473453749315822</v>
      </c>
      <c r="D105" s="211">
        <f>((D21+D34+D43+D95+D100+D108)*$C$105)%</f>
        <v>267.04760288231068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8.65</v>
      </c>
      <c r="C107" s="214">
        <f>SUM(C102:C106)</f>
        <v>9.4690749863163717</v>
      </c>
      <c r="D107" s="215">
        <f>((D21+D34+D43+D95+D100+D108)*$C$107)%</f>
        <v>461.99235298639752</v>
      </c>
      <c r="F107" s="100"/>
    </row>
    <row r="108" spans="1:7" ht="13.5" thickBot="1">
      <c r="A108" s="48" t="str">
        <f>'Base - Módulos'!A108</f>
        <v>C - Lucro</v>
      </c>
      <c r="B108" s="330">
        <f>'Base - Módulos'!B108:C108</f>
        <v>136.4</v>
      </c>
      <c r="C108" s="239"/>
      <c r="D108" s="128">
        <f>B108*C13</f>
        <v>136.4</v>
      </c>
    </row>
    <row r="109" spans="1:7" ht="13.5" thickBot="1">
      <c r="A109" s="720" t="str">
        <f>'Base - Módulos'!A109:C109</f>
        <v xml:space="preserve">      Total</v>
      </c>
      <c r="B109" s="721"/>
      <c r="C109" s="900"/>
      <c r="D109" s="142">
        <f>D100+D107+D108</f>
        <v>712.09235298639749</v>
      </c>
    </row>
    <row r="110" spans="1:7" ht="13.5" thickBot="1">
      <c r="A110" s="719"/>
      <c r="B110" s="719"/>
      <c r="C110" s="719"/>
      <c r="D110" s="162"/>
    </row>
    <row r="111" spans="1:7" ht="13.5" thickBot="1">
      <c r="A111" s="720" t="s">
        <v>73</v>
      </c>
      <c r="B111" s="721"/>
      <c r="C111" s="900"/>
      <c r="D111" s="142">
        <f>D21+D34+D43+D95+D109</f>
        <v>5340.9520576462119</v>
      </c>
    </row>
    <row r="113" spans="1:4">
      <c r="B113"/>
      <c r="D113" s="177"/>
    </row>
    <row r="114" spans="1:4" ht="13.5" thickBot="1">
      <c r="D114" s="178"/>
    </row>
    <row r="115" spans="1:4" ht="13.5" thickBot="1">
      <c r="A115" s="720" t="s">
        <v>294</v>
      </c>
      <c r="B115" s="721"/>
      <c r="C115" s="900"/>
      <c r="D115" s="142">
        <f>D111*12</f>
        <v>64091.424691754539</v>
      </c>
    </row>
  </sheetData>
  <sheetProtection algorithmName="SHA-512" hashValue="nSWDodjtrEHmFkwJVMlkV/waA4GI9WRTMdSStaPxSg+syR1mZb/KmgMhQM5NS/HB3oBToDkPp4UO/98JdTnueQ==" saltValue="DNHVM+i/LEfBTBJ4WzuaLQ==" spinCount="100000" sheet="1" objects="1" scenarios="1"/>
  <mergeCells count="97">
    <mergeCell ref="A8:C8"/>
    <mergeCell ref="A1:D1"/>
    <mergeCell ref="A2:D2"/>
    <mergeCell ref="A5:C5"/>
    <mergeCell ref="A6:C6"/>
    <mergeCell ref="A7:C7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68:C68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81:B81"/>
    <mergeCell ref="A69:B69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94:B94"/>
    <mergeCell ref="A82:B82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115:C115"/>
    <mergeCell ref="A110:C110"/>
    <mergeCell ref="A111:C111"/>
    <mergeCell ref="A95:B95"/>
    <mergeCell ref="A96:C96"/>
    <mergeCell ref="A97:D97"/>
    <mergeCell ref="A98:C98"/>
    <mergeCell ref="B99:C99"/>
    <mergeCell ref="A109:C109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V125"/>
  <sheetViews>
    <sheetView showGridLines="0" view="pageBreakPreview" topLeftCell="A46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6.28515625" style="53" customWidth="1"/>
    <col min="3" max="3" width="18" style="53" customWidth="1"/>
    <col min="4" max="4" width="19.28515625" style="179" customWidth="1"/>
    <col min="5" max="5" width="12.28515625" style="53" customWidth="1"/>
    <col min="6" max="6" width="10.28515625" style="53" bestFit="1" customWidth="1"/>
    <col min="7" max="7" width="14.140625" style="53" bestFit="1" customWidth="1"/>
    <col min="8" max="16384" width="9.140625" style="53"/>
  </cols>
  <sheetData>
    <row r="1" spans="1:4">
      <c r="A1" s="770" t="str">
        <f>'Base - Módulos'!A1:C1</f>
        <v>Apenso V - Planilha de Composição de Custos</v>
      </c>
      <c r="B1" s="771"/>
      <c r="C1" s="771"/>
      <c r="D1" s="771"/>
    </row>
    <row r="2" spans="1:4">
      <c r="A2" s="772" t="s">
        <v>305</v>
      </c>
      <c r="B2" s="773"/>
      <c r="C2" s="773"/>
      <c r="D2" s="773"/>
    </row>
    <row r="3" spans="1:4" ht="13.5" thickBot="1">
      <c r="A3" s="332"/>
      <c r="B3" s="333"/>
      <c r="C3" s="333"/>
      <c r="D3" s="331"/>
    </row>
    <row r="4" spans="1:4" ht="13.5" thickBot="1">
      <c r="A4" s="54"/>
      <c r="B4" s="55"/>
      <c r="C4" s="55"/>
      <c r="D4" s="56"/>
    </row>
    <row r="5" spans="1:4" ht="12.75" customHeight="1">
      <c r="A5" s="774" t="str">
        <f>'Base - Módulos'!A5:C5</f>
        <v>Tipo de Serviço</v>
      </c>
      <c r="B5" s="775"/>
      <c r="C5" s="864"/>
      <c r="D5" s="57" t="s">
        <v>267</v>
      </c>
    </row>
    <row r="6" spans="1:4">
      <c r="A6" s="865" t="str">
        <f>'Base - Módulos'!A6:C6</f>
        <v>Salário Normativo da Categoria Profissional</v>
      </c>
      <c r="B6" s="866"/>
      <c r="C6" s="867"/>
      <c r="D6" s="58"/>
    </row>
    <row r="7" spans="1:4">
      <c r="A7" s="865" t="str">
        <f>'Base - Módulos'!A7:C7</f>
        <v>Categoria Profissional - Jornada</v>
      </c>
      <c r="B7" s="866"/>
      <c r="C7" s="867"/>
      <c r="D7" s="59" t="s">
        <v>243</v>
      </c>
    </row>
    <row r="8" spans="1:4" ht="13.5" thickBot="1">
      <c r="A8" s="872" t="str">
        <f>'Base - Módulos'!A8:C8</f>
        <v>Data Base da Categoria</v>
      </c>
      <c r="B8" s="873"/>
      <c r="C8" s="874"/>
      <c r="D8" s="60">
        <v>42370</v>
      </c>
    </row>
    <row r="9" spans="1:4" ht="15.75" customHeight="1">
      <c r="A9" s="878"/>
      <c r="B9" s="879"/>
      <c r="C9" s="879"/>
      <c r="D9" s="61"/>
    </row>
    <row r="10" spans="1:4" ht="15.75" customHeight="1">
      <c r="A10" s="880" t="s">
        <v>18</v>
      </c>
      <c r="B10" s="881"/>
      <c r="C10" s="881"/>
      <c r="D10" s="881"/>
    </row>
    <row r="11" spans="1:4" ht="15.75" customHeight="1" thickBot="1">
      <c r="A11" s="772"/>
      <c r="B11" s="773"/>
      <c r="C11" s="773"/>
      <c r="D11" s="61"/>
    </row>
    <row r="12" spans="1:4" ht="27" customHeight="1" thickBot="1">
      <c r="A12" s="907" t="s">
        <v>183</v>
      </c>
      <c r="B12" s="908"/>
      <c r="C12" s="908"/>
      <c r="D12" s="909"/>
    </row>
    <row r="13" spans="1:4" ht="12.75" customHeight="1" thickBot="1">
      <c r="A13" s="910" t="s">
        <v>184</v>
      </c>
      <c r="B13" s="911"/>
      <c r="C13" s="911"/>
      <c r="D13" s="912"/>
    </row>
    <row r="14" spans="1:4" ht="13.5" thickBot="1">
      <c r="A14" s="191" t="s">
        <v>87</v>
      </c>
      <c r="B14" s="334" t="s">
        <v>79</v>
      </c>
      <c r="C14" s="63" t="s">
        <v>182</v>
      </c>
      <c r="D14" s="335" t="s">
        <v>13</v>
      </c>
    </row>
    <row r="15" spans="1:4">
      <c r="A15" s="913"/>
      <c r="B15" s="914"/>
      <c r="C15" s="914"/>
      <c r="D15" s="915"/>
    </row>
    <row r="16" spans="1:4" ht="13.5" thickBot="1">
      <c r="A16" s="916"/>
      <c r="B16" s="917"/>
      <c r="C16" s="917"/>
      <c r="D16" s="918"/>
    </row>
    <row r="17" spans="1:22" ht="30" customHeight="1" thickBot="1">
      <c r="A17" s="885" t="s">
        <v>5</v>
      </c>
      <c r="B17" s="886"/>
      <c r="C17" s="886"/>
      <c r="D17" s="887"/>
    </row>
    <row r="18" spans="1:22">
      <c r="A18" s="65" t="s">
        <v>243</v>
      </c>
      <c r="B18" s="70">
        <f>CCT!F22</f>
        <v>1</v>
      </c>
      <c r="C18" s="192">
        <f>CCT!E22</f>
        <v>1602.86</v>
      </c>
      <c r="D18" s="67">
        <f>B18*C18</f>
        <v>1602.86</v>
      </c>
    </row>
    <row r="19" spans="1:22">
      <c r="A19" s="68" t="s">
        <v>239</v>
      </c>
      <c r="B19" s="72">
        <f>CCT!H22</f>
        <v>0</v>
      </c>
      <c r="C19" s="94">
        <f>CCT!G22</f>
        <v>0</v>
      </c>
      <c r="D19" s="74">
        <f>B19*C19</f>
        <v>0</v>
      </c>
    </row>
    <row r="20" spans="1:22" ht="13.5" thickBot="1">
      <c r="A20" s="48" t="s">
        <v>240</v>
      </c>
      <c r="B20" s="72">
        <f>CCT!J22</f>
        <v>0</v>
      </c>
      <c r="C20" s="94">
        <f>CCT!I22</f>
        <v>0</v>
      </c>
      <c r="D20" s="74">
        <f>B20*C20</f>
        <v>0</v>
      </c>
    </row>
    <row r="21" spans="1:22" ht="13.5" thickBot="1">
      <c r="A21" s="83" t="s">
        <v>252</v>
      </c>
      <c r="B21" s="75">
        <f>SUM(B18:B20)</f>
        <v>1</v>
      </c>
      <c r="C21" s="95"/>
      <c r="D21" s="77">
        <f>SUM(D18:D20)</f>
        <v>1602.86</v>
      </c>
    </row>
    <row r="22" spans="1:22" ht="24" thickBot="1">
      <c r="A22" s="193"/>
      <c r="B22" s="194"/>
      <c r="C22" s="195"/>
      <c r="D22" s="196"/>
      <c r="F22" s="328"/>
      <c r="G22" s="328"/>
      <c r="H22" s="328"/>
      <c r="I22" s="328"/>
      <c r="J22" s="328"/>
      <c r="K22" s="328"/>
      <c r="L22" s="328"/>
      <c r="M22" s="328"/>
      <c r="N22" s="328"/>
      <c r="O22" s="328"/>
      <c r="P22" s="328"/>
      <c r="Q22" s="328"/>
      <c r="R22" s="328"/>
      <c r="S22" s="328"/>
      <c r="T22" s="328"/>
      <c r="U22" s="328"/>
      <c r="V22" s="328"/>
    </row>
    <row r="23" spans="1:22" ht="24" thickBot="1">
      <c r="A23" s="83" t="s">
        <v>185</v>
      </c>
      <c r="B23" s="75">
        <f>B21</f>
        <v>1</v>
      </c>
      <c r="C23" s="83"/>
      <c r="D23" s="197">
        <f>D21</f>
        <v>1602.86</v>
      </c>
      <c r="E23" s="100"/>
      <c r="F23" s="328"/>
      <c r="G23" s="328"/>
      <c r="H23" s="328"/>
      <c r="I23" s="328"/>
      <c r="J23" s="328"/>
      <c r="K23" s="328"/>
      <c r="L23" s="328"/>
      <c r="M23" s="328"/>
      <c r="N23" s="328"/>
      <c r="O23" s="328"/>
      <c r="P23" s="328"/>
      <c r="Q23" s="328"/>
      <c r="R23" s="328"/>
      <c r="S23" s="328"/>
      <c r="T23" s="328"/>
      <c r="U23" s="328"/>
      <c r="V23" s="328"/>
    </row>
    <row r="24" spans="1:22">
      <c r="A24" s="218"/>
      <c r="B24" s="219"/>
      <c r="C24" s="220" t="s">
        <v>197</v>
      </c>
      <c r="D24" s="221" t="s">
        <v>198</v>
      </c>
      <c r="E24" s="100"/>
    </row>
    <row r="25" spans="1:22" ht="12.75" customHeight="1">
      <c r="A25" s="745" t="str">
        <f>'Base - Módulos'!A14:B14</f>
        <v>B - Adicional de Periculosidade</v>
      </c>
      <c r="B25" s="746"/>
      <c r="C25" s="198">
        <f>'Base - Módulos'!C14</f>
        <v>0.3</v>
      </c>
      <c r="D25" s="146">
        <f>C25*$D$23</f>
        <v>480.85799999999995</v>
      </c>
      <c r="E25" s="110"/>
      <c r="G25" s="328"/>
    </row>
    <row r="26" spans="1:22" ht="12.75" customHeight="1">
      <c r="A26" s="745" t="str">
        <f>'Base - Módulos'!A15:B15</f>
        <v>C - Adicional de Insalubridade</v>
      </c>
      <c r="B26" s="746"/>
      <c r="C26" s="115">
        <f>'Base - Módulos'!C15</f>
        <v>0</v>
      </c>
      <c r="D26" s="104">
        <f t="shared" ref="D26:D29" si="0">C26*$B$23*$D$23</f>
        <v>0</v>
      </c>
      <c r="I26" s="328"/>
    </row>
    <row r="27" spans="1:22" ht="12.75" customHeight="1">
      <c r="A27" s="745" t="str">
        <f>'Base - Módulos'!A16:B16</f>
        <v>D - Adicional Noturno</v>
      </c>
      <c r="B27" s="746"/>
      <c r="C27" s="103">
        <f>'Base - Módulos'!C16</f>
        <v>0.19727272727272727</v>
      </c>
      <c r="D27" s="104">
        <f>(D20+C25*D20)*C27</f>
        <v>0</v>
      </c>
      <c r="E27" s="110"/>
      <c r="G27" s="346"/>
      <c r="I27" s="328"/>
    </row>
    <row r="28" spans="1:22" ht="12.75" customHeight="1">
      <c r="A28" s="745" t="str">
        <f>'Base - Módulos'!A17:B17</f>
        <v>E - Hora Noturna Adicional</v>
      </c>
      <c r="B28" s="746"/>
      <c r="C28" s="102">
        <f>'Base - Módulos'!C17</f>
        <v>0</v>
      </c>
      <c r="D28" s="104">
        <f t="shared" si="0"/>
        <v>0</v>
      </c>
      <c r="I28" s="328"/>
    </row>
    <row r="29" spans="1:22">
      <c r="A29" s="745" t="str">
        <f>'Base - Módulos'!A18:B18</f>
        <v>F - Adicional de Hora Extra</v>
      </c>
      <c r="B29" s="746"/>
      <c r="C29" s="105">
        <f>'Base - Módulos'!C18</f>
        <v>0</v>
      </c>
      <c r="D29" s="104">
        <f t="shared" si="0"/>
        <v>0</v>
      </c>
    </row>
    <row r="30" spans="1:22" ht="25.5">
      <c r="A30" s="745" t="str">
        <f>'Base - Módulos'!A19:B19</f>
        <v>G - Intervalo Intrajornada</v>
      </c>
      <c r="B30" s="746"/>
      <c r="C30" s="270" t="str">
        <f>'Base - Módulos'!C19</f>
        <v>Varia de acordo com o cargo</v>
      </c>
      <c r="D30" s="104">
        <f>(D18+D18*C25)/220*20+(D19+D19*C25)/220*15.5+(D20+D20*C25+D27)/220*15.5</f>
        <v>189.42890909090909</v>
      </c>
      <c r="E30" s="336"/>
    </row>
    <row r="31" spans="1:22" ht="26.25" thickBot="1">
      <c r="A31" s="745" t="str">
        <f>'Base - Módulos'!A20:B20</f>
        <v>H - Feriado Nacional - Súmula 444/2012 - TST  e Dia do Vigilante</v>
      </c>
      <c r="B31" s="746"/>
      <c r="C31" s="646" t="str">
        <f>'Base - Módulos'!C20</f>
        <v>Varia de acordo com o cargo</v>
      </c>
      <c r="D31" s="104">
        <f>((C18+C18*C25)/220*8.8*2/12)*B18+((C19+C19*C25)/220*12*5/12)*B19+((C20+C20*C25)/220*12*5/12)*B20</f>
        <v>13.891453333333336</v>
      </c>
      <c r="E31" s="100"/>
    </row>
    <row r="32" spans="1:22" ht="13.5" thickBot="1">
      <c r="A32" s="905" t="str">
        <f>'Base - Módulos'!A21:C21</f>
        <v xml:space="preserve">      Total da Remuneração</v>
      </c>
      <c r="B32" s="906"/>
      <c r="C32" s="906"/>
      <c r="D32" s="109">
        <f>SUM(D23:D31)</f>
        <v>2287.0383624242422</v>
      </c>
      <c r="E32" s="110"/>
    </row>
    <row r="33" spans="1:10">
      <c r="A33" s="725"/>
      <c r="B33" s="726"/>
      <c r="C33" s="726"/>
      <c r="D33" s="61"/>
    </row>
    <row r="34" spans="1:10">
      <c r="A34" s="727" t="s">
        <v>28</v>
      </c>
      <c r="B34" s="728"/>
      <c r="C34" s="728"/>
      <c r="D34" s="728"/>
    </row>
    <row r="35" spans="1:10" ht="13.5" thickBot="1">
      <c r="A35" s="729"/>
      <c r="B35" s="730"/>
      <c r="C35" s="759"/>
      <c r="D35" s="61"/>
    </row>
    <row r="36" spans="1:10" ht="13.5" thickBot="1">
      <c r="A36" s="723" t="str">
        <f>'Base - Módulos'!A25:B25</f>
        <v xml:space="preserve">2 - Benefícios Mensais e Diários </v>
      </c>
      <c r="B36" s="754"/>
      <c r="C36" s="111" t="s">
        <v>197</v>
      </c>
      <c r="D36" s="112" t="s">
        <v>20</v>
      </c>
    </row>
    <row r="37" spans="1:10">
      <c r="A37" s="752" t="str">
        <f>'Base - Módulos'!A26:B26</f>
        <v>A - Auxílio Alimentação (Cesta Básica)</v>
      </c>
      <c r="B37" s="753"/>
      <c r="C37" s="113">
        <f>PARÂMETRO!C3</f>
        <v>112.9</v>
      </c>
      <c r="D37" s="104">
        <f>C37*B23</f>
        <v>112.9</v>
      </c>
    </row>
    <row r="38" spans="1:10">
      <c r="A38" s="745" t="str">
        <f>'Base - Módulos'!A27:B27</f>
        <v>B - Auxílio Alimentação (Tíquete Refeição)</v>
      </c>
      <c r="B38" s="747"/>
      <c r="C38" s="115">
        <f>PARÂMETRO!D3</f>
        <v>15.99</v>
      </c>
      <c r="D38" s="114">
        <f>(C38*20-C38*20*10%)*B18+(C38*15.5-C38*15.5*10%)*B19+(C38*15.5-C38*15.5*10%)*B20</f>
        <v>287.82</v>
      </c>
    </row>
    <row r="39" spans="1:10" ht="12.75" customHeight="1">
      <c r="A39" s="745" t="str">
        <f>'Base - Módulos'!A28:B28</f>
        <v>C - Auxílio Transporte -Vr. Total do VT deduzido da parcela descontada do empregado</v>
      </c>
      <c r="B39" s="747"/>
      <c r="C39" s="115">
        <f>PARÂMETRO!E21</f>
        <v>3.7</v>
      </c>
      <c r="D39" s="116">
        <f>(2*C39*20*B18)-(IF(D18*6%&lt;=(2*C39*20*B18),D18*6%,(2*C39*20*B18)))+(2*C39*15.5*B19)-(IF(D19*6%&lt;=(2*C39*15.5*B19),D19*6%,(2*C39*15.5*B19)))+(2*C39*15.5*B20)-(IF(D20*6%&lt;=(2*C39*15.5*B20),D20*6%,(2*C39*15.5*B20)))</f>
        <v>51.828400000000016</v>
      </c>
    </row>
    <row r="40" spans="1:10">
      <c r="A40" s="745" t="str">
        <f>'Base - Módulos'!A29:B29</f>
        <v>D - Auxílio Saúde</v>
      </c>
      <c r="B40" s="746"/>
      <c r="C40" s="117">
        <f>PARÂMETRO!E3</f>
        <v>91.08</v>
      </c>
      <c r="D40" s="118">
        <f>C40*B23</f>
        <v>91.08</v>
      </c>
    </row>
    <row r="41" spans="1:10">
      <c r="A41" s="745" t="str">
        <f>'Base - Módulos'!A30:B30</f>
        <v>E - Seguro de Vida</v>
      </c>
      <c r="B41" s="747"/>
      <c r="C41" s="199">
        <f>PARÂMETRO!F3</f>
        <v>17.03</v>
      </c>
      <c r="D41" s="104">
        <f>C41*B23</f>
        <v>17.03</v>
      </c>
    </row>
    <row r="42" spans="1:10" ht="12.75" customHeight="1">
      <c r="A42" s="745" t="str">
        <f>'Base - Módulos'!A31:B31</f>
        <v>F - PAF/PAT</v>
      </c>
      <c r="B42" s="747"/>
      <c r="C42" s="46">
        <f>PARÂMETRO!G3</f>
        <v>0</v>
      </c>
      <c r="D42" s="118">
        <f>C42*B23</f>
        <v>0</v>
      </c>
    </row>
    <row r="43" spans="1:10">
      <c r="A43" s="745" t="str">
        <f>'Base - Módulos'!A32:B32</f>
        <v>G - PQM</v>
      </c>
      <c r="B43" s="747"/>
      <c r="C43" s="46">
        <f>PARÂMETRO!H3</f>
        <v>0</v>
      </c>
      <c r="D43" s="120">
        <f>C43*B23</f>
        <v>0</v>
      </c>
    </row>
    <row r="44" spans="1:10" ht="13.5" thickBot="1">
      <c r="A44" s="743" t="str">
        <f>'Base - Módulos'!A33:B33</f>
        <v>H - Despesa de Viagem</v>
      </c>
      <c r="B44" s="756"/>
      <c r="C44" s="45">
        <v>0</v>
      </c>
      <c r="D44" s="108">
        <f>C44*B23</f>
        <v>0</v>
      </c>
      <c r="H44" s="64"/>
    </row>
    <row r="45" spans="1:10" ht="13.5" thickBot="1">
      <c r="A45" s="891" t="str">
        <f>'Base - Módulos'!A34:C34</f>
        <v xml:space="preserve">      Total</v>
      </c>
      <c r="B45" s="892"/>
      <c r="C45" s="893"/>
      <c r="D45" s="121">
        <f>SUM(D37:D44)</f>
        <v>560.65840000000003</v>
      </c>
      <c r="E45" s="100"/>
    </row>
    <row r="46" spans="1:10">
      <c r="A46" s="725"/>
      <c r="B46" s="726"/>
      <c r="C46" s="726"/>
      <c r="D46" s="61"/>
    </row>
    <row r="47" spans="1:10">
      <c r="A47" s="727" t="s">
        <v>36</v>
      </c>
      <c r="B47" s="728"/>
      <c r="C47" s="728"/>
      <c r="D47" s="728"/>
    </row>
    <row r="48" spans="1:10" ht="13.5" thickBot="1">
      <c r="A48" s="729"/>
      <c r="B48" s="730"/>
      <c r="C48" s="759"/>
      <c r="D48" s="61"/>
      <c r="J48" s="244"/>
    </row>
    <row r="49" spans="1:10" ht="13.5" thickBot="1">
      <c r="A49" s="723" t="s">
        <v>37</v>
      </c>
      <c r="B49" s="754"/>
      <c r="C49" s="258" t="s">
        <v>197</v>
      </c>
      <c r="D49" s="164" t="s">
        <v>20</v>
      </c>
    </row>
    <row r="50" spans="1:10" ht="13.5" customHeight="1">
      <c r="A50" s="752" t="s">
        <v>208</v>
      </c>
      <c r="B50" s="753"/>
      <c r="C50" s="278">
        <f>Uniformes!H10</f>
        <v>62.374249647944445</v>
      </c>
      <c r="D50" s="277">
        <f>C50*B23</f>
        <v>62.374249647944445</v>
      </c>
    </row>
    <row r="51" spans="1:10">
      <c r="A51" s="745" t="s">
        <v>209</v>
      </c>
      <c r="B51" s="746"/>
      <c r="C51" s="279">
        <v>0</v>
      </c>
      <c r="D51" s="277">
        <f>C51*B23</f>
        <v>0</v>
      </c>
    </row>
    <row r="52" spans="1:10">
      <c r="A52" s="745" t="s">
        <v>210</v>
      </c>
      <c r="B52" s="746"/>
      <c r="C52" s="279">
        <f>Equipamentos!H12</f>
        <v>58.532576741746027</v>
      </c>
      <c r="D52" s="277">
        <f>C52*B23</f>
        <v>58.532576741746027</v>
      </c>
      <c r="E52" s="100"/>
    </row>
    <row r="53" spans="1:10" ht="13.5" thickBot="1">
      <c r="A53" s="743" t="s">
        <v>211</v>
      </c>
      <c r="B53" s="756"/>
      <c r="C53" s="280">
        <v>0</v>
      </c>
      <c r="D53" s="277">
        <f>C53*B23</f>
        <v>0</v>
      </c>
      <c r="J53" s="244"/>
    </row>
    <row r="54" spans="1:10" ht="13.5" thickBot="1">
      <c r="A54" s="723" t="s">
        <v>35</v>
      </c>
      <c r="B54" s="754"/>
      <c r="C54" s="724"/>
      <c r="D54" s="123">
        <f>SUM(D50:D53)</f>
        <v>120.90682638969048</v>
      </c>
      <c r="E54" s="100"/>
    </row>
    <row r="55" spans="1:10">
      <c r="A55" s="725"/>
      <c r="B55" s="726"/>
      <c r="C55" s="726"/>
      <c r="D55" s="61"/>
    </row>
    <row r="56" spans="1:10">
      <c r="A56" s="727" t="s">
        <v>38</v>
      </c>
      <c r="B56" s="728"/>
      <c r="C56" s="728"/>
      <c r="D56" s="728"/>
    </row>
    <row r="57" spans="1:10" ht="13.5" thickBot="1">
      <c r="A57" s="729"/>
      <c r="B57" s="730"/>
      <c r="C57" s="759"/>
      <c r="D57" s="61"/>
    </row>
    <row r="58" spans="1:10" ht="13.5" thickBot="1">
      <c r="A58" s="723" t="str">
        <f>'Base - Módulos'!A47:B47</f>
        <v>4.1 - Encargos Previdenciários e FGTS</v>
      </c>
      <c r="B58" s="724"/>
      <c r="C58" s="124" t="s">
        <v>197</v>
      </c>
      <c r="D58" s="112" t="s">
        <v>20</v>
      </c>
    </row>
    <row r="59" spans="1:10">
      <c r="A59" s="752" t="str">
        <f>'Base - Módulos'!A48:B48</f>
        <v>A - INSS</v>
      </c>
      <c r="B59" s="755"/>
      <c r="C59" s="125">
        <f>'Base - Módulos'!C48</f>
        <v>0.2</v>
      </c>
      <c r="D59" s="126">
        <f>$D$32*C59</f>
        <v>457.40767248484849</v>
      </c>
      <c r="E59" s="100"/>
    </row>
    <row r="60" spans="1:10">
      <c r="A60" s="745" t="str">
        <f>'Base - Módulos'!A49:B49</f>
        <v>B - SESI ou SESC</v>
      </c>
      <c r="B60" s="747"/>
      <c r="C60" s="127">
        <f>'Base - Módulos'!C49</f>
        <v>1.4999999999999999E-2</v>
      </c>
      <c r="D60" s="128">
        <f>$D$32*C60</f>
        <v>34.305575436363632</v>
      </c>
    </row>
    <row r="61" spans="1:10">
      <c r="A61" s="745" t="str">
        <f>'Base - Módulos'!A50:B50</f>
        <v>C - SENAI ou SENAC</v>
      </c>
      <c r="B61" s="747"/>
      <c r="C61" s="127">
        <f>'Base - Módulos'!C50</f>
        <v>0.01</v>
      </c>
      <c r="D61" s="128">
        <f t="shared" ref="D61:D66" si="1">$D$32*C61</f>
        <v>22.870383624242422</v>
      </c>
    </row>
    <row r="62" spans="1:10">
      <c r="A62" s="745" t="str">
        <f>'Base - Módulos'!A51:B51</f>
        <v>D - INCRA</v>
      </c>
      <c r="B62" s="747"/>
      <c r="C62" s="127">
        <f>'Base - Módulos'!C51</f>
        <v>2E-3</v>
      </c>
      <c r="D62" s="128">
        <f t="shared" si="1"/>
        <v>4.5740767248484842</v>
      </c>
    </row>
    <row r="63" spans="1:10">
      <c r="A63" s="745" t="str">
        <f>'Base - Módulos'!A52:B52</f>
        <v>E - Salário Educação</v>
      </c>
      <c r="B63" s="747"/>
      <c r="C63" s="127">
        <f>'Base - Módulos'!C52</f>
        <v>2.5000000000000001E-2</v>
      </c>
      <c r="D63" s="128">
        <f t="shared" si="1"/>
        <v>57.175959060606061</v>
      </c>
    </row>
    <row r="64" spans="1:10">
      <c r="A64" s="745" t="str">
        <f>'Base - Módulos'!A53:B53</f>
        <v>F - FGTS</v>
      </c>
      <c r="B64" s="747"/>
      <c r="C64" s="129">
        <f>'Base - Módulos'!C53</f>
        <v>0.08</v>
      </c>
      <c r="D64" s="49">
        <f t="shared" si="1"/>
        <v>182.96306899393937</v>
      </c>
    </row>
    <row r="65" spans="1:7">
      <c r="A65" s="745" t="str">
        <f>'Base - Módulos'!A54:B54</f>
        <v>G - RAT</v>
      </c>
      <c r="B65" s="747"/>
      <c r="C65" s="129">
        <f>'Base - Módulos'!C54</f>
        <v>0.03</v>
      </c>
      <c r="D65" s="49">
        <f t="shared" si="1"/>
        <v>68.611150872727265</v>
      </c>
    </row>
    <row r="66" spans="1:7" ht="13.5" thickBot="1">
      <c r="A66" s="745" t="str">
        <f>'Base - Módulos'!A55:B55</f>
        <v>H - SEBRAE</v>
      </c>
      <c r="B66" s="747"/>
      <c r="C66" s="129">
        <f>'Base - Módulos'!C55</f>
        <v>6.0000000000000001E-3</v>
      </c>
      <c r="D66" s="49">
        <f t="shared" si="1"/>
        <v>13.722230174545453</v>
      </c>
    </row>
    <row r="67" spans="1:7" ht="13.5" thickBot="1">
      <c r="A67" s="723" t="str">
        <f>'Base - Módulos'!A56:B56</f>
        <v xml:space="preserve">      Total</v>
      </c>
      <c r="B67" s="724"/>
      <c r="C67" s="131">
        <f>SUM(C59:C66)</f>
        <v>0.3680000000000001</v>
      </c>
      <c r="D67" s="132">
        <f>SUM(D59:D66)</f>
        <v>841.63011737212116</v>
      </c>
      <c r="E67" s="100"/>
    </row>
    <row r="68" spans="1:7" ht="13.5" thickBot="1">
      <c r="A68" s="750"/>
      <c r="B68" s="751"/>
      <c r="C68" s="726"/>
      <c r="D68" s="61"/>
    </row>
    <row r="69" spans="1:7" ht="13.5" thickBot="1">
      <c r="A69" s="723" t="str">
        <f>'Base - Módulos'!A58:B58</f>
        <v>4.2 - 13º Salário</v>
      </c>
      <c r="B69" s="724"/>
      <c r="C69" s="124" t="s">
        <v>197</v>
      </c>
      <c r="D69" s="112" t="s">
        <v>20</v>
      </c>
    </row>
    <row r="70" spans="1:7">
      <c r="A70" s="752" t="str">
        <f>'Base - Módulos'!A59:B59</f>
        <v>A - 13º Salário</v>
      </c>
      <c r="B70" s="755"/>
      <c r="C70" s="133">
        <f>'Base - Módulos'!C59</f>
        <v>8.3333333333333329E-2</v>
      </c>
      <c r="D70" s="134">
        <f>C70*D32</f>
        <v>190.58653020202019</v>
      </c>
      <c r="F70" s="135"/>
    </row>
    <row r="71" spans="1:7">
      <c r="A71" s="748" t="str">
        <f>'Base - Módulos'!A60:B60</f>
        <v xml:space="preserve">      Sub-total</v>
      </c>
      <c r="B71" s="749"/>
      <c r="C71" s="136">
        <f>SUM(C70:C70)</f>
        <v>8.3333333333333329E-2</v>
      </c>
      <c r="D71" s="137">
        <f>SUM(D70:D70)</f>
        <v>190.58653020202019</v>
      </c>
    </row>
    <row r="72" spans="1:7" ht="13.5" thickBot="1">
      <c r="A72" s="745" t="str">
        <f>'Base - Módulos'!A61:B61</f>
        <v>B - Incidência Submódulo 4.1 sobre 13º</v>
      </c>
      <c r="B72" s="747"/>
      <c r="C72" s="106">
        <f>'Base - Módulos'!C61</f>
        <v>3.0666666666666675E-2</v>
      </c>
      <c r="D72" s="139">
        <f>D32*C72</f>
        <v>70.135843114343444</v>
      </c>
    </row>
    <row r="73" spans="1:7" ht="13.5" thickBot="1">
      <c r="A73" s="201" t="str">
        <f>'Base - Módulos'!A62</f>
        <v xml:space="preserve">      Total</v>
      </c>
      <c r="B73" s="202"/>
      <c r="C73" s="203">
        <f>SUM(C71:C72)</f>
        <v>0.114</v>
      </c>
      <c r="D73" s="142">
        <f>SUM(D71+D72)</f>
        <v>260.72237331636364</v>
      </c>
      <c r="E73" s="100"/>
    </row>
    <row r="74" spans="1:7" ht="13.5" thickBot="1">
      <c r="A74" s="750"/>
      <c r="B74" s="751"/>
      <c r="C74" s="751"/>
      <c r="D74" s="61"/>
      <c r="F74" s="143"/>
      <c r="G74" s="144"/>
    </row>
    <row r="75" spans="1:7" ht="13.5" thickBot="1">
      <c r="A75" s="723" t="str">
        <f>'Base - Módulos'!A64:B64</f>
        <v>4.3 - Afastamento Maternidade</v>
      </c>
      <c r="B75" s="754"/>
      <c r="C75" s="111" t="s">
        <v>197</v>
      </c>
      <c r="D75" s="112" t="s">
        <v>20</v>
      </c>
    </row>
    <row r="76" spans="1:7">
      <c r="A76" s="752" t="str">
        <f>'Base - Módulos'!A65:B65</f>
        <v>A - Férias, Adicional de Férias e 13º do substituto de Afast. Maternidade</v>
      </c>
      <c r="B76" s="755"/>
      <c r="C76" s="145">
        <f>'Base - Módulos'!C65</f>
        <v>1.2962962962962963E-3</v>
      </c>
      <c r="D76" s="146">
        <f>D32*C76</f>
        <v>2.9646793586980915</v>
      </c>
    </row>
    <row r="77" spans="1:7" ht="13.5" thickBot="1">
      <c r="A77" s="745" t="str">
        <f>'Base - Módulos'!A66:B66</f>
        <v>B - Incidência Submódulo 4.1 sobre Férias, Adicional de Férias e 13º do substituto de Afast. Mat.</v>
      </c>
      <c r="B77" s="746"/>
      <c r="C77" s="103">
        <f>'Base - Módulos'!C66</f>
        <v>4.7703703703703715E-4</v>
      </c>
      <c r="D77" s="104">
        <f>D32*C77</f>
        <v>1.0910020040008981</v>
      </c>
    </row>
    <row r="78" spans="1:7" ht="13.5" thickBot="1">
      <c r="A78" s="201" t="str">
        <f>'Base - Módulos'!A67</f>
        <v xml:space="preserve">      Total</v>
      </c>
      <c r="B78" s="204"/>
      <c r="C78" s="131">
        <f>SUM(C76:C77)</f>
        <v>1.7733333333333334E-3</v>
      </c>
      <c r="D78" s="97">
        <f>SUM(D76:D77)</f>
        <v>4.0556813626989898</v>
      </c>
      <c r="E78" s="110"/>
    </row>
    <row r="79" spans="1:7" ht="13.5" thickBot="1">
      <c r="A79" s="757"/>
      <c r="B79" s="758"/>
      <c r="C79" s="758"/>
      <c r="D79" s="61"/>
    </row>
    <row r="80" spans="1:7" ht="13.5" thickBot="1">
      <c r="A80" s="723" t="str">
        <f>'Base - Módulos'!A69:B69</f>
        <v>4.4 - Provisão para Rescisão</v>
      </c>
      <c r="B80" s="754"/>
      <c r="C80" s="111" t="s">
        <v>197</v>
      </c>
      <c r="D80" s="112" t="s">
        <v>20</v>
      </c>
    </row>
    <row r="81" spans="1:6">
      <c r="A81" s="752" t="str">
        <f>'Base - Módulos'!A70:B70</f>
        <v>A - Aviso Prévio Indenizado e Reflexo do Aviso Prévio Indenizado</v>
      </c>
      <c r="B81" s="755"/>
      <c r="C81" s="147">
        <f>'Base - Módulos'!C70</f>
        <v>5.0183256172839511E-3</v>
      </c>
      <c r="D81" s="126">
        <f t="shared" ref="D81:D87" si="2">C81*$D$32</f>
        <v>11.477103201864711</v>
      </c>
    </row>
    <row r="82" spans="1:6">
      <c r="A82" s="745" t="str">
        <f>'Base - Módulos'!A71:B71</f>
        <v>B -Incidência do FGTS sobre Aviso Prévio Indenizado e Reflexo do Aviso Prévio Indenizado</v>
      </c>
      <c r="B82" s="747"/>
      <c r="C82" s="148">
        <f>'Base - Módulos'!C71</f>
        <v>4.0146604938271608E-4</v>
      </c>
      <c r="D82" s="126">
        <f t="shared" si="2"/>
        <v>0.91816825614917696</v>
      </c>
    </row>
    <row r="83" spans="1:6">
      <c r="A83" s="745" t="str">
        <f>'Base - Módulos'!A72:B72</f>
        <v>C - Multa do FGTS e Contribuição Social do Aviso Prévio Indenizado</v>
      </c>
      <c r="B83" s="747"/>
      <c r="C83" s="148">
        <f>'Base - Módulos'!C72</f>
        <v>2.0073302469135804E-4</v>
      </c>
      <c r="D83" s="126">
        <f t="shared" si="2"/>
        <v>0.45908412807458848</v>
      </c>
    </row>
    <row r="84" spans="1:6">
      <c r="A84" s="745" t="str">
        <f>'Base - Módulos'!A73:B73</f>
        <v>D - Aviso Prévio Trabalhado-APT</v>
      </c>
      <c r="B84" s="747"/>
      <c r="C84" s="148">
        <f>'Base - Módulos'!C73</f>
        <v>3.5000000000000005E-3</v>
      </c>
      <c r="D84" s="126">
        <f t="shared" si="2"/>
        <v>8.0046342684848497</v>
      </c>
    </row>
    <row r="85" spans="1:6">
      <c r="A85" s="745" t="str">
        <f>'Base - Módulos'!A74:B74</f>
        <v>E - Incidência Submódulo 4.1 sobre APT</v>
      </c>
      <c r="B85" s="747"/>
      <c r="C85" s="148">
        <f>'Base - Módulos'!C74</f>
        <v>1.2880000000000005E-3</v>
      </c>
      <c r="D85" s="126">
        <f t="shared" si="2"/>
        <v>2.9457054108024252</v>
      </c>
    </row>
    <row r="86" spans="1:6">
      <c r="A86" s="745" t="str">
        <f>'Base - Módulos'!A75:B75</f>
        <v>F - Multa do FGTS e Contribuição Social do Aviso Prévio Trabalhado</v>
      </c>
      <c r="B86" s="747"/>
      <c r="C86" s="148">
        <f>'Base - Módulos'!C75</f>
        <v>4.2999999999999997E-2</v>
      </c>
      <c r="D86" s="126">
        <f t="shared" si="2"/>
        <v>98.342649584242409</v>
      </c>
    </row>
    <row r="87" spans="1:6" ht="13.5" thickBot="1">
      <c r="A87" s="745" t="str">
        <f>'Base - Módulos'!A76:B76</f>
        <v>G - Indenização Adicional (Art. 9º da Lei nº 7.238/84)</v>
      </c>
      <c r="B87" s="747"/>
      <c r="C87" s="148">
        <f>'Base - Módulos'!C76</f>
        <v>1.6666666666666668E-3</v>
      </c>
      <c r="D87" s="149">
        <f t="shared" si="2"/>
        <v>3.8117306040404038</v>
      </c>
    </row>
    <row r="88" spans="1:6" ht="13.5" thickBot="1">
      <c r="A88" s="140" t="str">
        <f>'Base - Módulos'!A77</f>
        <v xml:space="preserve">      Total</v>
      </c>
      <c r="B88" s="141"/>
      <c r="C88" s="131">
        <f>SUM(C81:C87)</f>
        <v>5.5075191358024689E-2</v>
      </c>
      <c r="D88" s="132">
        <f>SUM(D81:D87)</f>
        <v>125.95907545365856</v>
      </c>
      <c r="E88" s="110"/>
    </row>
    <row r="89" spans="1:6" ht="13.5" thickBot="1">
      <c r="A89" s="750"/>
      <c r="B89" s="751"/>
      <c r="C89" s="759"/>
      <c r="D89" s="61"/>
    </row>
    <row r="90" spans="1:6" ht="13.5" thickBot="1">
      <c r="A90" s="723" t="str">
        <f>'Base - Módulos'!A79:B79</f>
        <v>4.5 - Composição do Custo de Reposição do Profissional Ausente</v>
      </c>
      <c r="B90" s="724"/>
      <c r="C90" s="150" t="s">
        <v>197</v>
      </c>
      <c r="D90" s="112" t="s">
        <v>20</v>
      </c>
      <c r="F90" s="241"/>
    </row>
    <row r="91" spans="1:6">
      <c r="A91" s="752" t="str">
        <f>'Base - Módulos'!A80:B80</f>
        <v>A - Férias e Adicional de Férias</v>
      </c>
      <c r="B91" s="755"/>
      <c r="C91" s="152">
        <f>'Base - Módulos'!C80</f>
        <v>0.1111111111111111</v>
      </c>
      <c r="D91" s="134">
        <f>C91*$D$32</f>
        <v>254.11537360269358</v>
      </c>
    </row>
    <row r="92" spans="1:6">
      <c r="A92" s="745" t="str">
        <f>'Base - Módulos'!A81:B81</f>
        <v>B - Ausência por Doença</v>
      </c>
      <c r="B92" s="746"/>
      <c r="C92" s="153">
        <f>'Base - Módulos'!C81</f>
        <v>1.3888888888888888E-2</v>
      </c>
      <c r="D92" s="126">
        <f>C92*$D$32</f>
        <v>31.764421700336698</v>
      </c>
    </row>
    <row r="93" spans="1:6">
      <c r="A93" s="745" t="str">
        <f>'Base - Módulos'!A82:B82</f>
        <v>C - Licença-Paternidade e Ausências Legais</v>
      </c>
      <c r="B93" s="746"/>
      <c r="C93" s="153">
        <f>'Base - Módulos'!C82</f>
        <v>8.4305555555555557E-3</v>
      </c>
      <c r="D93" s="126">
        <f>C93*$D$32</f>
        <v>19.281003972104376</v>
      </c>
    </row>
    <row r="94" spans="1:6">
      <c r="A94" s="745" t="str">
        <f>'Base - Módulos'!A83:B83</f>
        <v>D - Ausência por Acidente de Trabalho</v>
      </c>
      <c r="B94" s="746"/>
      <c r="C94" s="153">
        <f>'Base - Módulos'!C83</f>
        <v>3.3333333333333335E-3</v>
      </c>
      <c r="D94" s="126">
        <f>C94*$D$32</f>
        <v>7.6234612080808075</v>
      </c>
    </row>
    <row r="95" spans="1:6">
      <c r="A95" s="745" t="str">
        <f>'Base - Módulos'!A84:B84</f>
        <v>E - Outros</v>
      </c>
      <c r="B95" s="746"/>
      <c r="C95" s="153">
        <f>'Base - Módulos'!C84</f>
        <v>0</v>
      </c>
      <c r="D95" s="49">
        <f>C95*$D$32</f>
        <v>0</v>
      </c>
    </row>
    <row r="96" spans="1:6">
      <c r="A96" s="748" t="str">
        <f>'Base - Módulos'!A85:B85</f>
        <v xml:space="preserve">      Sub-Total</v>
      </c>
      <c r="B96" s="898"/>
      <c r="C96" s="154">
        <f>SUM(C91:C95)</f>
        <v>0.13676388888888888</v>
      </c>
      <c r="D96" s="207">
        <f>SUM(D91:D95)</f>
        <v>312.78426048321546</v>
      </c>
    </row>
    <row r="97" spans="1:10" ht="13.5" thickBot="1">
      <c r="A97" s="745" t="str">
        <f>'Base - Módulos'!A86:B86</f>
        <v>F - Incidência Submódulo 4.1 sobre Custo de Reposição</v>
      </c>
      <c r="B97" s="746"/>
      <c r="C97" s="156">
        <f>'Base - Módulos'!C86</f>
        <v>5.0329111111111123E-2</v>
      </c>
      <c r="D97" s="157">
        <f>C97*D32</f>
        <v>115.10460785782331</v>
      </c>
    </row>
    <row r="98" spans="1:10" ht="13.5" thickBot="1">
      <c r="A98" s="201" t="str">
        <f>'Base - Módulos'!A87</f>
        <v xml:space="preserve">      Total</v>
      </c>
      <c r="B98" s="202"/>
      <c r="C98" s="203">
        <f>SUM(C96:C97)</f>
        <v>0.18709300000000001</v>
      </c>
      <c r="D98" s="142">
        <f>D96+D97</f>
        <v>427.8888683410388</v>
      </c>
      <c r="E98" s="110"/>
    </row>
    <row r="99" spans="1:10" ht="13.5" thickBot="1">
      <c r="A99" s="750"/>
      <c r="B99" s="751"/>
      <c r="C99" s="751"/>
      <c r="D99" s="61"/>
    </row>
    <row r="100" spans="1:10" ht="13.5" thickBot="1">
      <c r="A100" s="723" t="str">
        <f>'Base - Módulos'!A89:B89</f>
        <v xml:space="preserve">Resumo do Módulo 4 </v>
      </c>
      <c r="B100" s="724"/>
      <c r="C100" s="124" t="s">
        <v>197</v>
      </c>
      <c r="D100" s="112" t="s">
        <v>20</v>
      </c>
    </row>
    <row r="101" spans="1:10">
      <c r="A101" s="752" t="str">
        <f>'Base - Módulos'!A90:B90</f>
        <v>4.1 - Encargos Previdênciários e FGTS</v>
      </c>
      <c r="B101" s="753"/>
      <c r="C101" s="158">
        <f>C67</f>
        <v>0.3680000000000001</v>
      </c>
      <c r="D101" s="134">
        <f>D67</f>
        <v>841.63011737212116</v>
      </c>
    </row>
    <row r="102" spans="1:10">
      <c r="A102" s="745" t="str">
        <f>'Base - Módulos'!A91:B91</f>
        <v>4.2 - 13º Salário</v>
      </c>
      <c r="B102" s="746"/>
      <c r="C102" s="159">
        <f>C71+C72</f>
        <v>0.114</v>
      </c>
      <c r="D102" s="128">
        <f>D73</f>
        <v>260.72237331636364</v>
      </c>
    </row>
    <row r="103" spans="1:10">
      <c r="A103" s="745" t="str">
        <f>'Base - Módulos'!A92:B92</f>
        <v>4.3 - Afastamento Maternidade</v>
      </c>
      <c r="B103" s="746"/>
      <c r="C103" s="127">
        <f>C76+C77</f>
        <v>1.7733333333333334E-3</v>
      </c>
      <c r="D103" s="128">
        <f>D78</f>
        <v>4.0556813626989898</v>
      </c>
      <c r="I103" s="64"/>
    </row>
    <row r="104" spans="1:10">
      <c r="A104" s="745" t="str">
        <f>'Base - Módulos'!A93:B93</f>
        <v>4.4 - Provisão para Rescisão</v>
      </c>
      <c r="B104" s="746"/>
      <c r="C104" s="127">
        <f>SUM(C81:C87)</f>
        <v>5.5075191358024689E-2</v>
      </c>
      <c r="D104" s="128">
        <f>D88</f>
        <v>125.95907545365856</v>
      </c>
    </row>
    <row r="105" spans="1:10" ht="13.5" thickBot="1">
      <c r="A105" s="745" t="str">
        <f>'Base - Módulos'!A94:B94</f>
        <v xml:space="preserve">4.5 - Composição do Custo de Reposição do Profissional Ausente </v>
      </c>
      <c r="B105" s="746"/>
      <c r="C105" s="160">
        <f>SUM(C96:C97)</f>
        <v>0.18709300000000001</v>
      </c>
      <c r="D105" s="157">
        <f>D98</f>
        <v>427.8888683410388</v>
      </c>
    </row>
    <row r="106" spans="1:10" ht="13.5" thickBot="1">
      <c r="A106" s="723" t="str">
        <f>'Base - Módulos'!A95:B95</f>
        <v xml:space="preserve">      Total</v>
      </c>
      <c r="B106" s="724"/>
      <c r="C106" s="161">
        <f>SUM(C101:C105)</f>
        <v>0.72594152469135809</v>
      </c>
      <c r="D106" s="123">
        <f>SUM(D101:D105)</f>
        <v>1660.2561158458811</v>
      </c>
      <c r="E106" s="100"/>
      <c r="F106" s="100"/>
      <c r="I106" s="64"/>
    </row>
    <row r="107" spans="1:10">
      <c r="A107" s="725"/>
      <c r="B107" s="726"/>
      <c r="C107" s="726"/>
      <c r="D107" s="162"/>
    </row>
    <row r="108" spans="1:10">
      <c r="A108" s="727" t="s">
        <v>62</v>
      </c>
      <c r="B108" s="728"/>
      <c r="C108" s="728"/>
      <c r="D108" s="728"/>
    </row>
    <row r="109" spans="1:10" ht="13.5" thickBot="1">
      <c r="A109" s="729"/>
      <c r="B109" s="730"/>
      <c r="C109" s="730"/>
      <c r="D109" s="61"/>
      <c r="G109" s="241"/>
    </row>
    <row r="110" spans="1:10" ht="13.5" thickBot="1">
      <c r="A110" s="163" t="str">
        <f>'Base - Módulos'!A99</f>
        <v>5 - Custos Indiretos, Tributos e Lucro</v>
      </c>
      <c r="B110" s="731" t="s">
        <v>197</v>
      </c>
      <c r="C110" s="732"/>
      <c r="D110" s="164" t="s">
        <v>20</v>
      </c>
      <c r="J110" s="64"/>
    </row>
    <row r="111" spans="1:10">
      <c r="A111" s="165" t="str">
        <f>'Base - Módulos'!A100</f>
        <v>A - Custos Indiretos</v>
      </c>
      <c r="B111" s="329">
        <f>'Base - Módulos'!B100:C100</f>
        <v>113.7</v>
      </c>
      <c r="C111" s="209"/>
      <c r="D111" s="134">
        <f>B111*B23</f>
        <v>113.7</v>
      </c>
      <c r="I111" s="64"/>
    </row>
    <row r="112" spans="1:10">
      <c r="A112" s="48" t="str">
        <f>'Base - Módulos'!A101</f>
        <v>B - Tributos</v>
      </c>
      <c r="B112" s="168" t="str">
        <f>'Base - Módulos'!B101:C101</f>
        <v>%</v>
      </c>
      <c r="C112" s="210" t="str">
        <f>B112</f>
        <v>%</v>
      </c>
      <c r="D112" s="211"/>
    </row>
    <row r="113" spans="1:9" ht="12.75" customHeight="1">
      <c r="A113" s="48" t="str">
        <f>'Base - Módulos'!A102</f>
        <v xml:space="preserve">      B.1 - Tributos Federais (Cofins)</v>
      </c>
      <c r="B113" s="169">
        <f>'Base - Módulos'!B102:C102</f>
        <v>3</v>
      </c>
      <c r="C113" s="168">
        <f>((100/((100-$B$118)%)-100)*B113)/$B$118</f>
        <v>3.2137118371719318</v>
      </c>
      <c r="D113" s="211">
        <f>((D32+D45+D54+D106+D111+D119)*C113)%</f>
        <v>156.79570555950116</v>
      </c>
    </row>
    <row r="114" spans="1:9">
      <c r="A114" s="48" t="str">
        <f>'Base - Módulos'!A103</f>
        <v xml:space="preserve">      B.1 - Tributos Federais (PIS)</v>
      </c>
      <c r="B114" s="169">
        <f>'Base - Módulos'!B103:C103</f>
        <v>0.65</v>
      </c>
      <c r="C114" s="212">
        <f>((100/((100-$B$118)%)-100)*B114)/$B$118</f>
        <v>0.69630423138725195</v>
      </c>
      <c r="D114" s="211">
        <f>((D32+D45+D54+D106+D111+D119)*C114)%</f>
        <v>33.972402871225256</v>
      </c>
    </row>
    <row r="115" spans="1:9">
      <c r="A115" s="48" t="str">
        <f>'Base - Módulos'!A104</f>
        <v xml:space="preserve">      B.2 - Tributos Estaduais (não se aplica)</v>
      </c>
      <c r="B115" s="169"/>
      <c r="C115" s="212"/>
      <c r="D115" s="211">
        <v>0</v>
      </c>
    </row>
    <row r="116" spans="1:9">
      <c r="A116" s="48" t="str">
        <f>'Base - Módulos'!A105</f>
        <v xml:space="preserve">      B.3 - Tributos Municipais (ISS)</v>
      </c>
      <c r="B116" s="169">
        <f>100*'ISS VIGILANCIA'!B14</f>
        <v>3</v>
      </c>
      <c r="C116" s="212">
        <f>((100/((100-$B$118)%)-100)*B116)/$B$118</f>
        <v>3.2137118371719318</v>
      </c>
      <c r="D116" s="211">
        <f>((D32+D45+D54+D106+D111+D119)*C116)%</f>
        <v>156.79570555950116</v>
      </c>
      <c r="I116" s="64"/>
    </row>
    <row r="117" spans="1:9">
      <c r="A117" s="48" t="str">
        <f>'Base - Módulos'!A106</f>
        <v xml:space="preserve">      B.4 - Outros Tributos (não se aplica)</v>
      </c>
      <c r="B117" s="169"/>
      <c r="C117" s="212"/>
      <c r="D117" s="211">
        <v>0</v>
      </c>
    </row>
    <row r="118" spans="1:9">
      <c r="A118" s="48" t="str">
        <f>'Base - Módulos'!A107</f>
        <v xml:space="preserve">      Total Tributos (B)</v>
      </c>
      <c r="B118" s="213">
        <f>SUM(B113:B117)</f>
        <v>6.65</v>
      </c>
      <c r="C118" s="214">
        <f>SUM(C113:C117)</f>
        <v>7.1237279057311156</v>
      </c>
      <c r="D118" s="215">
        <f>SUM(D113:D117)</f>
        <v>347.56381399022757</v>
      </c>
      <c r="F118" s="100"/>
    </row>
    <row r="119" spans="1:9" ht="13.5" thickBot="1">
      <c r="A119" s="48" t="str">
        <f>'Base - Módulos'!A108</f>
        <v>C - Lucro</v>
      </c>
      <c r="B119" s="216">
        <f>'Base - Módulos'!B108:C108</f>
        <v>136.4</v>
      </c>
      <c r="C119" s="217"/>
      <c r="D119" s="128">
        <f>B119*B23</f>
        <v>136.4</v>
      </c>
    </row>
    <row r="120" spans="1:9" ht="13.5" thickBot="1">
      <c r="A120" s="720" t="str">
        <f>'Base - Módulos'!A109:C109</f>
        <v xml:space="preserve">      Total</v>
      </c>
      <c r="B120" s="721"/>
      <c r="C120" s="900"/>
      <c r="D120" s="142">
        <f>D111+D118+D119</f>
        <v>597.6638139902276</v>
      </c>
      <c r="E120" s="100"/>
    </row>
    <row r="121" spans="1:9" ht="13.5" thickBot="1">
      <c r="A121" s="719"/>
      <c r="B121" s="719"/>
      <c r="C121" s="719"/>
      <c r="D121" s="162"/>
    </row>
    <row r="122" spans="1:9" ht="13.5" thickBot="1">
      <c r="A122" s="720" t="s">
        <v>73</v>
      </c>
      <c r="B122" s="721"/>
      <c r="C122" s="900"/>
      <c r="D122" s="174">
        <f>D32+D45+D54+D106+D120</f>
        <v>5226.5235186500422</v>
      </c>
      <c r="E122" s="175"/>
      <c r="F122" s="100">
        <f>D122-'Resumo Geral'!CC16</f>
        <v>0</v>
      </c>
    </row>
    <row r="123" spans="1:9" ht="13.5" thickBot="1"/>
    <row r="124" spans="1:9" ht="13.5" thickBot="1">
      <c r="A124" s="720" t="s">
        <v>195</v>
      </c>
      <c r="B124" s="721"/>
      <c r="C124" s="900"/>
      <c r="D124" s="142">
        <f>D122*12</f>
        <v>62718.282223800503</v>
      </c>
    </row>
    <row r="125" spans="1:9">
      <c r="D125" s="178"/>
    </row>
  </sheetData>
  <sheetProtection algorithmName="SHA-512" hashValue="yHWCn6Fb3mb70Rn8PnqAVwVOnIxcdiTvKnkoeec/jgeqkNIVXQmHryyxqu6a3x2xYkImsDy2OL5dg+nuunGexQ==" saltValue="xBiJwsU51jspFwDkiKSnwA==" spinCount="100000" sheet="1" objects="1" scenarios="1"/>
  <mergeCells count="100">
    <mergeCell ref="A8:C8"/>
    <mergeCell ref="A16:D16"/>
    <mergeCell ref="A17:D17"/>
    <mergeCell ref="A25:B25"/>
    <mergeCell ref="A1:D1"/>
    <mergeCell ref="A2:D2"/>
    <mergeCell ref="A5:C5"/>
    <mergeCell ref="A6:C6"/>
    <mergeCell ref="A7:C7"/>
    <mergeCell ref="A26:B26"/>
    <mergeCell ref="A27:B27"/>
    <mergeCell ref="A28:B28"/>
    <mergeCell ref="A9:C9"/>
    <mergeCell ref="A10:D10"/>
    <mergeCell ref="A11:C11"/>
    <mergeCell ref="A12:D12"/>
    <mergeCell ref="A13:D13"/>
    <mergeCell ref="A15:D15"/>
    <mergeCell ref="A29:B29"/>
    <mergeCell ref="A30:B30"/>
    <mergeCell ref="A31:B31"/>
    <mergeCell ref="A32:C32"/>
    <mergeCell ref="A33:C33"/>
    <mergeCell ref="A45:C45"/>
    <mergeCell ref="A34:D34"/>
    <mergeCell ref="A35:C35"/>
    <mergeCell ref="A36:B36"/>
    <mergeCell ref="A37:B37"/>
    <mergeCell ref="A38:B38"/>
    <mergeCell ref="A39:B39"/>
    <mergeCell ref="A40:B40"/>
    <mergeCell ref="A41:B41"/>
    <mergeCell ref="A42:B42"/>
    <mergeCell ref="A43:B43"/>
    <mergeCell ref="A44:B44"/>
    <mergeCell ref="A57:C57"/>
    <mergeCell ref="A46:C46"/>
    <mergeCell ref="A47:D47"/>
    <mergeCell ref="A48:C48"/>
    <mergeCell ref="A49:B49"/>
    <mergeCell ref="A50:B50"/>
    <mergeCell ref="A51:B51"/>
    <mergeCell ref="A52:B52"/>
    <mergeCell ref="A53:B53"/>
    <mergeCell ref="A54:C54"/>
    <mergeCell ref="A55:C55"/>
    <mergeCell ref="A56:D56"/>
    <mergeCell ref="A69:B69"/>
    <mergeCell ref="A58:B58"/>
    <mergeCell ref="A59:B59"/>
    <mergeCell ref="A60:B60"/>
    <mergeCell ref="A61:B61"/>
    <mergeCell ref="A62:B62"/>
    <mergeCell ref="A63:B63"/>
    <mergeCell ref="A64:B64"/>
    <mergeCell ref="A65:B65"/>
    <mergeCell ref="A66:B66"/>
    <mergeCell ref="A67:B67"/>
    <mergeCell ref="A68:C68"/>
    <mergeCell ref="A82:B82"/>
    <mergeCell ref="A70:B70"/>
    <mergeCell ref="A71:B71"/>
    <mergeCell ref="A72:B72"/>
    <mergeCell ref="A74:C74"/>
    <mergeCell ref="A75:B75"/>
    <mergeCell ref="A76:B76"/>
    <mergeCell ref="A77:B77"/>
    <mergeCell ref="A79:C79"/>
    <mergeCell ref="A80:B80"/>
    <mergeCell ref="A81:B81"/>
    <mergeCell ref="A95:B95"/>
    <mergeCell ref="A83:B83"/>
    <mergeCell ref="A84:B84"/>
    <mergeCell ref="A85:B85"/>
    <mergeCell ref="A86:B86"/>
    <mergeCell ref="A87:B87"/>
    <mergeCell ref="A89:C89"/>
    <mergeCell ref="A90:B90"/>
    <mergeCell ref="A91:B91"/>
    <mergeCell ref="A92:B92"/>
    <mergeCell ref="A93:B93"/>
    <mergeCell ref="A94:B94"/>
    <mergeCell ref="A108:D108"/>
    <mergeCell ref="A96:B96"/>
    <mergeCell ref="A97:B97"/>
    <mergeCell ref="A99:C99"/>
    <mergeCell ref="A100:B100"/>
    <mergeCell ref="A101:B101"/>
    <mergeCell ref="A102:B102"/>
    <mergeCell ref="A103:B103"/>
    <mergeCell ref="A104:B104"/>
    <mergeCell ref="A105:B105"/>
    <mergeCell ref="A106:B106"/>
    <mergeCell ref="A107:C107"/>
    <mergeCell ref="A124:C124"/>
    <mergeCell ref="A109:C109"/>
    <mergeCell ref="B110:C110"/>
    <mergeCell ref="A120:C120"/>
    <mergeCell ref="A121:C121"/>
    <mergeCell ref="A122:C122"/>
  </mergeCells>
  <printOptions horizontalCentered="1"/>
  <pageMargins left="0.39370078740157483" right="0.39370078740157483" top="1.1811023622047245" bottom="0.39370078740157483" header="0.39370078740157483" footer="0.39370078740157483"/>
  <pageSetup scale="40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19" zoomScale="110" zoomScaleNormal="100" zoomScaleSheetLayoutView="110" workbookViewId="0">
      <selection activeCell="D9" sqref="D9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7" style="179" customWidth="1"/>
    <col min="5" max="16384" width="9.140625" style="53"/>
  </cols>
  <sheetData>
    <row r="1" spans="1:5">
      <c r="A1" s="770" t="str">
        <f>'Base - Módulos'!A1:C1</f>
        <v>Apenso V - Planilha de Composição de Custos</v>
      </c>
      <c r="B1" s="771"/>
      <c r="C1" s="771"/>
      <c r="D1" s="771"/>
    </row>
    <row r="2" spans="1:5">
      <c r="A2" s="772" t="s">
        <v>305</v>
      </c>
      <c r="B2" s="773"/>
      <c r="C2" s="773"/>
      <c r="D2" s="773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4" t="str">
        <f>'Base - Módulos'!A5:C5</f>
        <v>Tipo de Serviço</v>
      </c>
      <c r="B5" s="775"/>
      <c r="C5" s="864"/>
      <c r="D5" s="57" t="s">
        <v>267</v>
      </c>
    </row>
    <row r="6" spans="1:5">
      <c r="A6" s="745" t="str">
        <f>'Base - Módulos'!A6:C6</f>
        <v>Salário Normativo da Categoria Profissional</v>
      </c>
      <c r="B6" s="747"/>
      <c r="C6" s="919"/>
      <c r="D6" s="227">
        <f>CCT!E22</f>
        <v>1602.86</v>
      </c>
    </row>
    <row r="7" spans="1:5" ht="25.5">
      <c r="A7" s="745" t="str">
        <f>'Base - Módulos'!A7:C7</f>
        <v>Categoria Profissional - Jornada</v>
      </c>
      <c r="B7" s="747"/>
      <c r="C7" s="919"/>
      <c r="D7" s="59" t="s">
        <v>243</v>
      </c>
    </row>
    <row r="8" spans="1:5" ht="13.5" thickBot="1">
      <c r="A8" s="745" t="str">
        <f>'Base - Módulos'!A8:C8</f>
        <v>Data Base da Categoria</v>
      </c>
      <c r="B8" s="747"/>
      <c r="C8" s="919"/>
      <c r="D8" s="60">
        <v>42370</v>
      </c>
    </row>
    <row r="9" spans="1:5" ht="15.75" customHeight="1">
      <c r="A9" s="725"/>
      <c r="B9" s="726"/>
      <c r="C9" s="726"/>
      <c r="D9" s="61"/>
    </row>
    <row r="10" spans="1:5" ht="15.75" customHeight="1">
      <c r="A10" s="727" t="s">
        <v>18</v>
      </c>
      <c r="B10" s="728"/>
      <c r="C10" s="728"/>
      <c r="D10" s="728"/>
    </row>
    <row r="11" spans="1:5" ht="15.75" customHeight="1" thickBot="1">
      <c r="A11" s="729"/>
      <c r="B11" s="730"/>
      <c r="C11" s="730"/>
      <c r="D11" s="61"/>
    </row>
    <row r="12" spans="1:5" ht="13.5" thickBot="1">
      <c r="A12" s="723" t="str">
        <f>'Base - Módulos'!A12:B12</f>
        <v>1 - Composição da Remuneração</v>
      </c>
      <c r="B12" s="724"/>
      <c r="C12" s="228" t="s">
        <v>197</v>
      </c>
      <c r="D12" s="112" t="s">
        <v>20</v>
      </c>
    </row>
    <row r="13" spans="1:5">
      <c r="A13" s="752" t="str">
        <f>'Base - Módulos'!A13:B13</f>
        <v>A - Salário Base</v>
      </c>
      <c r="B13" s="753"/>
      <c r="C13" s="229">
        <v>1</v>
      </c>
      <c r="D13" s="146">
        <f>D6*C13</f>
        <v>1602.86</v>
      </c>
    </row>
    <row r="14" spans="1:5">
      <c r="A14" s="777" t="str">
        <f>'Base - Módulos'!A14:B14</f>
        <v>B - Adicional de Periculosidade</v>
      </c>
      <c r="B14" s="778"/>
      <c r="C14" s="105">
        <f>'Base - Módulos'!C14</f>
        <v>0.3</v>
      </c>
      <c r="D14" s="69">
        <f>D13*C14</f>
        <v>480.85799999999995</v>
      </c>
    </row>
    <row r="15" spans="1:5">
      <c r="A15" s="777" t="str">
        <f>'Base - Módulos'!A15:B15</f>
        <v>C - Adicional de Insalubridade</v>
      </c>
      <c r="B15" s="778"/>
      <c r="C15" s="115">
        <f>'Base - Módulos'!C15</f>
        <v>0</v>
      </c>
      <c r="D15" s="69">
        <v>0</v>
      </c>
    </row>
    <row r="16" spans="1:5">
      <c r="A16" s="777" t="str">
        <f>'Base - Módulos'!A16:B16</f>
        <v>D - Adicional Noturno</v>
      </c>
      <c r="B16" s="778"/>
      <c r="C16" s="103">
        <v>0</v>
      </c>
      <c r="D16" s="69">
        <f>(D13+D14)*C16</f>
        <v>0</v>
      </c>
    </row>
    <row r="17" spans="1:10">
      <c r="A17" s="777" t="str">
        <f>'Base - Módulos'!A17:B17</f>
        <v>E - Hora Noturna Adicional</v>
      </c>
      <c r="B17" s="778"/>
      <c r="C17" s="105">
        <v>0</v>
      </c>
      <c r="D17" s="69">
        <v>0</v>
      </c>
    </row>
    <row r="18" spans="1:10">
      <c r="A18" s="777" t="str">
        <f>'Base - Módulos'!A18:B18</f>
        <v>F - Adicional de Hora Extra</v>
      </c>
      <c r="B18" s="778"/>
      <c r="C18" s="105">
        <v>0</v>
      </c>
      <c r="D18" s="69">
        <v>0</v>
      </c>
    </row>
    <row r="19" spans="1:10">
      <c r="A19" s="777" t="str">
        <f>'Base - Módulos'!A19:B19</f>
        <v>G - Intervalo Intrajornada</v>
      </c>
      <c r="B19" s="778"/>
      <c r="C19" s="103">
        <f>1/220*20</f>
        <v>9.0909090909090912E-2</v>
      </c>
      <c r="D19" s="69">
        <f>(D13+D14+D16)*C19</f>
        <v>189.42890909090909</v>
      </c>
    </row>
    <row r="20" spans="1:10" ht="13.5" thickBot="1">
      <c r="A20" s="777" t="str">
        <f>'Base - Módulos'!A20:B20</f>
        <v>H - Feriado Nacional - Súmula 444/2012 - TST  e Dia do Vigilante</v>
      </c>
      <c r="B20" s="778"/>
      <c r="C20" s="106">
        <f>1/220*8.8*2/12</f>
        <v>6.6666666666666671E-3</v>
      </c>
      <c r="D20" s="325">
        <f>(D13+D14)*C20</f>
        <v>13.891453333333333</v>
      </c>
      <c r="E20" s="107"/>
    </row>
    <row r="21" spans="1:10" ht="13.5" thickBot="1">
      <c r="A21" s="723" t="str">
        <f>'Base - Módulos'!A21:C21</f>
        <v xml:space="preserve">      Total da Remuneração</v>
      </c>
      <c r="B21" s="754"/>
      <c r="C21" s="724"/>
      <c r="D21" s="97">
        <f>SUM(D13:D20)</f>
        <v>2287.0383624242422</v>
      </c>
    </row>
    <row r="22" spans="1:10">
      <c r="A22" s="725"/>
      <c r="B22" s="726"/>
      <c r="C22" s="726"/>
      <c r="D22" s="61"/>
    </row>
    <row r="23" spans="1:10">
      <c r="A23" s="727" t="s">
        <v>28</v>
      </c>
      <c r="B23" s="728"/>
      <c r="C23" s="728"/>
      <c r="D23" s="728"/>
    </row>
    <row r="24" spans="1:10" ht="13.5" thickBot="1">
      <c r="A24" s="729"/>
      <c r="B24" s="730"/>
      <c r="C24" s="730"/>
      <c r="D24" s="61"/>
    </row>
    <row r="25" spans="1:10" ht="13.5" thickBot="1">
      <c r="A25" s="723" t="str">
        <f>'Base - Módulos'!A25:B25</f>
        <v xml:space="preserve">2 - Benefícios Mensais e Diários </v>
      </c>
      <c r="B25" s="754"/>
      <c r="C25" s="111" t="s">
        <v>197</v>
      </c>
      <c r="D25" s="112" t="s">
        <v>20</v>
      </c>
      <c r="F25" s="64"/>
      <c r="J25" s="64"/>
    </row>
    <row r="26" spans="1:10">
      <c r="A26" s="752" t="str">
        <f>'Base - Módulos'!A26:B26</f>
        <v>A - Auxílio Alimentação (Cesta Básica)</v>
      </c>
      <c r="B26" s="753"/>
      <c r="C26" s="113">
        <f>PARÂMETRO!C3</f>
        <v>112.9</v>
      </c>
      <c r="D26" s="104">
        <f>$C$13*C26</f>
        <v>112.9</v>
      </c>
      <c r="H26" s="64"/>
    </row>
    <row r="27" spans="1:10">
      <c r="A27" s="745" t="str">
        <f>'Base - Módulos'!A27:B27</f>
        <v>B - Auxílio Alimentação (Tíquete Refeição)</v>
      </c>
      <c r="B27" s="747"/>
      <c r="C27" s="230">
        <f>PARÂMETRO!D3</f>
        <v>15.99</v>
      </c>
      <c r="D27" s="231">
        <f>(C27*20-C27*20*10%)*C13</f>
        <v>287.82</v>
      </c>
    </row>
    <row r="28" spans="1:10">
      <c r="A28" s="745" t="str">
        <f>'Base - Módulos'!A28:B28</f>
        <v>C - Auxílio Transporte -Vr. Total do VT deduzido da parcela descontada do empregado</v>
      </c>
      <c r="B28" s="747"/>
      <c r="C28" s="115">
        <f>PARÂMETRO!E21</f>
        <v>3.7</v>
      </c>
      <c r="D28" s="116">
        <f>(2*$C$28*20*C13)-(IF(D13*6%&lt;=(2*$C$28*20*C13),D13*6%,(2*$C$28*20*C13)))</f>
        <v>51.828400000000016</v>
      </c>
    </row>
    <row r="29" spans="1:10">
      <c r="A29" s="745" t="str">
        <f>'Base - Módulos'!A29:B29</f>
        <v>D - Auxílio Saúde</v>
      </c>
      <c r="B29" s="746"/>
      <c r="C29" s="117">
        <f>PARÂMETRO!E3</f>
        <v>91.08</v>
      </c>
      <c r="D29" s="118">
        <f>$C$13*C29</f>
        <v>91.08</v>
      </c>
    </row>
    <row r="30" spans="1:10">
      <c r="A30" s="745" t="str">
        <f>'Base - Módulos'!A30:B30</f>
        <v>E - Seguro de Vida</v>
      </c>
      <c r="B30" s="746"/>
      <c r="C30" s="326">
        <f>PARÂMETRO!F3</f>
        <v>17.03</v>
      </c>
      <c r="D30" s="104">
        <f>$C$13*C30</f>
        <v>17.03</v>
      </c>
    </row>
    <row r="31" spans="1:10">
      <c r="A31" s="745" t="str">
        <f>'Base - Módulos'!A31:B31</f>
        <v>F - PAF/PAT</v>
      </c>
      <c r="B31" s="747"/>
      <c r="C31" s="199">
        <f>PARÂMETRO!G3</f>
        <v>0</v>
      </c>
      <c r="D31" s="104">
        <f>$C$13*C31</f>
        <v>0</v>
      </c>
    </row>
    <row r="32" spans="1:10">
      <c r="A32" s="745" t="str">
        <f>'Base - Módulos'!A32:B32</f>
        <v>G - PQM</v>
      </c>
      <c r="B32" s="747"/>
      <c r="C32" s="232">
        <f>PARÂMETRO!H3</f>
        <v>0</v>
      </c>
      <c r="D32" s="104">
        <f>$C$13*C32</f>
        <v>0</v>
      </c>
    </row>
    <row r="33" spans="1:11" ht="13.5" thickBot="1">
      <c r="A33" s="745" t="str">
        <f>'Base - Módulos'!A33:B33</f>
        <v>H - Despesa de Viagem</v>
      </c>
      <c r="B33" s="747"/>
      <c r="C33" s="233">
        <v>0</v>
      </c>
      <c r="D33" s="234">
        <f>C33*C13</f>
        <v>0</v>
      </c>
    </row>
    <row r="34" spans="1:11" ht="13.5" thickBot="1">
      <c r="A34" s="723" t="str">
        <f>'Base - Módulos'!A34:C34</f>
        <v xml:space="preserve">      Total</v>
      </c>
      <c r="B34" s="754"/>
      <c r="C34" s="724"/>
      <c r="D34" s="235">
        <f>SUM(D26:D33)</f>
        <v>560.65840000000003</v>
      </c>
    </row>
    <row r="35" spans="1:11">
      <c r="A35" s="725"/>
      <c r="B35" s="726"/>
      <c r="C35" s="726"/>
      <c r="D35" s="61"/>
    </row>
    <row r="36" spans="1:11">
      <c r="A36" s="727" t="s">
        <v>36</v>
      </c>
      <c r="B36" s="728"/>
      <c r="C36" s="728"/>
      <c r="D36" s="728"/>
      <c r="K36" s="244"/>
    </row>
    <row r="37" spans="1:11" ht="13.5" thickBot="1">
      <c r="A37" s="729"/>
      <c r="B37" s="730"/>
      <c r="C37" s="759"/>
      <c r="D37" s="61"/>
    </row>
    <row r="38" spans="1:11" ht="13.5" thickBot="1">
      <c r="A38" s="723" t="str">
        <f>'Base - Módulos'!A38:B38</f>
        <v>3 - Insumos Diversos</v>
      </c>
      <c r="B38" s="754"/>
      <c r="C38" s="111" t="s">
        <v>197</v>
      </c>
      <c r="D38" s="112" t="s">
        <v>20</v>
      </c>
    </row>
    <row r="39" spans="1:11">
      <c r="A39" s="752" t="str">
        <f>'Base - Módulos'!A39:B39</f>
        <v>A - Uniformes e EPIs</v>
      </c>
      <c r="B39" s="753"/>
      <c r="C39" s="236">
        <f>Uniformes!H10</f>
        <v>62.374249647944445</v>
      </c>
      <c r="D39" s="122">
        <f>C39*$C$13</f>
        <v>62.374249647944445</v>
      </c>
    </row>
    <row r="40" spans="1:11">
      <c r="A40" s="745" t="str">
        <f>'Base - Módulos'!A40:B40</f>
        <v>B - Materiais de Consumo</v>
      </c>
      <c r="B40" s="747"/>
      <c r="C40" s="237">
        <v>0</v>
      </c>
      <c r="D40" s="122">
        <f>C40*$C$13</f>
        <v>0</v>
      </c>
    </row>
    <row r="41" spans="1:11">
      <c r="A41" s="745" t="str">
        <f>'Base - Módulos'!A41:B41</f>
        <v>C - Máquinas e Equipamentos (depreciação)</v>
      </c>
      <c r="B41" s="747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5" t="str">
        <f>'Base - Módulos'!A42:B42</f>
        <v xml:space="preserve">D -Produtos de Limpeza </v>
      </c>
      <c r="B42" s="747"/>
      <c r="C42" s="200">
        <v>0</v>
      </c>
      <c r="D42" s="122">
        <f>C42*$C$13</f>
        <v>0</v>
      </c>
    </row>
    <row r="43" spans="1:11" ht="13.5" thickBot="1">
      <c r="A43" s="723" t="str">
        <f>'Base - Módulos'!A43:C43</f>
        <v xml:space="preserve">      Total</v>
      </c>
      <c r="B43" s="754"/>
      <c r="C43" s="724"/>
      <c r="D43" s="123">
        <f>SUM(D39:D42)</f>
        <v>120.90682638969048</v>
      </c>
    </row>
    <row r="44" spans="1:11">
      <c r="A44" s="725"/>
      <c r="B44" s="726"/>
      <c r="C44" s="726"/>
      <c r="D44" s="61"/>
    </row>
    <row r="45" spans="1:11">
      <c r="A45" s="727" t="s">
        <v>38</v>
      </c>
      <c r="B45" s="728"/>
      <c r="C45" s="728"/>
      <c r="D45" s="728"/>
    </row>
    <row r="46" spans="1:11" ht="13.5" thickBot="1">
      <c r="A46" s="729"/>
      <c r="B46" s="730"/>
      <c r="C46" s="759"/>
      <c r="D46" s="61"/>
    </row>
    <row r="47" spans="1:11" ht="13.5" thickBot="1">
      <c r="A47" s="723" t="str">
        <f>'Base - Módulos'!A47:B47</f>
        <v>4.1 - Encargos Previdenciários e FGTS</v>
      </c>
      <c r="B47" s="724"/>
      <c r="C47" s="124" t="s">
        <v>197</v>
      </c>
      <c r="D47" s="112" t="s">
        <v>20</v>
      </c>
    </row>
    <row r="48" spans="1:11">
      <c r="A48" s="752" t="str">
        <f>'Base - Módulos'!A48:B48</f>
        <v>A - INSS</v>
      </c>
      <c r="B48" s="755"/>
      <c r="C48" s="125">
        <f>'Base - Módulos'!C48</f>
        <v>0.2</v>
      </c>
      <c r="D48" s="126">
        <f>$D$21*C48</f>
        <v>457.40767248484849</v>
      </c>
    </row>
    <row r="49" spans="1:10">
      <c r="A49" s="745" t="str">
        <f>'Base - Módulos'!A49:B49</f>
        <v>B - SESI ou SESC</v>
      </c>
      <c r="B49" s="747"/>
      <c r="C49" s="127">
        <f>'Base - Módulos'!C49</f>
        <v>1.4999999999999999E-2</v>
      </c>
      <c r="D49" s="128">
        <f t="shared" ref="D49:D55" si="0">$D$21*C49</f>
        <v>34.305575436363632</v>
      </c>
    </row>
    <row r="50" spans="1:10">
      <c r="A50" s="745" t="str">
        <f>'Base - Módulos'!A50:B50</f>
        <v>C - SENAI ou SENAC</v>
      </c>
      <c r="B50" s="747"/>
      <c r="C50" s="127">
        <f>'Base - Módulos'!C50</f>
        <v>0.01</v>
      </c>
      <c r="D50" s="128">
        <f t="shared" si="0"/>
        <v>22.870383624242422</v>
      </c>
    </row>
    <row r="51" spans="1:10">
      <c r="A51" s="745" t="str">
        <f>'Base - Módulos'!A51:B51</f>
        <v>D - INCRA</v>
      </c>
      <c r="B51" s="747"/>
      <c r="C51" s="127">
        <f>'Base - Módulos'!C51</f>
        <v>2E-3</v>
      </c>
      <c r="D51" s="128">
        <f t="shared" si="0"/>
        <v>4.5740767248484842</v>
      </c>
    </row>
    <row r="52" spans="1:10">
      <c r="A52" s="745" t="str">
        <f>'Base - Módulos'!A52:B52</f>
        <v>E - Salário Educação</v>
      </c>
      <c r="B52" s="747"/>
      <c r="C52" s="127">
        <f>'Base - Módulos'!C52</f>
        <v>2.5000000000000001E-2</v>
      </c>
      <c r="D52" s="128">
        <f t="shared" si="0"/>
        <v>57.175959060606061</v>
      </c>
    </row>
    <row r="53" spans="1:10">
      <c r="A53" s="745" t="str">
        <f>'Base - Módulos'!A53:B53</f>
        <v>F - FGTS</v>
      </c>
      <c r="B53" s="747"/>
      <c r="C53" s="129">
        <f>'Base - Módulos'!C53</f>
        <v>0.08</v>
      </c>
      <c r="D53" s="49">
        <f t="shared" si="0"/>
        <v>182.96306899393937</v>
      </c>
    </row>
    <row r="54" spans="1:10">
      <c r="A54" s="745" t="str">
        <f>'Base - Módulos'!A54:B54</f>
        <v>G - RAT</v>
      </c>
      <c r="B54" s="747"/>
      <c r="C54" s="129">
        <f>'Base - Módulos'!C54</f>
        <v>0.03</v>
      </c>
      <c r="D54" s="49">
        <f t="shared" si="0"/>
        <v>68.611150872727265</v>
      </c>
    </row>
    <row r="55" spans="1:10" ht="13.5" thickBot="1">
      <c r="A55" s="745" t="str">
        <f>'Base - Módulos'!A55:B55</f>
        <v>H - SEBRAE</v>
      </c>
      <c r="B55" s="747"/>
      <c r="C55" s="129">
        <f>'Base - Módulos'!C55</f>
        <v>6.0000000000000001E-3</v>
      </c>
      <c r="D55" s="49">
        <f t="shared" si="0"/>
        <v>13.722230174545453</v>
      </c>
    </row>
    <row r="56" spans="1:10" ht="13.5" thickBot="1">
      <c r="A56" s="723" t="str">
        <f>'Base - Módulos'!A56:B56</f>
        <v xml:space="preserve">      Total</v>
      </c>
      <c r="B56" s="724"/>
      <c r="C56" s="131">
        <f>SUM(C48:C55)</f>
        <v>0.3680000000000001</v>
      </c>
      <c r="D56" s="132">
        <f>SUM(D48:D55)</f>
        <v>841.63011737212116</v>
      </c>
    </row>
    <row r="57" spans="1:10" ht="13.5" thickBot="1">
      <c r="A57" s="750"/>
      <c r="B57" s="751"/>
      <c r="C57" s="726"/>
      <c r="D57" s="61"/>
    </row>
    <row r="58" spans="1:10" ht="13.5" thickBot="1">
      <c r="A58" s="723" t="str">
        <f>'Base - Módulos'!A58:B58</f>
        <v>4.2 - 13º Salário</v>
      </c>
      <c r="B58" s="724"/>
      <c r="C58" s="124" t="s">
        <v>197</v>
      </c>
      <c r="D58" s="112" t="s">
        <v>20</v>
      </c>
      <c r="J58" s="244"/>
    </row>
    <row r="59" spans="1:10">
      <c r="A59" s="752" t="str">
        <f>'Base - Módulos'!A59:B59</f>
        <v>A - 13º Salário</v>
      </c>
      <c r="B59" s="755"/>
      <c r="C59" s="133">
        <f>'Base - Módulos'!C59</f>
        <v>8.3333333333333329E-2</v>
      </c>
      <c r="D59" s="134">
        <f>C59*D21</f>
        <v>190.58653020202019</v>
      </c>
      <c r="F59" s="135"/>
    </row>
    <row r="60" spans="1:10">
      <c r="A60" s="748" t="str">
        <f>'Base - Módulos'!A60:B60</f>
        <v xml:space="preserve">      Sub-total</v>
      </c>
      <c r="B60" s="749"/>
      <c r="C60" s="136">
        <f>SUM(C59:C59)</f>
        <v>8.3333333333333329E-2</v>
      </c>
      <c r="D60" s="137">
        <f>SUM(D59:D59)</f>
        <v>190.58653020202019</v>
      </c>
    </row>
    <row r="61" spans="1:10" ht="13.5" thickBot="1">
      <c r="A61" s="743" t="str">
        <f>'Base - Módulos'!A61:B61</f>
        <v>B - Incidência Submódulo 4.1 sobre 13º</v>
      </c>
      <c r="B61" s="756"/>
      <c r="C61" s="106">
        <f>'Base - Módulos'!C61</f>
        <v>3.0666666666666675E-2</v>
      </c>
      <c r="D61" s="139">
        <f>D21*C61</f>
        <v>70.135843114343444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260.72237331636364</v>
      </c>
    </row>
    <row r="63" spans="1:10" ht="13.5" thickBot="1">
      <c r="A63" s="750"/>
      <c r="B63" s="751"/>
      <c r="C63" s="759"/>
      <c r="D63" s="61"/>
      <c r="F63" s="143"/>
      <c r="G63" s="144"/>
    </row>
    <row r="64" spans="1:10" ht="13.5" thickBot="1">
      <c r="A64" s="723" t="str">
        <f>'Base - Módulos'!A64:B64</f>
        <v>4.3 - Afastamento Maternidade</v>
      </c>
      <c r="B64" s="754"/>
      <c r="C64" s="111" t="s">
        <v>197</v>
      </c>
      <c r="D64" s="112" t="s">
        <v>20</v>
      </c>
    </row>
    <row r="65" spans="1:8">
      <c r="A65" s="752" t="str">
        <f>'Base - Módulos'!A65:B65</f>
        <v>A - Férias, Adicional de Férias e 13º do substituto de Afast. Maternidade</v>
      </c>
      <c r="B65" s="755"/>
      <c r="C65" s="145">
        <f>'Base - Módulos'!C65</f>
        <v>1.2962962962962963E-3</v>
      </c>
      <c r="D65" s="146">
        <f>D21*C65</f>
        <v>2.9646793586980915</v>
      </c>
    </row>
    <row r="66" spans="1:8" ht="13.5" thickBot="1">
      <c r="A66" s="745" t="str">
        <f>'Base - Módulos'!A66:B66</f>
        <v>B - Incidência Submódulo 4.1 sobre Férias, Adicional de Férias e 13º do substituto de Afast. Mat.</v>
      </c>
      <c r="B66" s="747"/>
      <c r="C66" s="103">
        <f>'Base - Módulos'!C66</f>
        <v>4.7703703703703715E-4</v>
      </c>
      <c r="D66" s="104">
        <f>D21*C66</f>
        <v>1.0910020040008981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4.0556813626989898</v>
      </c>
    </row>
    <row r="68" spans="1:8" ht="13.5" thickBot="1">
      <c r="A68" s="757"/>
      <c r="B68" s="758"/>
      <c r="C68" s="758"/>
      <c r="D68" s="61"/>
    </row>
    <row r="69" spans="1:8" ht="13.5" thickBot="1">
      <c r="A69" s="723" t="str">
        <f>'Base - Módulos'!A69:B69</f>
        <v>4.4 - Provisão para Rescisão</v>
      </c>
      <c r="B69" s="754"/>
      <c r="C69" s="111" t="s">
        <v>197</v>
      </c>
      <c r="D69" s="112" t="s">
        <v>20</v>
      </c>
    </row>
    <row r="70" spans="1:8">
      <c r="A70" s="752" t="str">
        <f>'Base - Módulos'!A70:B70</f>
        <v>A - Aviso Prévio Indenizado e Reflexo do Aviso Prévio Indenizado</v>
      </c>
      <c r="B70" s="755"/>
      <c r="C70" s="147">
        <f>'Base - Módulos'!C70</f>
        <v>5.0183256172839511E-3</v>
      </c>
      <c r="D70" s="126">
        <f t="shared" ref="D70:D76" si="1">C70*$D$21</f>
        <v>11.477103201864711</v>
      </c>
      <c r="H70" s="143"/>
    </row>
    <row r="71" spans="1:8">
      <c r="A71" s="745" t="str">
        <f>'Base - Módulos'!A71:B71</f>
        <v>B -Incidência do FGTS sobre Aviso Prévio Indenizado e Reflexo do Aviso Prévio Indenizado</v>
      </c>
      <c r="B71" s="747"/>
      <c r="C71" s="148">
        <f>'Base - Módulos'!C71</f>
        <v>4.0146604938271608E-4</v>
      </c>
      <c r="D71" s="126">
        <f t="shared" si="1"/>
        <v>0.91816825614917696</v>
      </c>
    </row>
    <row r="72" spans="1:8">
      <c r="A72" s="745" t="str">
        <f>'Base - Módulos'!A72:B72</f>
        <v>C - Multa do FGTS e Contribuição Social do Aviso Prévio Indenizado</v>
      </c>
      <c r="B72" s="747"/>
      <c r="C72" s="148">
        <f>'Base - Módulos'!C72</f>
        <v>2.0073302469135804E-4</v>
      </c>
      <c r="D72" s="126">
        <f t="shared" si="1"/>
        <v>0.45908412807458848</v>
      </c>
    </row>
    <row r="73" spans="1:8">
      <c r="A73" s="745" t="str">
        <f>'Base - Módulos'!A73:B73</f>
        <v>D - Aviso Prévio Trabalhado-APT</v>
      </c>
      <c r="B73" s="747"/>
      <c r="C73" s="148">
        <f>'Base - Módulos'!C73</f>
        <v>3.5000000000000005E-3</v>
      </c>
      <c r="D73" s="126">
        <f t="shared" si="1"/>
        <v>8.0046342684848497</v>
      </c>
    </row>
    <row r="74" spans="1:8">
      <c r="A74" s="745" t="str">
        <f>'Base - Módulos'!A74:B74</f>
        <v>E - Incidência Submódulo 4.1 sobre APT</v>
      </c>
      <c r="B74" s="747"/>
      <c r="C74" s="148">
        <f>'Base - Módulos'!C74</f>
        <v>1.2880000000000005E-3</v>
      </c>
      <c r="D74" s="126">
        <f t="shared" si="1"/>
        <v>2.9457054108024252</v>
      </c>
    </row>
    <row r="75" spans="1:8">
      <c r="A75" s="745" t="str">
        <f>'Base - Módulos'!A75:B75</f>
        <v>F - Multa do FGTS e Contribuição Social do Aviso Prévio Trabalhado</v>
      </c>
      <c r="B75" s="747"/>
      <c r="C75" s="148">
        <f>'Base - Módulos'!C75</f>
        <v>4.2999999999999997E-2</v>
      </c>
      <c r="D75" s="126">
        <f t="shared" si="1"/>
        <v>98.342649584242409</v>
      </c>
    </row>
    <row r="76" spans="1:8" ht="13.5" thickBot="1">
      <c r="A76" s="745" t="str">
        <f>'Base - Módulos'!A76:B76</f>
        <v>G - Indenização Adicional (Art. 9º da Lei nº 7.238/84)</v>
      </c>
      <c r="B76" s="747"/>
      <c r="C76" s="148">
        <f>'Base - Módulos'!C76</f>
        <v>1.6666666666666668E-3</v>
      </c>
      <c r="D76" s="149">
        <f t="shared" si="1"/>
        <v>3.8117306040404038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125.95907545365856</v>
      </c>
    </row>
    <row r="78" spans="1:8" ht="13.5" thickBot="1">
      <c r="A78" s="750"/>
      <c r="B78" s="751"/>
      <c r="C78" s="751"/>
      <c r="D78" s="61"/>
    </row>
    <row r="79" spans="1:8" ht="13.5" thickBot="1">
      <c r="A79" s="723" t="str">
        <f>'Base - Módulos'!A79:B79</f>
        <v>4.5 - Composição do Custo de Reposição do Profissional Ausente</v>
      </c>
      <c r="B79" s="724"/>
      <c r="C79" s="150" t="s">
        <v>197</v>
      </c>
      <c r="D79" s="112" t="s">
        <v>20</v>
      </c>
      <c r="F79" s="241"/>
      <c r="G79" s="64"/>
    </row>
    <row r="80" spans="1:8">
      <c r="A80" s="752" t="str">
        <f>'Base - Módulos'!A80:B80</f>
        <v>A - Férias e Adicional de Férias</v>
      </c>
      <c r="B80" s="755"/>
      <c r="C80" s="152">
        <f>'Base - Módulos'!C80</f>
        <v>0.1111111111111111</v>
      </c>
      <c r="D80" s="134">
        <f>C80*$D$21</f>
        <v>254.11537360269358</v>
      </c>
    </row>
    <row r="81" spans="1:6">
      <c r="A81" s="745" t="str">
        <f>'Base - Módulos'!A81:B81</f>
        <v>B - Ausência por Doença</v>
      </c>
      <c r="B81" s="746"/>
      <c r="C81" s="153">
        <f>'Base - Módulos'!C81</f>
        <v>1.3888888888888888E-2</v>
      </c>
      <c r="D81" s="126">
        <f>C81*$D$21</f>
        <v>31.764421700336698</v>
      </c>
    </row>
    <row r="82" spans="1:6">
      <c r="A82" s="745" t="str">
        <f>'Base - Módulos'!A82:B82</f>
        <v>C - Licença-Paternidade e Ausências Legais</v>
      </c>
      <c r="B82" s="746"/>
      <c r="C82" s="153">
        <f>'Base - Módulos'!C82</f>
        <v>8.4305555555555557E-3</v>
      </c>
      <c r="D82" s="126">
        <f>C82*$D$21</f>
        <v>19.281003972104376</v>
      </c>
    </row>
    <row r="83" spans="1:6">
      <c r="A83" s="745" t="str">
        <f>'Base - Módulos'!A83:B83</f>
        <v>D - Ausência por Acidente de Trabalho</v>
      </c>
      <c r="B83" s="746"/>
      <c r="C83" s="153">
        <f>'Base - Módulos'!C83</f>
        <v>3.3333333333333335E-3</v>
      </c>
      <c r="D83" s="126">
        <f>C83*$D$21</f>
        <v>7.6234612080808075</v>
      </c>
    </row>
    <row r="84" spans="1:6">
      <c r="A84" s="745" t="str">
        <f>'Base - Módulos'!A84:B84</f>
        <v>E - Outros</v>
      </c>
      <c r="B84" s="746"/>
      <c r="C84" s="153">
        <f>'Base - Módulos'!C84</f>
        <v>0</v>
      </c>
      <c r="D84" s="49">
        <f>C84*$D$21</f>
        <v>0</v>
      </c>
    </row>
    <row r="85" spans="1:6">
      <c r="A85" s="748" t="str">
        <f>'Base - Módulos'!A85:B85</f>
        <v xml:space="preserve">      Sub-Total</v>
      </c>
      <c r="B85" s="898"/>
      <c r="C85" s="154">
        <f>SUM(C80:C84)</f>
        <v>0.13676388888888888</v>
      </c>
      <c r="D85" s="207">
        <f>SUM(D80:D84)</f>
        <v>312.78426048321546</v>
      </c>
    </row>
    <row r="86" spans="1:6" ht="13.5" thickBot="1">
      <c r="A86" s="745" t="str">
        <f>'Base - Módulos'!A86:B86</f>
        <v>F - Incidência Submódulo 4.1 sobre Custo de Reposição</v>
      </c>
      <c r="B86" s="746"/>
      <c r="C86" s="156">
        <f>'Base - Módulos'!C86</f>
        <v>5.0329111111111123E-2</v>
      </c>
      <c r="D86" s="157">
        <f>C86*D21</f>
        <v>115.10460785782331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427.8888683410388</v>
      </c>
    </row>
    <row r="88" spans="1:6" ht="13.5" thickBot="1">
      <c r="A88" s="750"/>
      <c r="B88" s="751"/>
      <c r="C88" s="751"/>
      <c r="D88" s="61"/>
    </row>
    <row r="89" spans="1:6" ht="13.5" thickBot="1">
      <c r="A89" s="723" t="str">
        <f>'Base - Módulos'!A89:B89</f>
        <v xml:space="preserve">Resumo do Módulo 4 </v>
      </c>
      <c r="B89" s="724"/>
      <c r="C89" s="124" t="s">
        <v>197</v>
      </c>
      <c r="D89" s="112" t="s">
        <v>20</v>
      </c>
    </row>
    <row r="90" spans="1:6">
      <c r="A90" s="752" t="str">
        <f>'Base - Módulos'!A90:B90</f>
        <v>4.1 - Encargos Previdênciários e FGTS</v>
      </c>
      <c r="B90" s="753"/>
      <c r="C90" s="158">
        <f>C56</f>
        <v>0.3680000000000001</v>
      </c>
      <c r="D90" s="134">
        <f>D56</f>
        <v>841.63011737212116</v>
      </c>
    </row>
    <row r="91" spans="1:6">
      <c r="A91" s="745" t="str">
        <f>'Base - Módulos'!A91:B91</f>
        <v>4.2 - 13º Salário</v>
      </c>
      <c r="B91" s="746"/>
      <c r="C91" s="159">
        <f>C60+C61</f>
        <v>0.114</v>
      </c>
      <c r="D91" s="128">
        <f>D62</f>
        <v>260.72237331636364</v>
      </c>
    </row>
    <row r="92" spans="1:6">
      <c r="A92" s="745" t="str">
        <f>'Base - Módulos'!A92:B92</f>
        <v>4.3 - Afastamento Maternidade</v>
      </c>
      <c r="B92" s="746"/>
      <c r="C92" s="127">
        <f>C65+C66</f>
        <v>1.7733333333333334E-3</v>
      </c>
      <c r="D92" s="128">
        <f>D67</f>
        <v>4.0556813626989898</v>
      </c>
    </row>
    <row r="93" spans="1:6">
      <c r="A93" s="745" t="str">
        <f>'Base - Módulos'!A93:B93</f>
        <v>4.4 - Provisão para Rescisão</v>
      </c>
      <c r="B93" s="746"/>
      <c r="C93" s="127">
        <f>SUM(C70:C76)</f>
        <v>5.5075191358024689E-2</v>
      </c>
      <c r="D93" s="128">
        <f>D77</f>
        <v>125.95907545365856</v>
      </c>
    </row>
    <row r="94" spans="1:6" ht="13.5" thickBot="1">
      <c r="A94" s="745" t="str">
        <f>'Base - Módulos'!A94:B94</f>
        <v xml:space="preserve">4.5 - Composição do Custo de Reposição do Profissional Ausente </v>
      </c>
      <c r="B94" s="746"/>
      <c r="C94" s="160">
        <f>SUM(C85:C86)</f>
        <v>0.18709300000000001</v>
      </c>
      <c r="D94" s="157">
        <f>D87</f>
        <v>427.8888683410388</v>
      </c>
    </row>
    <row r="95" spans="1:6" ht="13.5" thickBot="1">
      <c r="A95" s="723" t="str">
        <f>'Base - Módulos'!A95:B95</f>
        <v xml:space="preserve">      Total</v>
      </c>
      <c r="B95" s="724"/>
      <c r="C95" s="161">
        <f>SUM(C90:C94)</f>
        <v>0.72594152469135809</v>
      </c>
      <c r="D95" s="123">
        <f>SUM(D90:D94)</f>
        <v>1660.2561158458811</v>
      </c>
      <c r="F95" s="100"/>
    </row>
    <row r="96" spans="1:6">
      <c r="A96" s="725"/>
      <c r="B96" s="726"/>
      <c r="C96" s="726"/>
      <c r="D96" s="162"/>
    </row>
    <row r="97" spans="1:7">
      <c r="A97" s="727" t="s">
        <v>62</v>
      </c>
      <c r="B97" s="728"/>
      <c r="C97" s="728"/>
      <c r="D97" s="728"/>
    </row>
    <row r="98" spans="1:7" ht="13.5" thickBot="1">
      <c r="A98" s="729"/>
      <c r="B98" s="730"/>
      <c r="C98" s="730"/>
      <c r="D98" s="61"/>
      <c r="G98" s="241"/>
    </row>
    <row r="99" spans="1:7" ht="13.5" thickBot="1">
      <c r="A99" s="163" t="str">
        <f>'Base - Módulos'!A99</f>
        <v>5 - Custos Indiretos, Tributos e Lucro</v>
      </c>
      <c r="B99" s="731" t="s">
        <v>197</v>
      </c>
      <c r="C99" s="732"/>
      <c r="D99" s="164" t="s">
        <v>20</v>
      </c>
    </row>
    <row r="100" spans="1:7">
      <c r="A100" s="165" t="str">
        <f>'Base - Módulos'!A100</f>
        <v>A - Custos Indiretos</v>
      </c>
      <c r="B100" s="329">
        <f>'Base - Módulos'!B100:C100</f>
        <v>113.7</v>
      </c>
      <c r="C100" s="209"/>
      <c r="D100" s="134">
        <f>B100*C13</f>
        <v>113.7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3.2137118371719318</v>
      </c>
      <c r="D102" s="211">
        <f>((D21+D34+D43+D95+D100+D108)*$C$102)%</f>
        <v>156.79570555950116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0.69630423138725195</v>
      </c>
      <c r="D103" s="211">
        <f>((D21+D34+D43+D95+D100+D108)*$C$103)%</f>
        <v>33.972402871225256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VIGILANCIA'!B14</f>
        <v>3</v>
      </c>
      <c r="C105" s="212">
        <f>((100/((100-$B$107)%)-100)*B105)/$B$107</f>
        <v>3.2137118371719318</v>
      </c>
      <c r="D105" s="211">
        <f>((D21+D34+D43+D95+D100+D108)*$C$105)%</f>
        <v>156.79570555950116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6.65</v>
      </c>
      <c r="C107" s="214">
        <f>SUM(C102:C106)</f>
        <v>7.1237279057311156</v>
      </c>
      <c r="D107" s="215">
        <f>((D21+D34+D43+D95+D100+D108)*$C$107)%</f>
        <v>347.56381399022757</v>
      </c>
      <c r="F107" s="100"/>
    </row>
    <row r="108" spans="1:7" ht="13.5" thickBot="1">
      <c r="A108" s="48" t="str">
        <f>'Base - Módulos'!A108</f>
        <v>C - Lucro</v>
      </c>
      <c r="B108" s="330">
        <f>'Base - Módulos'!B108:C108</f>
        <v>136.4</v>
      </c>
      <c r="C108" s="239"/>
      <c r="D108" s="128">
        <f>B108*C13</f>
        <v>136.4</v>
      </c>
    </row>
    <row r="109" spans="1:7" ht="13.5" thickBot="1">
      <c r="A109" s="720" t="str">
        <f>'Base - Módulos'!A109:C109</f>
        <v xml:space="preserve">      Total</v>
      </c>
      <c r="B109" s="721"/>
      <c r="C109" s="900"/>
      <c r="D109" s="142">
        <f>D100+D107+D108</f>
        <v>597.6638139902276</v>
      </c>
    </row>
    <row r="110" spans="1:7" ht="13.5" thickBot="1">
      <c r="A110" s="719"/>
      <c r="B110" s="719"/>
      <c r="C110" s="719"/>
      <c r="D110" s="162"/>
    </row>
    <row r="111" spans="1:7" ht="13.5" thickBot="1">
      <c r="A111" s="720" t="s">
        <v>73</v>
      </c>
      <c r="B111" s="721"/>
      <c r="C111" s="900"/>
      <c r="D111" s="142">
        <f>D21+D34+D43+D95+D109</f>
        <v>5226.5235186500422</v>
      </c>
      <c r="F111" s="100">
        <f>D111-'CARGOS Ipatinga'!D122</f>
        <v>0</v>
      </c>
    </row>
    <row r="113" spans="1:4">
      <c r="B113"/>
      <c r="D113" s="177"/>
    </row>
    <row r="114" spans="1:4" ht="13.5" thickBot="1">
      <c r="D114" s="178"/>
    </row>
    <row r="115" spans="1:4" ht="13.5" thickBot="1">
      <c r="A115" s="720" t="s">
        <v>294</v>
      </c>
      <c r="B115" s="721"/>
      <c r="C115" s="900"/>
      <c r="D115" s="142">
        <f>D111*12</f>
        <v>62718.282223800503</v>
      </c>
    </row>
  </sheetData>
  <sheetProtection algorithmName="SHA-512" hashValue="SlqYaHMcGi6Nqaugbd+WDEAHpLTDss/OsYNVkksFK9sCqnUvsm7ueDpdUA5Yzn4od3Xw6YdqePdMJqGkKG8Jyg==" saltValue="Oz2wt7RxA0Sgo4FVWVzkdQ==" spinCount="100000" sheet="1" objects="1" scenarios="1"/>
  <mergeCells count="97">
    <mergeCell ref="A8:C8"/>
    <mergeCell ref="A1:D1"/>
    <mergeCell ref="A2:D2"/>
    <mergeCell ref="A5:C5"/>
    <mergeCell ref="A6:C6"/>
    <mergeCell ref="A7:C7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68:C68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81:B81"/>
    <mergeCell ref="A69:B69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94:B94"/>
    <mergeCell ref="A82:B82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115:C115"/>
    <mergeCell ref="A110:C110"/>
    <mergeCell ref="A111:C111"/>
    <mergeCell ref="A95:B95"/>
    <mergeCell ref="A96:C96"/>
    <mergeCell ref="A97:D97"/>
    <mergeCell ref="A98:C98"/>
    <mergeCell ref="B99:C99"/>
    <mergeCell ref="A109:C109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V125"/>
  <sheetViews>
    <sheetView showGridLines="0" view="pageBreakPreview" topLeftCell="A34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6.28515625" style="53" customWidth="1"/>
    <col min="3" max="3" width="18" style="53" customWidth="1"/>
    <col min="4" max="4" width="19.28515625" style="179" customWidth="1"/>
    <col min="5" max="5" width="12.28515625" style="53" customWidth="1"/>
    <col min="6" max="6" width="10.28515625" style="53" bestFit="1" customWidth="1"/>
    <col min="7" max="7" width="14.140625" style="53" bestFit="1" customWidth="1"/>
    <col min="8" max="16384" width="9.140625" style="53"/>
  </cols>
  <sheetData>
    <row r="1" spans="1:4">
      <c r="A1" s="770" t="str">
        <f>'Base - Módulos'!A1:C1</f>
        <v>Apenso V - Planilha de Composição de Custos</v>
      </c>
      <c r="B1" s="771"/>
      <c r="C1" s="771"/>
      <c r="D1" s="771"/>
    </row>
    <row r="2" spans="1:4">
      <c r="A2" s="772" t="s">
        <v>306</v>
      </c>
      <c r="B2" s="773"/>
      <c r="C2" s="773"/>
      <c r="D2" s="773"/>
    </row>
    <row r="3" spans="1:4" ht="13.5" thickBot="1">
      <c r="A3" s="332"/>
      <c r="B3" s="333"/>
      <c r="C3" s="333"/>
      <c r="D3" s="331"/>
    </row>
    <row r="4" spans="1:4" ht="13.5" thickBot="1">
      <c r="A4" s="54"/>
      <c r="B4" s="55"/>
      <c r="C4" s="55"/>
      <c r="D4" s="56"/>
    </row>
    <row r="5" spans="1:4" ht="12.75" customHeight="1">
      <c r="A5" s="774" t="str">
        <f>'Base - Módulos'!A5:C5</f>
        <v>Tipo de Serviço</v>
      </c>
      <c r="B5" s="775"/>
      <c r="C5" s="864"/>
      <c r="D5" s="57" t="s">
        <v>267</v>
      </c>
    </row>
    <row r="6" spans="1:4">
      <c r="A6" s="865" t="str">
        <f>'Base - Módulos'!A6:C6</f>
        <v>Salário Normativo da Categoria Profissional</v>
      </c>
      <c r="B6" s="866"/>
      <c r="C6" s="867"/>
      <c r="D6" s="58"/>
    </row>
    <row r="7" spans="1:4">
      <c r="A7" s="865" t="str">
        <f>'Base - Módulos'!A7:C7</f>
        <v>Categoria Profissional - Jornada</v>
      </c>
      <c r="B7" s="866"/>
      <c r="C7" s="867"/>
      <c r="D7" s="59" t="s">
        <v>243</v>
      </c>
    </row>
    <row r="8" spans="1:4" ht="13.5" thickBot="1">
      <c r="A8" s="872" t="str">
        <f>'Base - Módulos'!A8:C8</f>
        <v>Data Base da Categoria</v>
      </c>
      <c r="B8" s="873"/>
      <c r="C8" s="874"/>
      <c r="D8" s="60">
        <v>42370</v>
      </c>
    </row>
    <row r="9" spans="1:4" ht="15.75" customHeight="1">
      <c r="A9" s="878"/>
      <c r="B9" s="879"/>
      <c r="C9" s="879"/>
      <c r="D9" s="61"/>
    </row>
    <row r="10" spans="1:4" ht="15.75" customHeight="1">
      <c r="A10" s="880" t="s">
        <v>18</v>
      </c>
      <c r="B10" s="881"/>
      <c r="C10" s="881"/>
      <c r="D10" s="881"/>
    </row>
    <row r="11" spans="1:4" ht="15.75" customHeight="1" thickBot="1">
      <c r="A11" s="772"/>
      <c r="B11" s="773"/>
      <c r="C11" s="773"/>
      <c r="D11" s="61"/>
    </row>
    <row r="12" spans="1:4" ht="27" customHeight="1" thickBot="1">
      <c r="A12" s="907" t="s">
        <v>183</v>
      </c>
      <c r="B12" s="908"/>
      <c r="C12" s="908"/>
      <c r="D12" s="909"/>
    </row>
    <row r="13" spans="1:4" ht="12.75" customHeight="1" thickBot="1">
      <c r="A13" s="910" t="s">
        <v>184</v>
      </c>
      <c r="B13" s="911"/>
      <c r="C13" s="911"/>
      <c r="D13" s="912"/>
    </row>
    <row r="14" spans="1:4" ht="13.5" thickBot="1">
      <c r="A14" s="191" t="s">
        <v>87</v>
      </c>
      <c r="B14" s="334" t="s">
        <v>79</v>
      </c>
      <c r="C14" s="63" t="s">
        <v>182</v>
      </c>
      <c r="D14" s="335" t="s">
        <v>13</v>
      </c>
    </row>
    <row r="15" spans="1:4">
      <c r="A15" s="913"/>
      <c r="B15" s="914"/>
      <c r="C15" s="914"/>
      <c r="D15" s="915"/>
    </row>
    <row r="16" spans="1:4" ht="13.5" thickBot="1">
      <c r="A16" s="916"/>
      <c r="B16" s="917"/>
      <c r="C16" s="917"/>
      <c r="D16" s="918"/>
    </row>
    <row r="17" spans="1:22" ht="30" customHeight="1" thickBot="1">
      <c r="A17" s="885" t="s">
        <v>307</v>
      </c>
      <c r="B17" s="886"/>
      <c r="C17" s="886"/>
      <c r="D17" s="887"/>
    </row>
    <row r="18" spans="1:22">
      <c r="A18" s="65" t="s">
        <v>243</v>
      </c>
      <c r="B18" s="70">
        <f>CCT!F23</f>
        <v>1</v>
      </c>
      <c r="C18" s="192">
        <f>CCT!E23</f>
        <v>1602.86</v>
      </c>
      <c r="D18" s="67">
        <f>B18*C18</f>
        <v>1602.86</v>
      </c>
    </row>
    <row r="19" spans="1:22">
      <c r="A19" s="68" t="s">
        <v>239</v>
      </c>
      <c r="B19" s="72">
        <f>CCT!H23</f>
        <v>0</v>
      </c>
      <c r="C19" s="94">
        <f>CCT!G23</f>
        <v>0</v>
      </c>
      <c r="D19" s="74">
        <f>B19*C19</f>
        <v>0</v>
      </c>
    </row>
    <row r="20" spans="1:22" ht="13.5" thickBot="1">
      <c r="A20" s="48" t="s">
        <v>240</v>
      </c>
      <c r="B20" s="72">
        <f>CCT!J23</f>
        <v>0</v>
      </c>
      <c r="C20" s="94">
        <f>CCT!I23</f>
        <v>0</v>
      </c>
      <c r="D20" s="74">
        <f>B20*C20</f>
        <v>0</v>
      </c>
    </row>
    <row r="21" spans="1:22" ht="13.5" thickBot="1">
      <c r="A21" s="83" t="s">
        <v>285</v>
      </c>
      <c r="B21" s="75">
        <f>SUM(B18:B20)</f>
        <v>1</v>
      </c>
      <c r="C21" s="95"/>
      <c r="D21" s="77">
        <f>SUM(D18:D20)</f>
        <v>1602.86</v>
      </c>
    </row>
    <row r="22" spans="1:22" ht="24" thickBot="1">
      <c r="A22" s="193"/>
      <c r="B22" s="194"/>
      <c r="C22" s="195"/>
      <c r="D22" s="196"/>
      <c r="F22" s="328"/>
      <c r="G22" s="328"/>
      <c r="H22" s="328"/>
      <c r="I22" s="328"/>
      <c r="J22" s="328"/>
      <c r="K22" s="328"/>
      <c r="L22" s="328"/>
      <c r="M22" s="328"/>
      <c r="N22" s="328"/>
      <c r="O22" s="328"/>
      <c r="P22" s="328"/>
      <c r="Q22" s="328"/>
      <c r="R22" s="328"/>
      <c r="S22" s="328"/>
      <c r="T22" s="328"/>
      <c r="U22" s="328"/>
      <c r="V22" s="328"/>
    </row>
    <row r="23" spans="1:22" ht="24" thickBot="1">
      <c r="A23" s="83" t="s">
        <v>185</v>
      </c>
      <c r="B23" s="75">
        <f>B21</f>
        <v>1</v>
      </c>
      <c r="C23" s="83"/>
      <c r="D23" s="197">
        <f>D21</f>
        <v>1602.86</v>
      </c>
      <c r="E23" s="100"/>
      <c r="F23" s="328"/>
      <c r="G23" s="328"/>
      <c r="H23" s="328"/>
      <c r="I23" s="328"/>
      <c r="J23" s="328"/>
      <c r="K23" s="328"/>
      <c r="L23" s="328"/>
      <c r="M23" s="328"/>
      <c r="N23" s="328"/>
      <c r="O23" s="328"/>
      <c r="P23" s="328"/>
      <c r="Q23" s="328"/>
      <c r="R23" s="328"/>
      <c r="S23" s="328"/>
      <c r="T23" s="328"/>
      <c r="U23" s="328"/>
      <c r="V23" s="328"/>
    </row>
    <row r="24" spans="1:22">
      <c r="A24" s="218"/>
      <c r="B24" s="219"/>
      <c r="C24" s="220" t="s">
        <v>197</v>
      </c>
      <c r="D24" s="221" t="s">
        <v>198</v>
      </c>
      <c r="E24" s="100"/>
    </row>
    <row r="25" spans="1:22" ht="12.75" customHeight="1">
      <c r="A25" s="745" t="str">
        <f>'Base - Módulos'!A14:B14</f>
        <v>B - Adicional de Periculosidade</v>
      </c>
      <c r="B25" s="746"/>
      <c r="C25" s="198">
        <f>'Base - Módulos'!C14</f>
        <v>0.3</v>
      </c>
      <c r="D25" s="146">
        <f>C25*$D$23</f>
        <v>480.85799999999995</v>
      </c>
      <c r="E25" s="110"/>
      <c r="G25" s="328"/>
    </row>
    <row r="26" spans="1:22" ht="12.75" customHeight="1">
      <c r="A26" s="745" t="str">
        <f>'Base - Módulos'!A15:B15</f>
        <v>C - Adicional de Insalubridade</v>
      </c>
      <c r="B26" s="746"/>
      <c r="C26" s="115">
        <f>'Base - Módulos'!C15</f>
        <v>0</v>
      </c>
      <c r="D26" s="104">
        <f t="shared" ref="D26:D29" si="0">C26*$B$23*$D$23</f>
        <v>0</v>
      </c>
      <c r="I26" s="328"/>
    </row>
    <row r="27" spans="1:22" ht="12.75" customHeight="1">
      <c r="A27" s="745" t="str">
        <f>'Base - Módulos'!A16:B16</f>
        <v>D - Adicional Noturno</v>
      </c>
      <c r="B27" s="746"/>
      <c r="C27" s="103">
        <f>'Base - Módulos'!C16</f>
        <v>0.19727272727272727</v>
      </c>
      <c r="D27" s="104">
        <f>(D20+C25*D20)*C27</f>
        <v>0</v>
      </c>
      <c r="E27" s="110"/>
      <c r="G27" s="346"/>
      <c r="I27" s="328"/>
    </row>
    <row r="28" spans="1:22" ht="12.75" customHeight="1">
      <c r="A28" s="745" t="str">
        <f>'Base - Módulos'!A17:B17</f>
        <v>E - Hora Noturna Adicional</v>
      </c>
      <c r="B28" s="746"/>
      <c r="C28" s="102">
        <f>'Base - Módulos'!C17</f>
        <v>0</v>
      </c>
      <c r="D28" s="104">
        <f t="shared" si="0"/>
        <v>0</v>
      </c>
      <c r="I28" s="328"/>
    </row>
    <row r="29" spans="1:22">
      <c r="A29" s="745" t="str">
        <f>'Base - Módulos'!A18:B18</f>
        <v>F - Adicional de Hora Extra</v>
      </c>
      <c r="B29" s="746"/>
      <c r="C29" s="105">
        <f>'Base - Módulos'!C18</f>
        <v>0</v>
      </c>
      <c r="D29" s="104">
        <f t="shared" si="0"/>
        <v>0</v>
      </c>
    </row>
    <row r="30" spans="1:22" ht="25.5">
      <c r="A30" s="745" t="str">
        <f>'Base - Módulos'!A19:B19</f>
        <v>G - Intervalo Intrajornada</v>
      </c>
      <c r="B30" s="746"/>
      <c r="C30" s="270" t="str">
        <f>'Base - Módulos'!C19</f>
        <v>Varia de acordo com o cargo</v>
      </c>
      <c r="D30" s="104">
        <f>(D18+D18*C25)/220*20+(D19+D19*C25)/220*15.5+(D20+D20*C25+D27)/220*15.5</f>
        <v>189.42890909090909</v>
      </c>
      <c r="E30" s="336"/>
    </row>
    <row r="31" spans="1:22" ht="26.25" thickBot="1">
      <c r="A31" s="745" t="str">
        <f>'Base - Módulos'!A20:B20</f>
        <v>H - Feriado Nacional - Súmula 444/2012 - TST  e Dia do Vigilante</v>
      </c>
      <c r="B31" s="746"/>
      <c r="C31" s="646" t="str">
        <f>'Base - Módulos'!C20</f>
        <v>Varia de acordo com o cargo</v>
      </c>
      <c r="D31" s="104">
        <f>((C18+C18*C25)/220*8.8*2/12)*B18+((C19+C19*C25)/220*12*5/12)*B19+((C20+C20*C25)/220*12*5/12)*B20</f>
        <v>13.891453333333336</v>
      </c>
      <c r="E31" s="100"/>
    </row>
    <row r="32" spans="1:22" ht="13.5" thickBot="1">
      <c r="A32" s="905" t="str">
        <f>'Base - Módulos'!A21:C21</f>
        <v xml:space="preserve">      Total da Remuneração</v>
      </c>
      <c r="B32" s="906"/>
      <c r="C32" s="906"/>
      <c r="D32" s="109">
        <f>SUM(D23:D31)</f>
        <v>2287.0383624242422</v>
      </c>
      <c r="E32" s="110"/>
    </row>
    <row r="33" spans="1:10">
      <c r="A33" s="725"/>
      <c r="B33" s="726"/>
      <c r="C33" s="726"/>
      <c r="D33" s="61"/>
    </row>
    <row r="34" spans="1:10">
      <c r="A34" s="727" t="s">
        <v>28</v>
      </c>
      <c r="B34" s="728"/>
      <c r="C34" s="728"/>
      <c r="D34" s="728"/>
    </row>
    <row r="35" spans="1:10" ht="13.5" thickBot="1">
      <c r="A35" s="729"/>
      <c r="B35" s="730"/>
      <c r="C35" s="759"/>
      <c r="D35" s="61"/>
    </row>
    <row r="36" spans="1:10" ht="13.5" thickBot="1">
      <c r="A36" s="723" t="str">
        <f>'Base - Módulos'!A25:B25</f>
        <v xml:space="preserve">2 - Benefícios Mensais e Diários </v>
      </c>
      <c r="B36" s="754"/>
      <c r="C36" s="111" t="s">
        <v>197</v>
      </c>
      <c r="D36" s="112" t="s">
        <v>20</v>
      </c>
    </row>
    <row r="37" spans="1:10">
      <c r="A37" s="752" t="str">
        <f>'Base - Módulos'!A26:B26</f>
        <v>A - Auxílio Alimentação (Cesta Básica)</v>
      </c>
      <c r="B37" s="753"/>
      <c r="C37" s="113">
        <f>PARÂMETRO!C3</f>
        <v>112.9</v>
      </c>
      <c r="D37" s="104">
        <f>C37*B23</f>
        <v>112.9</v>
      </c>
    </row>
    <row r="38" spans="1:10">
      <c r="A38" s="745" t="str">
        <f>'Base - Módulos'!A27:B27</f>
        <v>B - Auxílio Alimentação (Tíquete Refeição)</v>
      </c>
      <c r="B38" s="747"/>
      <c r="C38" s="115">
        <f>PARÂMETRO!D3</f>
        <v>15.99</v>
      </c>
      <c r="D38" s="114">
        <f>(C38*20-C38*20*10%)*B18+(C38*15.5-C38*15.5*10%)*B19+(C38*15.5-C38*15.5*10%)*B20</f>
        <v>287.82</v>
      </c>
    </row>
    <row r="39" spans="1:10" ht="12.75" customHeight="1">
      <c r="A39" s="745" t="str">
        <f>'Base - Módulos'!A28:B28</f>
        <v>C - Auxílio Transporte -Vr. Total do VT deduzido da parcela descontada do empregado</v>
      </c>
      <c r="B39" s="747"/>
      <c r="C39" s="115">
        <f>PARÂMETRO!E22</f>
        <v>3.7</v>
      </c>
      <c r="D39" s="116">
        <f>(2*C39*20*B18)-(IF(D18*6%&lt;=(2*C39*20*B18),D18*6%,(2*C39*20*B18)))+(2*C39*15.5*B19)-(IF(D19*6%&lt;=(2*C39*15.5*B19),D19*6%,(2*C39*15.5*B19)))+(2*C39*15.5*B20)-(IF(D20*6%&lt;=(2*C39*15.5*B20),D20*6%,(2*C39*15.5*B20)))</f>
        <v>51.828400000000016</v>
      </c>
    </row>
    <row r="40" spans="1:10">
      <c r="A40" s="745" t="str">
        <f>'Base - Módulos'!A29:B29</f>
        <v>D - Auxílio Saúde</v>
      </c>
      <c r="B40" s="746"/>
      <c r="C40" s="117">
        <f>PARÂMETRO!E3</f>
        <v>91.08</v>
      </c>
      <c r="D40" s="118">
        <f>C40*B23</f>
        <v>91.08</v>
      </c>
    </row>
    <row r="41" spans="1:10">
      <c r="A41" s="745" t="str">
        <f>'Base - Módulos'!A30:B30</f>
        <v>E - Seguro de Vida</v>
      </c>
      <c r="B41" s="747"/>
      <c r="C41" s="199">
        <f>PARÂMETRO!F3</f>
        <v>17.03</v>
      </c>
      <c r="D41" s="104">
        <f>C41*B23</f>
        <v>17.03</v>
      </c>
    </row>
    <row r="42" spans="1:10" ht="12.75" customHeight="1">
      <c r="A42" s="745" t="str">
        <f>'Base - Módulos'!A31:B31</f>
        <v>F - PAF/PAT</v>
      </c>
      <c r="B42" s="747"/>
      <c r="C42" s="46">
        <f>PARÂMETRO!G3</f>
        <v>0</v>
      </c>
      <c r="D42" s="118">
        <f>C42*B23</f>
        <v>0</v>
      </c>
    </row>
    <row r="43" spans="1:10">
      <c r="A43" s="745" t="str">
        <f>'Base - Módulos'!A32:B32</f>
        <v>G - PQM</v>
      </c>
      <c r="B43" s="747"/>
      <c r="C43" s="46">
        <f>PARÂMETRO!H3</f>
        <v>0</v>
      </c>
      <c r="D43" s="120">
        <f>C43*B23</f>
        <v>0</v>
      </c>
    </row>
    <row r="44" spans="1:10" ht="13.5" thickBot="1">
      <c r="A44" s="743" t="str">
        <f>'Base - Módulos'!A33:B33</f>
        <v>H - Despesa de Viagem</v>
      </c>
      <c r="B44" s="756"/>
      <c r="C44" s="45">
        <v>0</v>
      </c>
      <c r="D44" s="108">
        <f>C44*B23</f>
        <v>0</v>
      </c>
      <c r="H44" s="64"/>
    </row>
    <row r="45" spans="1:10" ht="13.5" thickBot="1">
      <c r="A45" s="891" t="str">
        <f>'Base - Módulos'!A34:C34</f>
        <v xml:space="preserve">      Total</v>
      </c>
      <c r="B45" s="892"/>
      <c r="C45" s="893"/>
      <c r="D45" s="121">
        <f>SUM(D37:D44)</f>
        <v>560.65840000000003</v>
      </c>
      <c r="E45" s="100"/>
    </row>
    <row r="46" spans="1:10">
      <c r="A46" s="725"/>
      <c r="B46" s="726"/>
      <c r="C46" s="726"/>
      <c r="D46" s="61"/>
    </row>
    <row r="47" spans="1:10">
      <c r="A47" s="727" t="s">
        <v>36</v>
      </c>
      <c r="B47" s="728"/>
      <c r="C47" s="728"/>
      <c r="D47" s="728"/>
    </row>
    <row r="48" spans="1:10" ht="13.5" thickBot="1">
      <c r="A48" s="729"/>
      <c r="B48" s="730"/>
      <c r="C48" s="759"/>
      <c r="D48" s="61"/>
      <c r="J48" s="244"/>
    </row>
    <row r="49" spans="1:10" ht="13.5" thickBot="1">
      <c r="A49" s="723" t="s">
        <v>37</v>
      </c>
      <c r="B49" s="754"/>
      <c r="C49" s="258" t="s">
        <v>197</v>
      </c>
      <c r="D49" s="164" t="s">
        <v>20</v>
      </c>
    </row>
    <row r="50" spans="1:10" ht="13.5" customHeight="1">
      <c r="A50" s="752" t="s">
        <v>208</v>
      </c>
      <c r="B50" s="753"/>
      <c r="C50" s="278">
        <f>Uniformes!H10</f>
        <v>62.374249647944445</v>
      </c>
      <c r="D50" s="277">
        <f>C50*B23</f>
        <v>62.374249647944445</v>
      </c>
    </row>
    <row r="51" spans="1:10">
      <c r="A51" s="745" t="s">
        <v>209</v>
      </c>
      <c r="B51" s="746"/>
      <c r="C51" s="279">
        <v>0</v>
      </c>
      <c r="D51" s="277">
        <f>C51*B23</f>
        <v>0</v>
      </c>
    </row>
    <row r="52" spans="1:10">
      <c r="A52" s="745" t="s">
        <v>210</v>
      </c>
      <c r="B52" s="746"/>
      <c r="C52" s="279">
        <f>Equipamentos!H12</f>
        <v>58.532576741746027</v>
      </c>
      <c r="D52" s="277">
        <f>C52*B23</f>
        <v>58.532576741746027</v>
      </c>
      <c r="E52" s="100"/>
    </row>
    <row r="53" spans="1:10" ht="13.5" thickBot="1">
      <c r="A53" s="743" t="s">
        <v>211</v>
      </c>
      <c r="B53" s="756"/>
      <c r="C53" s="280">
        <v>0</v>
      </c>
      <c r="D53" s="277">
        <f>C53*B23</f>
        <v>0</v>
      </c>
      <c r="J53" s="244"/>
    </row>
    <row r="54" spans="1:10" ht="13.5" thickBot="1">
      <c r="A54" s="723" t="s">
        <v>35</v>
      </c>
      <c r="B54" s="754"/>
      <c r="C54" s="724"/>
      <c r="D54" s="123">
        <f>SUM(D50:D53)</f>
        <v>120.90682638969048</v>
      </c>
      <c r="E54" s="100"/>
    </row>
    <row r="55" spans="1:10">
      <c r="A55" s="725"/>
      <c r="B55" s="726"/>
      <c r="C55" s="726"/>
      <c r="D55" s="61"/>
    </row>
    <row r="56" spans="1:10">
      <c r="A56" s="727" t="s">
        <v>38</v>
      </c>
      <c r="B56" s="728"/>
      <c r="C56" s="728"/>
      <c r="D56" s="728"/>
    </row>
    <row r="57" spans="1:10" ht="13.5" thickBot="1">
      <c r="A57" s="729"/>
      <c r="B57" s="730"/>
      <c r="C57" s="759"/>
      <c r="D57" s="61"/>
    </row>
    <row r="58" spans="1:10" ht="13.5" thickBot="1">
      <c r="A58" s="723" t="str">
        <f>'Base - Módulos'!A47:B47</f>
        <v>4.1 - Encargos Previdenciários e FGTS</v>
      </c>
      <c r="B58" s="724"/>
      <c r="C58" s="124" t="s">
        <v>197</v>
      </c>
      <c r="D58" s="112" t="s">
        <v>20</v>
      </c>
    </row>
    <row r="59" spans="1:10">
      <c r="A59" s="752" t="str">
        <f>'Base - Módulos'!A48:B48</f>
        <v>A - INSS</v>
      </c>
      <c r="B59" s="755"/>
      <c r="C59" s="125">
        <f>'Base - Módulos'!C48</f>
        <v>0.2</v>
      </c>
      <c r="D59" s="126">
        <f>$D$32*C59</f>
        <v>457.40767248484849</v>
      </c>
      <c r="E59" s="100"/>
    </row>
    <row r="60" spans="1:10">
      <c r="A60" s="745" t="str">
        <f>'Base - Módulos'!A49:B49</f>
        <v>B - SESI ou SESC</v>
      </c>
      <c r="B60" s="747"/>
      <c r="C60" s="127">
        <f>'Base - Módulos'!C49</f>
        <v>1.4999999999999999E-2</v>
      </c>
      <c r="D60" s="128">
        <f>$D$32*C60</f>
        <v>34.305575436363632</v>
      </c>
    </row>
    <row r="61" spans="1:10">
      <c r="A61" s="745" t="str">
        <f>'Base - Módulos'!A50:B50</f>
        <v>C - SENAI ou SENAC</v>
      </c>
      <c r="B61" s="747"/>
      <c r="C61" s="127">
        <f>'Base - Módulos'!C50</f>
        <v>0.01</v>
      </c>
      <c r="D61" s="128">
        <f t="shared" ref="D61:D66" si="1">$D$32*C61</f>
        <v>22.870383624242422</v>
      </c>
    </row>
    <row r="62" spans="1:10">
      <c r="A62" s="745" t="str">
        <f>'Base - Módulos'!A51:B51</f>
        <v>D - INCRA</v>
      </c>
      <c r="B62" s="747"/>
      <c r="C62" s="127">
        <f>'Base - Módulos'!C51</f>
        <v>2E-3</v>
      </c>
      <c r="D62" s="128">
        <f t="shared" si="1"/>
        <v>4.5740767248484842</v>
      </c>
    </row>
    <row r="63" spans="1:10">
      <c r="A63" s="745" t="str">
        <f>'Base - Módulos'!A52:B52</f>
        <v>E - Salário Educação</v>
      </c>
      <c r="B63" s="747"/>
      <c r="C63" s="127">
        <f>'Base - Módulos'!C52</f>
        <v>2.5000000000000001E-2</v>
      </c>
      <c r="D63" s="128">
        <f t="shared" si="1"/>
        <v>57.175959060606061</v>
      </c>
    </row>
    <row r="64" spans="1:10">
      <c r="A64" s="745" t="str">
        <f>'Base - Módulos'!A53:B53</f>
        <v>F - FGTS</v>
      </c>
      <c r="B64" s="747"/>
      <c r="C64" s="129">
        <f>'Base - Módulos'!C53</f>
        <v>0.08</v>
      </c>
      <c r="D64" s="49">
        <f t="shared" si="1"/>
        <v>182.96306899393937</v>
      </c>
    </row>
    <row r="65" spans="1:7">
      <c r="A65" s="745" t="str">
        <f>'Base - Módulos'!A54:B54</f>
        <v>G - RAT</v>
      </c>
      <c r="B65" s="747"/>
      <c r="C65" s="129">
        <f>'Base - Módulos'!C54</f>
        <v>0.03</v>
      </c>
      <c r="D65" s="49">
        <f t="shared" si="1"/>
        <v>68.611150872727265</v>
      </c>
    </row>
    <row r="66" spans="1:7" ht="13.5" thickBot="1">
      <c r="A66" s="745" t="str">
        <f>'Base - Módulos'!A55:B55</f>
        <v>H - SEBRAE</v>
      </c>
      <c r="B66" s="747"/>
      <c r="C66" s="129">
        <f>'Base - Módulos'!C55</f>
        <v>6.0000000000000001E-3</v>
      </c>
      <c r="D66" s="49">
        <f t="shared" si="1"/>
        <v>13.722230174545453</v>
      </c>
    </row>
    <row r="67" spans="1:7" ht="13.5" thickBot="1">
      <c r="A67" s="723" t="str">
        <f>'Base - Módulos'!A56:B56</f>
        <v xml:space="preserve">      Total</v>
      </c>
      <c r="B67" s="724"/>
      <c r="C67" s="131">
        <f>SUM(C59:C66)</f>
        <v>0.3680000000000001</v>
      </c>
      <c r="D67" s="132">
        <f>SUM(D59:D66)</f>
        <v>841.63011737212116</v>
      </c>
      <c r="E67" s="100"/>
    </row>
    <row r="68" spans="1:7" ht="13.5" thickBot="1">
      <c r="A68" s="750"/>
      <c r="B68" s="751"/>
      <c r="C68" s="726"/>
      <c r="D68" s="61"/>
    </row>
    <row r="69" spans="1:7" ht="13.5" thickBot="1">
      <c r="A69" s="723" t="str">
        <f>'Base - Módulos'!A58:B58</f>
        <v>4.2 - 13º Salário</v>
      </c>
      <c r="B69" s="724"/>
      <c r="C69" s="124" t="s">
        <v>197</v>
      </c>
      <c r="D69" s="112" t="s">
        <v>20</v>
      </c>
    </row>
    <row r="70" spans="1:7">
      <c r="A70" s="752" t="str">
        <f>'Base - Módulos'!A59:B59</f>
        <v>A - 13º Salário</v>
      </c>
      <c r="B70" s="755"/>
      <c r="C70" s="133">
        <f>'Base - Módulos'!C59</f>
        <v>8.3333333333333329E-2</v>
      </c>
      <c r="D70" s="134">
        <f>C70*D32</f>
        <v>190.58653020202019</v>
      </c>
      <c r="F70" s="135"/>
    </row>
    <row r="71" spans="1:7">
      <c r="A71" s="748" t="str">
        <f>'Base - Módulos'!A60:B60</f>
        <v xml:space="preserve">      Sub-total</v>
      </c>
      <c r="B71" s="749"/>
      <c r="C71" s="136">
        <f>SUM(C70:C70)</f>
        <v>8.3333333333333329E-2</v>
      </c>
      <c r="D71" s="137">
        <f>SUM(D70:D70)</f>
        <v>190.58653020202019</v>
      </c>
    </row>
    <row r="72" spans="1:7" ht="13.5" thickBot="1">
      <c r="A72" s="745" t="str">
        <f>'Base - Módulos'!A61:B61</f>
        <v>B - Incidência Submódulo 4.1 sobre 13º</v>
      </c>
      <c r="B72" s="747"/>
      <c r="C72" s="106">
        <f>'Base - Módulos'!C61</f>
        <v>3.0666666666666675E-2</v>
      </c>
      <c r="D72" s="139">
        <f>D32*C72</f>
        <v>70.135843114343444</v>
      </c>
    </row>
    <row r="73" spans="1:7" ht="13.5" thickBot="1">
      <c r="A73" s="201" t="str">
        <f>'Base - Módulos'!A62</f>
        <v xml:space="preserve">      Total</v>
      </c>
      <c r="B73" s="202"/>
      <c r="C73" s="203">
        <f>SUM(C71:C72)</f>
        <v>0.114</v>
      </c>
      <c r="D73" s="142">
        <f>SUM(D71+D72)</f>
        <v>260.72237331636364</v>
      </c>
      <c r="E73" s="100"/>
    </row>
    <row r="74" spans="1:7" ht="13.5" thickBot="1">
      <c r="A74" s="750"/>
      <c r="B74" s="751"/>
      <c r="C74" s="751"/>
      <c r="D74" s="61"/>
      <c r="F74" s="143"/>
      <c r="G74" s="144"/>
    </row>
    <row r="75" spans="1:7" ht="13.5" thickBot="1">
      <c r="A75" s="723" t="str">
        <f>'Base - Módulos'!A64:B64</f>
        <v>4.3 - Afastamento Maternidade</v>
      </c>
      <c r="B75" s="754"/>
      <c r="C75" s="111" t="s">
        <v>197</v>
      </c>
      <c r="D75" s="112" t="s">
        <v>20</v>
      </c>
    </row>
    <row r="76" spans="1:7">
      <c r="A76" s="752" t="str">
        <f>'Base - Módulos'!A65:B65</f>
        <v>A - Férias, Adicional de Férias e 13º do substituto de Afast. Maternidade</v>
      </c>
      <c r="B76" s="755"/>
      <c r="C76" s="145">
        <f>'Base - Módulos'!C65</f>
        <v>1.2962962962962963E-3</v>
      </c>
      <c r="D76" s="146">
        <f>D32*C76</f>
        <v>2.9646793586980915</v>
      </c>
    </row>
    <row r="77" spans="1:7" ht="13.5" thickBot="1">
      <c r="A77" s="745" t="str">
        <f>'Base - Módulos'!A66:B66</f>
        <v>B - Incidência Submódulo 4.1 sobre Férias, Adicional de Férias e 13º do substituto de Afast. Mat.</v>
      </c>
      <c r="B77" s="746"/>
      <c r="C77" s="103">
        <f>'Base - Módulos'!C66</f>
        <v>4.7703703703703715E-4</v>
      </c>
      <c r="D77" s="104">
        <f>D32*C77</f>
        <v>1.0910020040008981</v>
      </c>
    </row>
    <row r="78" spans="1:7" ht="13.5" thickBot="1">
      <c r="A78" s="201" t="str">
        <f>'Base - Módulos'!A67</f>
        <v xml:space="preserve">      Total</v>
      </c>
      <c r="B78" s="204"/>
      <c r="C78" s="131">
        <f>SUM(C76:C77)</f>
        <v>1.7733333333333334E-3</v>
      </c>
      <c r="D78" s="97">
        <f>SUM(D76:D77)</f>
        <v>4.0556813626989898</v>
      </c>
      <c r="E78" s="110"/>
    </row>
    <row r="79" spans="1:7" ht="13.5" thickBot="1">
      <c r="A79" s="757"/>
      <c r="B79" s="758"/>
      <c r="C79" s="758"/>
      <c r="D79" s="61"/>
    </row>
    <row r="80" spans="1:7" ht="13.5" thickBot="1">
      <c r="A80" s="723" t="str">
        <f>'Base - Módulos'!A69:B69</f>
        <v>4.4 - Provisão para Rescisão</v>
      </c>
      <c r="B80" s="754"/>
      <c r="C80" s="111" t="s">
        <v>197</v>
      </c>
      <c r="D80" s="112" t="s">
        <v>20</v>
      </c>
    </row>
    <row r="81" spans="1:6">
      <c r="A81" s="752" t="str">
        <f>'Base - Módulos'!A70:B70</f>
        <v>A - Aviso Prévio Indenizado e Reflexo do Aviso Prévio Indenizado</v>
      </c>
      <c r="B81" s="755"/>
      <c r="C81" s="147">
        <f>'Base - Módulos'!C70</f>
        <v>5.0183256172839511E-3</v>
      </c>
      <c r="D81" s="126">
        <f t="shared" ref="D81:D87" si="2">C81*$D$32</f>
        <v>11.477103201864711</v>
      </c>
    </row>
    <row r="82" spans="1:6">
      <c r="A82" s="745" t="str">
        <f>'Base - Módulos'!A71:B71</f>
        <v>B -Incidência do FGTS sobre Aviso Prévio Indenizado e Reflexo do Aviso Prévio Indenizado</v>
      </c>
      <c r="B82" s="747"/>
      <c r="C82" s="148">
        <f>'Base - Módulos'!C71</f>
        <v>4.0146604938271608E-4</v>
      </c>
      <c r="D82" s="126">
        <f t="shared" si="2"/>
        <v>0.91816825614917696</v>
      </c>
    </row>
    <row r="83" spans="1:6">
      <c r="A83" s="745" t="str">
        <f>'Base - Módulos'!A72:B72</f>
        <v>C - Multa do FGTS e Contribuição Social do Aviso Prévio Indenizado</v>
      </c>
      <c r="B83" s="747"/>
      <c r="C83" s="148">
        <f>'Base - Módulos'!C72</f>
        <v>2.0073302469135804E-4</v>
      </c>
      <c r="D83" s="126">
        <f t="shared" si="2"/>
        <v>0.45908412807458848</v>
      </c>
    </row>
    <row r="84" spans="1:6">
      <c r="A84" s="745" t="str">
        <f>'Base - Módulos'!A73:B73</f>
        <v>D - Aviso Prévio Trabalhado-APT</v>
      </c>
      <c r="B84" s="747"/>
      <c r="C84" s="148">
        <f>'Base - Módulos'!C73</f>
        <v>3.5000000000000005E-3</v>
      </c>
      <c r="D84" s="126">
        <f t="shared" si="2"/>
        <v>8.0046342684848497</v>
      </c>
    </row>
    <row r="85" spans="1:6">
      <c r="A85" s="745" t="str">
        <f>'Base - Módulos'!A74:B74</f>
        <v>E - Incidência Submódulo 4.1 sobre APT</v>
      </c>
      <c r="B85" s="747"/>
      <c r="C85" s="148">
        <f>'Base - Módulos'!C74</f>
        <v>1.2880000000000005E-3</v>
      </c>
      <c r="D85" s="126">
        <f t="shared" si="2"/>
        <v>2.9457054108024252</v>
      </c>
    </row>
    <row r="86" spans="1:6">
      <c r="A86" s="745" t="str">
        <f>'Base - Módulos'!A75:B75</f>
        <v>F - Multa do FGTS e Contribuição Social do Aviso Prévio Trabalhado</v>
      </c>
      <c r="B86" s="747"/>
      <c r="C86" s="148">
        <f>'Base - Módulos'!C75</f>
        <v>4.2999999999999997E-2</v>
      </c>
      <c r="D86" s="126">
        <f t="shared" si="2"/>
        <v>98.342649584242409</v>
      </c>
    </row>
    <row r="87" spans="1:6" ht="13.5" thickBot="1">
      <c r="A87" s="745" t="str">
        <f>'Base - Módulos'!A76:B76</f>
        <v>G - Indenização Adicional (Art. 9º da Lei nº 7.238/84)</v>
      </c>
      <c r="B87" s="747"/>
      <c r="C87" s="148">
        <f>'Base - Módulos'!C76</f>
        <v>1.6666666666666668E-3</v>
      </c>
      <c r="D87" s="149">
        <f t="shared" si="2"/>
        <v>3.8117306040404038</v>
      </c>
    </row>
    <row r="88" spans="1:6" ht="13.5" thickBot="1">
      <c r="A88" s="140" t="str">
        <f>'Base - Módulos'!A77</f>
        <v xml:space="preserve">      Total</v>
      </c>
      <c r="B88" s="141"/>
      <c r="C88" s="131">
        <f>SUM(C81:C87)</f>
        <v>5.5075191358024689E-2</v>
      </c>
      <c r="D88" s="132">
        <f>SUM(D81:D87)</f>
        <v>125.95907545365856</v>
      </c>
      <c r="E88" s="110"/>
    </row>
    <row r="89" spans="1:6" ht="13.5" thickBot="1">
      <c r="A89" s="750"/>
      <c r="B89" s="751"/>
      <c r="C89" s="759"/>
      <c r="D89" s="61"/>
    </row>
    <row r="90" spans="1:6" ht="13.5" thickBot="1">
      <c r="A90" s="723" t="str">
        <f>'Base - Módulos'!A79:B79</f>
        <v>4.5 - Composição do Custo de Reposição do Profissional Ausente</v>
      </c>
      <c r="B90" s="724"/>
      <c r="C90" s="150" t="s">
        <v>197</v>
      </c>
      <c r="D90" s="112" t="s">
        <v>20</v>
      </c>
      <c r="F90" s="241"/>
    </row>
    <row r="91" spans="1:6">
      <c r="A91" s="752" t="str">
        <f>'Base - Módulos'!A80:B80</f>
        <v>A - Férias e Adicional de Férias</v>
      </c>
      <c r="B91" s="755"/>
      <c r="C91" s="152">
        <f>'Base - Módulos'!C80</f>
        <v>0.1111111111111111</v>
      </c>
      <c r="D91" s="134">
        <f>C91*$D$32</f>
        <v>254.11537360269358</v>
      </c>
    </row>
    <row r="92" spans="1:6">
      <c r="A92" s="745" t="str">
        <f>'Base - Módulos'!A81:B81</f>
        <v>B - Ausência por Doença</v>
      </c>
      <c r="B92" s="746"/>
      <c r="C92" s="153">
        <f>'Base - Módulos'!C81</f>
        <v>1.3888888888888888E-2</v>
      </c>
      <c r="D92" s="126">
        <f>C92*$D$32</f>
        <v>31.764421700336698</v>
      </c>
    </row>
    <row r="93" spans="1:6">
      <c r="A93" s="745" t="str">
        <f>'Base - Módulos'!A82:B82</f>
        <v>C - Licença-Paternidade e Ausências Legais</v>
      </c>
      <c r="B93" s="746"/>
      <c r="C93" s="153">
        <f>'Base - Módulos'!C82</f>
        <v>8.4305555555555557E-3</v>
      </c>
      <c r="D93" s="126">
        <f>C93*$D$32</f>
        <v>19.281003972104376</v>
      </c>
    </row>
    <row r="94" spans="1:6">
      <c r="A94" s="745" t="str">
        <f>'Base - Módulos'!A83:B83</f>
        <v>D - Ausência por Acidente de Trabalho</v>
      </c>
      <c r="B94" s="746"/>
      <c r="C94" s="153">
        <f>'Base - Módulos'!C83</f>
        <v>3.3333333333333335E-3</v>
      </c>
      <c r="D94" s="126">
        <f>C94*$D$32</f>
        <v>7.6234612080808075</v>
      </c>
    </row>
    <row r="95" spans="1:6">
      <c r="A95" s="745" t="str">
        <f>'Base - Módulos'!A84:B84</f>
        <v>E - Outros</v>
      </c>
      <c r="B95" s="746"/>
      <c r="C95" s="153">
        <f>'Base - Módulos'!C84</f>
        <v>0</v>
      </c>
      <c r="D95" s="49">
        <f>C95*$D$32</f>
        <v>0</v>
      </c>
    </row>
    <row r="96" spans="1:6">
      <c r="A96" s="748" t="str">
        <f>'Base - Módulos'!A85:B85</f>
        <v xml:space="preserve">      Sub-Total</v>
      </c>
      <c r="B96" s="898"/>
      <c r="C96" s="154">
        <f>SUM(C91:C95)</f>
        <v>0.13676388888888888</v>
      </c>
      <c r="D96" s="207">
        <f>SUM(D91:D95)</f>
        <v>312.78426048321546</v>
      </c>
    </row>
    <row r="97" spans="1:10" ht="13.5" thickBot="1">
      <c r="A97" s="745" t="str">
        <f>'Base - Módulos'!A86:B86</f>
        <v>F - Incidência Submódulo 4.1 sobre Custo de Reposição</v>
      </c>
      <c r="B97" s="746"/>
      <c r="C97" s="156">
        <f>'Base - Módulos'!C86</f>
        <v>5.0329111111111123E-2</v>
      </c>
      <c r="D97" s="157">
        <f>C97*D32</f>
        <v>115.10460785782331</v>
      </c>
    </row>
    <row r="98" spans="1:10" ht="13.5" thickBot="1">
      <c r="A98" s="201" t="str">
        <f>'Base - Módulos'!A87</f>
        <v xml:space="preserve">      Total</v>
      </c>
      <c r="B98" s="202"/>
      <c r="C98" s="203">
        <f>SUM(C96:C97)</f>
        <v>0.18709300000000001</v>
      </c>
      <c r="D98" s="142">
        <f>D96+D97</f>
        <v>427.8888683410388</v>
      </c>
      <c r="E98" s="110"/>
    </row>
    <row r="99" spans="1:10" ht="13.5" thickBot="1">
      <c r="A99" s="750"/>
      <c r="B99" s="751"/>
      <c r="C99" s="751"/>
      <c r="D99" s="61"/>
    </row>
    <row r="100" spans="1:10" ht="13.5" thickBot="1">
      <c r="A100" s="723" t="str">
        <f>'Base - Módulos'!A89:B89</f>
        <v xml:space="preserve">Resumo do Módulo 4 </v>
      </c>
      <c r="B100" s="724"/>
      <c r="C100" s="124" t="s">
        <v>197</v>
      </c>
      <c r="D100" s="112" t="s">
        <v>20</v>
      </c>
    </row>
    <row r="101" spans="1:10">
      <c r="A101" s="752" t="str">
        <f>'Base - Módulos'!A90:B90</f>
        <v>4.1 - Encargos Previdênciários e FGTS</v>
      </c>
      <c r="B101" s="753"/>
      <c r="C101" s="158">
        <f>C67</f>
        <v>0.3680000000000001</v>
      </c>
      <c r="D101" s="134">
        <f>D67</f>
        <v>841.63011737212116</v>
      </c>
    </row>
    <row r="102" spans="1:10">
      <c r="A102" s="745" t="str">
        <f>'Base - Módulos'!A91:B91</f>
        <v>4.2 - 13º Salário</v>
      </c>
      <c r="B102" s="746"/>
      <c r="C102" s="159">
        <f>C71+C72</f>
        <v>0.114</v>
      </c>
      <c r="D102" s="128">
        <f>D73</f>
        <v>260.72237331636364</v>
      </c>
    </row>
    <row r="103" spans="1:10">
      <c r="A103" s="745" t="str">
        <f>'Base - Módulos'!A92:B92</f>
        <v>4.3 - Afastamento Maternidade</v>
      </c>
      <c r="B103" s="746"/>
      <c r="C103" s="127">
        <f>C76+C77</f>
        <v>1.7733333333333334E-3</v>
      </c>
      <c r="D103" s="128">
        <f>D78</f>
        <v>4.0556813626989898</v>
      </c>
      <c r="I103" s="64"/>
    </row>
    <row r="104" spans="1:10">
      <c r="A104" s="745" t="str">
        <f>'Base - Módulos'!A93:B93</f>
        <v>4.4 - Provisão para Rescisão</v>
      </c>
      <c r="B104" s="746"/>
      <c r="C104" s="127">
        <f>SUM(C81:C87)</f>
        <v>5.5075191358024689E-2</v>
      </c>
      <c r="D104" s="128">
        <f>D88</f>
        <v>125.95907545365856</v>
      </c>
    </row>
    <row r="105" spans="1:10" ht="13.5" thickBot="1">
      <c r="A105" s="745" t="str">
        <f>'Base - Módulos'!A94:B94</f>
        <v xml:space="preserve">4.5 - Composição do Custo de Reposição do Profissional Ausente </v>
      </c>
      <c r="B105" s="746"/>
      <c r="C105" s="160">
        <f>SUM(C96:C97)</f>
        <v>0.18709300000000001</v>
      </c>
      <c r="D105" s="157">
        <f>D98</f>
        <v>427.8888683410388</v>
      </c>
    </row>
    <row r="106" spans="1:10" ht="13.5" thickBot="1">
      <c r="A106" s="723" t="str">
        <f>'Base - Módulos'!A95:B95</f>
        <v xml:space="preserve">      Total</v>
      </c>
      <c r="B106" s="724"/>
      <c r="C106" s="161">
        <f>SUM(C101:C105)</f>
        <v>0.72594152469135809</v>
      </c>
      <c r="D106" s="123">
        <f>SUM(D101:D105)</f>
        <v>1660.2561158458811</v>
      </c>
      <c r="E106" s="100"/>
      <c r="F106" s="100"/>
      <c r="I106" s="64"/>
    </row>
    <row r="107" spans="1:10">
      <c r="A107" s="725"/>
      <c r="B107" s="726"/>
      <c r="C107" s="726"/>
      <c r="D107" s="162"/>
    </row>
    <row r="108" spans="1:10">
      <c r="A108" s="727" t="s">
        <v>62</v>
      </c>
      <c r="B108" s="728"/>
      <c r="C108" s="728"/>
      <c r="D108" s="728"/>
    </row>
    <row r="109" spans="1:10" ht="13.5" thickBot="1">
      <c r="A109" s="729"/>
      <c r="B109" s="730"/>
      <c r="C109" s="730"/>
      <c r="D109" s="61"/>
      <c r="G109" s="241"/>
    </row>
    <row r="110" spans="1:10" ht="13.5" thickBot="1">
      <c r="A110" s="163" t="str">
        <f>'Base - Módulos'!A99</f>
        <v>5 - Custos Indiretos, Tributos e Lucro</v>
      </c>
      <c r="B110" s="731" t="s">
        <v>197</v>
      </c>
      <c r="C110" s="732"/>
      <c r="D110" s="164" t="s">
        <v>20</v>
      </c>
      <c r="J110" s="64"/>
    </row>
    <row r="111" spans="1:10">
      <c r="A111" s="165" t="str">
        <f>'Base - Módulos'!A100</f>
        <v>A - Custos Indiretos</v>
      </c>
      <c r="B111" s="329">
        <f>'Base - Módulos'!B100:C100</f>
        <v>113.7</v>
      </c>
      <c r="C111" s="209"/>
      <c r="D111" s="134">
        <f>B111*B23</f>
        <v>113.7</v>
      </c>
      <c r="I111" s="64"/>
    </row>
    <row r="112" spans="1:10">
      <c r="A112" s="48" t="str">
        <f>'Base - Módulos'!A101</f>
        <v>B - Tributos</v>
      </c>
      <c r="B112" s="168" t="str">
        <f>'Base - Módulos'!B101:C101</f>
        <v>%</v>
      </c>
      <c r="C112" s="210" t="str">
        <f>B112</f>
        <v>%</v>
      </c>
      <c r="D112" s="211"/>
    </row>
    <row r="113" spans="1:9" ht="12.75" customHeight="1">
      <c r="A113" s="48" t="str">
        <f>'Base - Módulos'!A102</f>
        <v xml:space="preserve">      B.1 - Tributos Federais (Cofins)</v>
      </c>
      <c r="B113" s="169">
        <f>'Base - Módulos'!B102:C102</f>
        <v>3</v>
      </c>
      <c r="C113" s="168">
        <f>((100/((100-$B$118)%)-100)*B113)/$B$118</f>
        <v>3.2485110990795891</v>
      </c>
      <c r="D113" s="211">
        <f>((D32+D45+D54+D106+D111+D119)*C113)%</f>
        <v>158.49354752549479</v>
      </c>
    </row>
    <row r="114" spans="1:9">
      <c r="A114" s="48" t="str">
        <f>'Base - Módulos'!A103</f>
        <v xml:space="preserve">      B.1 - Tributos Federais (PIS)</v>
      </c>
      <c r="B114" s="169">
        <f>'Base - Módulos'!B103:C103</f>
        <v>0.65</v>
      </c>
      <c r="C114" s="212">
        <f>((100/((100-$B$118)%)-100)*B114)/$B$118</f>
        <v>0.70384407146724437</v>
      </c>
      <c r="D114" s="211">
        <f>((D32+D45+D54+D106+D111+D119)*C114)%</f>
        <v>34.340268630523873</v>
      </c>
    </row>
    <row r="115" spans="1:9">
      <c r="A115" s="48" t="str">
        <f>'Base - Módulos'!A104</f>
        <v xml:space="preserve">      B.2 - Tributos Estaduais (não se aplica)</v>
      </c>
      <c r="B115" s="169"/>
      <c r="C115" s="212"/>
      <c r="D115" s="211">
        <v>0</v>
      </c>
    </row>
    <row r="116" spans="1:9">
      <c r="A116" s="48" t="str">
        <f>'Base - Módulos'!A105</f>
        <v xml:space="preserve">      B.3 - Tributos Municipais (ISS)</v>
      </c>
      <c r="B116" s="169">
        <f>100*'ISS VIGILANCIA'!B15</f>
        <v>4</v>
      </c>
      <c r="C116" s="212">
        <f>((100/((100-$B$118)%)-100)*B116)/$B$118</f>
        <v>4.3313481321061191</v>
      </c>
      <c r="D116" s="211">
        <f>((D32+D45+D54+D106+D111+D119)*C116)%</f>
        <v>211.32473003399306</v>
      </c>
      <c r="I116" s="64"/>
    </row>
    <row r="117" spans="1:9">
      <c r="A117" s="48" t="str">
        <f>'Base - Módulos'!A106</f>
        <v xml:space="preserve">      B.4 - Outros Tributos (não se aplica)</v>
      </c>
      <c r="B117" s="169"/>
      <c r="C117" s="212"/>
      <c r="D117" s="211">
        <v>0</v>
      </c>
    </row>
    <row r="118" spans="1:9">
      <c r="A118" s="48" t="str">
        <f>'Base - Módulos'!A107</f>
        <v xml:space="preserve">      Total Tributos (B)</v>
      </c>
      <c r="B118" s="213">
        <f>SUM(B113:B117)</f>
        <v>7.65</v>
      </c>
      <c r="C118" s="214">
        <f>SUM(C113:C117)</f>
        <v>8.2837033026529525</v>
      </c>
      <c r="D118" s="215">
        <f>SUM(D113:D117)</f>
        <v>404.15854619001175</v>
      </c>
      <c r="F118" s="100"/>
    </row>
    <row r="119" spans="1:9" ht="13.5" thickBot="1">
      <c r="A119" s="48" t="str">
        <f>'Base - Módulos'!A108</f>
        <v>C - Lucro</v>
      </c>
      <c r="B119" s="216">
        <f>'Base - Módulos'!B108:C108</f>
        <v>136.4</v>
      </c>
      <c r="C119" s="217"/>
      <c r="D119" s="128">
        <f>B119*B23</f>
        <v>136.4</v>
      </c>
    </row>
    <row r="120" spans="1:9" ht="13.5" thickBot="1">
      <c r="A120" s="720" t="str">
        <f>'Base - Módulos'!A109:C109</f>
        <v xml:space="preserve">      Total</v>
      </c>
      <c r="B120" s="721"/>
      <c r="C120" s="900"/>
      <c r="D120" s="142">
        <f>D111+D118+D119</f>
        <v>654.25854619001177</v>
      </c>
      <c r="E120" s="100"/>
    </row>
    <row r="121" spans="1:9" ht="13.5" thickBot="1">
      <c r="A121" s="719"/>
      <c r="B121" s="719"/>
      <c r="C121" s="719"/>
      <c r="D121" s="162"/>
    </row>
    <row r="122" spans="1:9" ht="13.5" thickBot="1">
      <c r="A122" s="720" t="s">
        <v>73</v>
      </c>
      <c r="B122" s="721"/>
      <c r="C122" s="900"/>
      <c r="D122" s="174">
        <f>D32+D45+D54+D106+D120</f>
        <v>5283.1182508498259</v>
      </c>
      <c r="E122" s="175"/>
      <c r="F122" s="100">
        <f>D122-'Resumo Geral'!CC17</f>
        <v>0</v>
      </c>
    </row>
    <row r="123" spans="1:9" ht="13.5" thickBot="1"/>
    <row r="124" spans="1:9" ht="13.5" thickBot="1">
      <c r="A124" s="720" t="s">
        <v>195</v>
      </c>
      <c r="B124" s="721"/>
      <c r="C124" s="900"/>
      <c r="D124" s="142">
        <f>D122*12</f>
        <v>63397.419010197911</v>
      </c>
    </row>
    <row r="125" spans="1:9">
      <c r="D125" s="178"/>
    </row>
  </sheetData>
  <sheetProtection algorithmName="SHA-512" hashValue="G+FWUBJCdBe/r5iwVuZcb9J1GdwONXMhsiWsIhWQe7EZ596upsQZ04hsYHHuDFT13lm/rrw7CIqPGfqjs3fvqQ==" saltValue="rOj8aZQgiscCJ48IzFClPA==" spinCount="100000" sheet="1" objects="1" scenarios="1"/>
  <mergeCells count="100">
    <mergeCell ref="A8:C8"/>
    <mergeCell ref="A16:D16"/>
    <mergeCell ref="A17:D17"/>
    <mergeCell ref="A25:B25"/>
    <mergeCell ref="A1:D1"/>
    <mergeCell ref="A2:D2"/>
    <mergeCell ref="A5:C5"/>
    <mergeCell ref="A6:C6"/>
    <mergeCell ref="A7:C7"/>
    <mergeCell ref="A26:B26"/>
    <mergeCell ref="A27:B27"/>
    <mergeCell ref="A28:B28"/>
    <mergeCell ref="A9:C9"/>
    <mergeCell ref="A10:D10"/>
    <mergeCell ref="A11:C11"/>
    <mergeCell ref="A12:D12"/>
    <mergeCell ref="A13:D13"/>
    <mergeCell ref="A15:D15"/>
    <mergeCell ref="A29:B29"/>
    <mergeCell ref="A30:B30"/>
    <mergeCell ref="A31:B31"/>
    <mergeCell ref="A32:C32"/>
    <mergeCell ref="A33:C33"/>
    <mergeCell ref="A45:C45"/>
    <mergeCell ref="A34:D34"/>
    <mergeCell ref="A35:C35"/>
    <mergeCell ref="A36:B36"/>
    <mergeCell ref="A37:B37"/>
    <mergeCell ref="A38:B38"/>
    <mergeCell ref="A39:B39"/>
    <mergeCell ref="A40:B40"/>
    <mergeCell ref="A41:B41"/>
    <mergeCell ref="A42:B42"/>
    <mergeCell ref="A43:B43"/>
    <mergeCell ref="A44:B44"/>
    <mergeCell ref="A57:C57"/>
    <mergeCell ref="A46:C46"/>
    <mergeCell ref="A47:D47"/>
    <mergeCell ref="A48:C48"/>
    <mergeCell ref="A49:B49"/>
    <mergeCell ref="A50:B50"/>
    <mergeCell ref="A51:B51"/>
    <mergeCell ref="A52:B52"/>
    <mergeCell ref="A53:B53"/>
    <mergeCell ref="A54:C54"/>
    <mergeCell ref="A55:C55"/>
    <mergeCell ref="A56:D56"/>
    <mergeCell ref="A69:B69"/>
    <mergeCell ref="A58:B58"/>
    <mergeCell ref="A59:B59"/>
    <mergeCell ref="A60:B60"/>
    <mergeCell ref="A61:B61"/>
    <mergeCell ref="A62:B62"/>
    <mergeCell ref="A63:B63"/>
    <mergeCell ref="A64:B64"/>
    <mergeCell ref="A65:B65"/>
    <mergeCell ref="A66:B66"/>
    <mergeCell ref="A67:B67"/>
    <mergeCell ref="A68:C68"/>
    <mergeCell ref="A82:B82"/>
    <mergeCell ref="A70:B70"/>
    <mergeCell ref="A71:B71"/>
    <mergeCell ref="A72:B72"/>
    <mergeCell ref="A74:C74"/>
    <mergeCell ref="A75:B75"/>
    <mergeCell ref="A76:B76"/>
    <mergeCell ref="A77:B77"/>
    <mergeCell ref="A79:C79"/>
    <mergeCell ref="A80:B80"/>
    <mergeCell ref="A81:B81"/>
    <mergeCell ref="A95:B95"/>
    <mergeCell ref="A83:B83"/>
    <mergeCell ref="A84:B84"/>
    <mergeCell ref="A85:B85"/>
    <mergeCell ref="A86:B86"/>
    <mergeCell ref="A87:B87"/>
    <mergeCell ref="A89:C89"/>
    <mergeCell ref="A90:B90"/>
    <mergeCell ref="A91:B91"/>
    <mergeCell ref="A92:B92"/>
    <mergeCell ref="A93:B93"/>
    <mergeCell ref="A94:B94"/>
    <mergeCell ref="A108:D108"/>
    <mergeCell ref="A96:B96"/>
    <mergeCell ref="A97:B97"/>
    <mergeCell ref="A99:C99"/>
    <mergeCell ref="A100:B100"/>
    <mergeCell ref="A101:B101"/>
    <mergeCell ref="A102:B102"/>
    <mergeCell ref="A103:B103"/>
    <mergeCell ref="A104:B104"/>
    <mergeCell ref="A105:B105"/>
    <mergeCell ref="A106:B106"/>
    <mergeCell ref="A107:C107"/>
    <mergeCell ref="A124:C124"/>
    <mergeCell ref="A109:C109"/>
    <mergeCell ref="B110:C110"/>
    <mergeCell ref="A120:C120"/>
    <mergeCell ref="A121:C121"/>
    <mergeCell ref="A122:C122"/>
  </mergeCells>
  <printOptions horizontalCentered="1"/>
  <pageMargins left="0.39370078740157483" right="0.39370078740157483" top="1.1811023622047245" bottom="0.39370078740157483" header="0.39370078740157483" footer="0.39370078740157483"/>
  <pageSetup scale="40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19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7" style="179" customWidth="1"/>
    <col min="5" max="16384" width="9.140625" style="53"/>
  </cols>
  <sheetData>
    <row r="1" spans="1:5">
      <c r="A1" s="770" t="str">
        <f>'Base - Módulos'!A1:C1</f>
        <v>Apenso V - Planilha de Composição de Custos</v>
      </c>
      <c r="B1" s="771"/>
      <c r="C1" s="771"/>
      <c r="D1" s="771"/>
    </row>
    <row r="2" spans="1:5">
      <c r="A2" s="772" t="s">
        <v>306</v>
      </c>
      <c r="B2" s="773"/>
      <c r="C2" s="773"/>
      <c r="D2" s="773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4" t="str">
        <f>'Base - Módulos'!A5:C5</f>
        <v>Tipo de Serviço</v>
      </c>
      <c r="B5" s="775"/>
      <c r="C5" s="864"/>
      <c r="D5" s="57" t="s">
        <v>267</v>
      </c>
    </row>
    <row r="6" spans="1:5">
      <c r="A6" s="745" t="str">
        <f>'Base - Módulos'!A6:C6</f>
        <v>Salário Normativo da Categoria Profissional</v>
      </c>
      <c r="B6" s="747"/>
      <c r="C6" s="919"/>
      <c r="D6" s="227">
        <f>CCT!E23</f>
        <v>1602.86</v>
      </c>
    </row>
    <row r="7" spans="1:5" ht="25.5">
      <c r="A7" s="745" t="str">
        <f>'Base - Módulos'!A7:C7</f>
        <v>Categoria Profissional - Jornada</v>
      </c>
      <c r="B7" s="747"/>
      <c r="C7" s="919"/>
      <c r="D7" s="59" t="s">
        <v>243</v>
      </c>
    </row>
    <row r="8" spans="1:5" ht="13.5" thickBot="1">
      <c r="A8" s="745" t="str">
        <f>'Base - Módulos'!A8:C8</f>
        <v>Data Base da Categoria</v>
      </c>
      <c r="B8" s="747"/>
      <c r="C8" s="919"/>
      <c r="D8" s="60">
        <v>42370</v>
      </c>
    </row>
    <row r="9" spans="1:5" ht="15.75" customHeight="1">
      <c r="A9" s="725"/>
      <c r="B9" s="726"/>
      <c r="C9" s="726"/>
      <c r="D9" s="61"/>
    </row>
    <row r="10" spans="1:5" ht="15.75" customHeight="1">
      <c r="A10" s="727" t="s">
        <v>18</v>
      </c>
      <c r="B10" s="728"/>
      <c r="C10" s="728"/>
      <c r="D10" s="728"/>
    </row>
    <row r="11" spans="1:5" ht="15.75" customHeight="1" thickBot="1">
      <c r="A11" s="729"/>
      <c r="B11" s="730"/>
      <c r="C11" s="730"/>
      <c r="D11" s="61"/>
    </row>
    <row r="12" spans="1:5" ht="13.5" thickBot="1">
      <c r="A12" s="723" t="str">
        <f>'Base - Módulos'!A12:B12</f>
        <v>1 - Composição da Remuneração</v>
      </c>
      <c r="B12" s="724"/>
      <c r="C12" s="228" t="s">
        <v>197</v>
      </c>
      <c r="D12" s="112" t="s">
        <v>20</v>
      </c>
    </row>
    <row r="13" spans="1:5">
      <c r="A13" s="752" t="str">
        <f>'Base - Módulos'!A13:B13</f>
        <v>A - Salário Base</v>
      </c>
      <c r="B13" s="753"/>
      <c r="C13" s="229">
        <v>1</v>
      </c>
      <c r="D13" s="146">
        <f>D6*C13</f>
        <v>1602.86</v>
      </c>
    </row>
    <row r="14" spans="1:5">
      <c r="A14" s="777" t="str">
        <f>'Base - Módulos'!A14:B14</f>
        <v>B - Adicional de Periculosidade</v>
      </c>
      <c r="B14" s="778"/>
      <c r="C14" s="105">
        <f>'Base - Módulos'!C14</f>
        <v>0.3</v>
      </c>
      <c r="D14" s="69">
        <f>D13*C14</f>
        <v>480.85799999999995</v>
      </c>
    </row>
    <row r="15" spans="1:5">
      <c r="A15" s="777" t="str">
        <f>'Base - Módulos'!A15:B15</f>
        <v>C - Adicional de Insalubridade</v>
      </c>
      <c r="B15" s="778"/>
      <c r="C15" s="115">
        <f>'Base - Módulos'!C15</f>
        <v>0</v>
      </c>
      <c r="D15" s="69">
        <v>0</v>
      </c>
    </row>
    <row r="16" spans="1:5">
      <c r="A16" s="777" t="str">
        <f>'Base - Módulos'!A16:B16</f>
        <v>D - Adicional Noturno</v>
      </c>
      <c r="B16" s="778"/>
      <c r="C16" s="103">
        <v>0</v>
      </c>
      <c r="D16" s="69">
        <f>(D13+D14)*C16</f>
        <v>0</v>
      </c>
    </row>
    <row r="17" spans="1:10">
      <c r="A17" s="777" t="str">
        <f>'Base - Módulos'!A17:B17</f>
        <v>E - Hora Noturna Adicional</v>
      </c>
      <c r="B17" s="778"/>
      <c r="C17" s="105">
        <v>0</v>
      </c>
      <c r="D17" s="69">
        <v>0</v>
      </c>
    </row>
    <row r="18" spans="1:10">
      <c r="A18" s="777" t="str">
        <f>'Base - Módulos'!A18:B18</f>
        <v>F - Adicional de Hora Extra</v>
      </c>
      <c r="B18" s="778"/>
      <c r="C18" s="105">
        <v>0</v>
      </c>
      <c r="D18" s="69">
        <v>0</v>
      </c>
    </row>
    <row r="19" spans="1:10">
      <c r="A19" s="777" t="str">
        <f>'Base - Módulos'!A19:B19</f>
        <v>G - Intervalo Intrajornada</v>
      </c>
      <c r="B19" s="778"/>
      <c r="C19" s="103">
        <f>1/220*20</f>
        <v>9.0909090909090912E-2</v>
      </c>
      <c r="D19" s="69">
        <f>(D13+D14+D16)*C19</f>
        <v>189.42890909090909</v>
      </c>
    </row>
    <row r="20" spans="1:10" ht="13.5" thickBot="1">
      <c r="A20" s="777" t="str">
        <f>'Base - Módulos'!A20:B20</f>
        <v>H - Feriado Nacional - Súmula 444/2012 - TST  e Dia do Vigilante</v>
      </c>
      <c r="B20" s="778"/>
      <c r="C20" s="106">
        <f>1/220*8.8*2/12</f>
        <v>6.6666666666666671E-3</v>
      </c>
      <c r="D20" s="325">
        <f>(D13+D14)*C20</f>
        <v>13.891453333333333</v>
      </c>
      <c r="E20" s="107"/>
    </row>
    <row r="21" spans="1:10" ht="13.5" thickBot="1">
      <c r="A21" s="723" t="str">
        <f>'Base - Módulos'!A21:C21</f>
        <v xml:space="preserve">      Total da Remuneração</v>
      </c>
      <c r="B21" s="754"/>
      <c r="C21" s="724"/>
      <c r="D21" s="97">
        <f>SUM(D13:D20)</f>
        <v>2287.0383624242422</v>
      </c>
    </row>
    <row r="22" spans="1:10">
      <c r="A22" s="725"/>
      <c r="B22" s="726"/>
      <c r="C22" s="726"/>
      <c r="D22" s="61"/>
    </row>
    <row r="23" spans="1:10">
      <c r="A23" s="727" t="s">
        <v>28</v>
      </c>
      <c r="B23" s="728"/>
      <c r="C23" s="728"/>
      <c r="D23" s="728"/>
    </row>
    <row r="24" spans="1:10" ht="13.5" thickBot="1">
      <c r="A24" s="729"/>
      <c r="B24" s="730"/>
      <c r="C24" s="730"/>
      <c r="D24" s="61"/>
    </row>
    <row r="25" spans="1:10" ht="13.5" thickBot="1">
      <c r="A25" s="723" t="str">
        <f>'Base - Módulos'!A25:B25</f>
        <v xml:space="preserve">2 - Benefícios Mensais e Diários </v>
      </c>
      <c r="B25" s="754"/>
      <c r="C25" s="111" t="s">
        <v>197</v>
      </c>
      <c r="D25" s="112" t="s">
        <v>20</v>
      </c>
      <c r="F25" s="64"/>
      <c r="J25" s="64"/>
    </row>
    <row r="26" spans="1:10">
      <c r="A26" s="752" t="str">
        <f>'Base - Módulos'!A26:B26</f>
        <v>A - Auxílio Alimentação (Cesta Básica)</v>
      </c>
      <c r="B26" s="753"/>
      <c r="C26" s="113">
        <f>PARÂMETRO!C3</f>
        <v>112.9</v>
      </c>
      <c r="D26" s="104">
        <f>$C$13*C26</f>
        <v>112.9</v>
      </c>
      <c r="H26" s="64"/>
    </row>
    <row r="27" spans="1:10">
      <c r="A27" s="745" t="str">
        <f>'Base - Módulos'!A27:B27</f>
        <v>B - Auxílio Alimentação (Tíquete Refeição)</v>
      </c>
      <c r="B27" s="747"/>
      <c r="C27" s="230">
        <f>PARÂMETRO!D3</f>
        <v>15.99</v>
      </c>
      <c r="D27" s="231">
        <f>(C27*20-C27*20*10%)*C13</f>
        <v>287.82</v>
      </c>
    </row>
    <row r="28" spans="1:10">
      <c r="A28" s="745" t="str">
        <f>'Base - Módulos'!A28:B28</f>
        <v>C - Auxílio Transporte -Vr. Total do VT deduzido da parcela descontada do empregado</v>
      </c>
      <c r="B28" s="747"/>
      <c r="C28" s="115">
        <f>PARÂMETRO!E22</f>
        <v>3.7</v>
      </c>
      <c r="D28" s="116">
        <f>(2*$C$28*20*C13)-(IF(D13*6%&lt;=(2*$C$28*20*C13),D13*6%,(2*$C$28*20*C13)))</f>
        <v>51.828400000000016</v>
      </c>
    </row>
    <row r="29" spans="1:10">
      <c r="A29" s="745" t="str">
        <f>'Base - Módulos'!A29:B29</f>
        <v>D - Auxílio Saúde</v>
      </c>
      <c r="B29" s="746"/>
      <c r="C29" s="117">
        <f>PARÂMETRO!E3</f>
        <v>91.08</v>
      </c>
      <c r="D29" s="118">
        <f>$C$13*C29</f>
        <v>91.08</v>
      </c>
    </row>
    <row r="30" spans="1:10">
      <c r="A30" s="745" t="str">
        <f>'Base - Módulos'!A30:B30</f>
        <v>E - Seguro de Vida</v>
      </c>
      <c r="B30" s="746"/>
      <c r="C30" s="326">
        <f>PARÂMETRO!F3</f>
        <v>17.03</v>
      </c>
      <c r="D30" s="104">
        <f>$C$13*C30</f>
        <v>17.03</v>
      </c>
    </row>
    <row r="31" spans="1:10">
      <c r="A31" s="745" t="str">
        <f>'Base - Módulos'!A31:B31</f>
        <v>F - PAF/PAT</v>
      </c>
      <c r="B31" s="747"/>
      <c r="C31" s="199">
        <f>PARÂMETRO!G3</f>
        <v>0</v>
      </c>
      <c r="D31" s="104">
        <f>$C$13*C31</f>
        <v>0</v>
      </c>
    </row>
    <row r="32" spans="1:10">
      <c r="A32" s="745" t="str">
        <f>'Base - Módulos'!A32:B32</f>
        <v>G - PQM</v>
      </c>
      <c r="B32" s="747"/>
      <c r="C32" s="232">
        <f>PARÂMETRO!H3</f>
        <v>0</v>
      </c>
      <c r="D32" s="104">
        <f>$C$13*C32</f>
        <v>0</v>
      </c>
    </row>
    <row r="33" spans="1:11" ht="13.5" thickBot="1">
      <c r="A33" s="745" t="str">
        <f>'Base - Módulos'!A33:B33</f>
        <v>H - Despesa de Viagem</v>
      </c>
      <c r="B33" s="747"/>
      <c r="C33" s="233">
        <v>0</v>
      </c>
      <c r="D33" s="234">
        <f>C33*C13</f>
        <v>0</v>
      </c>
    </row>
    <row r="34" spans="1:11" ht="13.5" thickBot="1">
      <c r="A34" s="723" t="str">
        <f>'Base - Módulos'!A34:C34</f>
        <v xml:space="preserve">      Total</v>
      </c>
      <c r="B34" s="754"/>
      <c r="C34" s="724"/>
      <c r="D34" s="235">
        <f>SUM(D26:D33)</f>
        <v>560.65840000000003</v>
      </c>
    </row>
    <row r="35" spans="1:11">
      <c r="A35" s="725"/>
      <c r="B35" s="726"/>
      <c r="C35" s="726"/>
      <c r="D35" s="61"/>
    </row>
    <row r="36" spans="1:11">
      <c r="A36" s="727" t="s">
        <v>36</v>
      </c>
      <c r="B36" s="728"/>
      <c r="C36" s="728"/>
      <c r="D36" s="728"/>
      <c r="K36" s="244"/>
    </row>
    <row r="37" spans="1:11" ht="13.5" thickBot="1">
      <c r="A37" s="729"/>
      <c r="B37" s="730"/>
      <c r="C37" s="759"/>
      <c r="D37" s="61"/>
    </row>
    <row r="38" spans="1:11" ht="13.5" thickBot="1">
      <c r="A38" s="723" t="str">
        <f>'Base - Módulos'!A38:B38</f>
        <v>3 - Insumos Diversos</v>
      </c>
      <c r="B38" s="754"/>
      <c r="C38" s="111" t="s">
        <v>197</v>
      </c>
      <c r="D38" s="112" t="s">
        <v>20</v>
      </c>
    </row>
    <row r="39" spans="1:11">
      <c r="A39" s="752" t="str">
        <f>'Base - Módulos'!A39:B39</f>
        <v>A - Uniformes e EPIs</v>
      </c>
      <c r="B39" s="753"/>
      <c r="C39" s="236">
        <f>Uniformes!H10</f>
        <v>62.374249647944445</v>
      </c>
      <c r="D39" s="122">
        <f>C39*$C$13</f>
        <v>62.374249647944445</v>
      </c>
    </row>
    <row r="40" spans="1:11">
      <c r="A40" s="745" t="str">
        <f>'Base - Módulos'!A40:B40</f>
        <v>B - Materiais de Consumo</v>
      </c>
      <c r="B40" s="747"/>
      <c r="C40" s="237">
        <v>0</v>
      </c>
      <c r="D40" s="122">
        <f>C40*$C$13</f>
        <v>0</v>
      </c>
    </row>
    <row r="41" spans="1:11">
      <c r="A41" s="745" t="str">
        <f>'Base - Módulos'!A41:B41</f>
        <v>C - Máquinas e Equipamentos (depreciação)</v>
      </c>
      <c r="B41" s="747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5" t="str">
        <f>'Base - Módulos'!A42:B42</f>
        <v xml:space="preserve">D -Produtos de Limpeza </v>
      </c>
      <c r="B42" s="747"/>
      <c r="C42" s="200">
        <v>0</v>
      </c>
      <c r="D42" s="122">
        <f>C42*$C$13</f>
        <v>0</v>
      </c>
    </row>
    <row r="43" spans="1:11" ht="13.5" thickBot="1">
      <c r="A43" s="723" t="str">
        <f>'Base - Módulos'!A43:C43</f>
        <v xml:space="preserve">      Total</v>
      </c>
      <c r="B43" s="754"/>
      <c r="C43" s="724"/>
      <c r="D43" s="123">
        <f>SUM(D39:D42)</f>
        <v>120.90682638969048</v>
      </c>
    </row>
    <row r="44" spans="1:11">
      <c r="A44" s="725"/>
      <c r="B44" s="726"/>
      <c r="C44" s="726"/>
      <c r="D44" s="61"/>
    </row>
    <row r="45" spans="1:11">
      <c r="A45" s="727" t="s">
        <v>38</v>
      </c>
      <c r="B45" s="728"/>
      <c r="C45" s="728"/>
      <c r="D45" s="728"/>
    </row>
    <row r="46" spans="1:11" ht="13.5" thickBot="1">
      <c r="A46" s="729"/>
      <c r="B46" s="730"/>
      <c r="C46" s="759"/>
      <c r="D46" s="61"/>
    </row>
    <row r="47" spans="1:11" ht="13.5" thickBot="1">
      <c r="A47" s="723" t="str">
        <f>'Base - Módulos'!A47:B47</f>
        <v>4.1 - Encargos Previdenciários e FGTS</v>
      </c>
      <c r="B47" s="724"/>
      <c r="C47" s="124" t="s">
        <v>197</v>
      </c>
      <c r="D47" s="112" t="s">
        <v>20</v>
      </c>
    </row>
    <row r="48" spans="1:11">
      <c r="A48" s="752" t="str">
        <f>'Base - Módulos'!A48:B48</f>
        <v>A - INSS</v>
      </c>
      <c r="B48" s="755"/>
      <c r="C48" s="125">
        <f>'Base - Módulos'!C48</f>
        <v>0.2</v>
      </c>
      <c r="D48" s="126">
        <f>$D$21*C48</f>
        <v>457.40767248484849</v>
      </c>
    </row>
    <row r="49" spans="1:10">
      <c r="A49" s="745" t="str">
        <f>'Base - Módulos'!A49:B49</f>
        <v>B - SESI ou SESC</v>
      </c>
      <c r="B49" s="747"/>
      <c r="C49" s="127">
        <f>'Base - Módulos'!C49</f>
        <v>1.4999999999999999E-2</v>
      </c>
      <c r="D49" s="128">
        <f t="shared" ref="D49:D55" si="0">$D$21*C49</f>
        <v>34.305575436363632</v>
      </c>
    </row>
    <row r="50" spans="1:10">
      <c r="A50" s="745" t="str">
        <f>'Base - Módulos'!A50:B50</f>
        <v>C - SENAI ou SENAC</v>
      </c>
      <c r="B50" s="747"/>
      <c r="C50" s="127">
        <f>'Base - Módulos'!C50</f>
        <v>0.01</v>
      </c>
      <c r="D50" s="128">
        <f t="shared" si="0"/>
        <v>22.870383624242422</v>
      </c>
    </row>
    <row r="51" spans="1:10">
      <c r="A51" s="745" t="str">
        <f>'Base - Módulos'!A51:B51</f>
        <v>D - INCRA</v>
      </c>
      <c r="B51" s="747"/>
      <c r="C51" s="127">
        <f>'Base - Módulos'!C51</f>
        <v>2E-3</v>
      </c>
      <c r="D51" s="128">
        <f t="shared" si="0"/>
        <v>4.5740767248484842</v>
      </c>
    </row>
    <row r="52" spans="1:10">
      <c r="A52" s="745" t="str">
        <f>'Base - Módulos'!A52:B52</f>
        <v>E - Salário Educação</v>
      </c>
      <c r="B52" s="747"/>
      <c r="C52" s="127">
        <f>'Base - Módulos'!C52</f>
        <v>2.5000000000000001E-2</v>
      </c>
      <c r="D52" s="128">
        <f t="shared" si="0"/>
        <v>57.175959060606061</v>
      </c>
    </row>
    <row r="53" spans="1:10">
      <c r="A53" s="745" t="str">
        <f>'Base - Módulos'!A53:B53</f>
        <v>F - FGTS</v>
      </c>
      <c r="B53" s="747"/>
      <c r="C53" s="129">
        <f>'Base - Módulos'!C53</f>
        <v>0.08</v>
      </c>
      <c r="D53" s="49">
        <f t="shared" si="0"/>
        <v>182.96306899393937</v>
      </c>
    </row>
    <row r="54" spans="1:10">
      <c r="A54" s="745" t="str">
        <f>'Base - Módulos'!A54:B54</f>
        <v>G - RAT</v>
      </c>
      <c r="B54" s="747"/>
      <c r="C54" s="129">
        <f>'Base - Módulos'!C54</f>
        <v>0.03</v>
      </c>
      <c r="D54" s="49">
        <f t="shared" si="0"/>
        <v>68.611150872727265</v>
      </c>
    </row>
    <row r="55" spans="1:10" ht="13.5" thickBot="1">
      <c r="A55" s="745" t="str">
        <f>'Base - Módulos'!A55:B55</f>
        <v>H - SEBRAE</v>
      </c>
      <c r="B55" s="747"/>
      <c r="C55" s="129">
        <f>'Base - Módulos'!C55</f>
        <v>6.0000000000000001E-3</v>
      </c>
      <c r="D55" s="49">
        <f t="shared" si="0"/>
        <v>13.722230174545453</v>
      </c>
    </row>
    <row r="56" spans="1:10" ht="13.5" thickBot="1">
      <c r="A56" s="723" t="str">
        <f>'Base - Módulos'!A56:B56</f>
        <v xml:space="preserve">      Total</v>
      </c>
      <c r="B56" s="724"/>
      <c r="C56" s="131">
        <f>SUM(C48:C55)</f>
        <v>0.3680000000000001</v>
      </c>
      <c r="D56" s="132">
        <f>SUM(D48:D55)</f>
        <v>841.63011737212116</v>
      </c>
    </row>
    <row r="57" spans="1:10" ht="13.5" thickBot="1">
      <c r="A57" s="750"/>
      <c r="B57" s="751"/>
      <c r="C57" s="726"/>
      <c r="D57" s="61"/>
    </row>
    <row r="58" spans="1:10" ht="13.5" thickBot="1">
      <c r="A58" s="723" t="str">
        <f>'Base - Módulos'!A58:B58</f>
        <v>4.2 - 13º Salário</v>
      </c>
      <c r="B58" s="724"/>
      <c r="C58" s="124" t="s">
        <v>197</v>
      </c>
      <c r="D58" s="112" t="s">
        <v>20</v>
      </c>
      <c r="J58" s="244"/>
    </row>
    <row r="59" spans="1:10">
      <c r="A59" s="752" t="str">
        <f>'Base - Módulos'!A59:B59</f>
        <v>A - 13º Salário</v>
      </c>
      <c r="B59" s="755"/>
      <c r="C59" s="133">
        <f>'Base - Módulos'!C59</f>
        <v>8.3333333333333329E-2</v>
      </c>
      <c r="D59" s="134">
        <f>C59*D21</f>
        <v>190.58653020202019</v>
      </c>
      <c r="F59" s="135"/>
    </row>
    <row r="60" spans="1:10">
      <c r="A60" s="748" t="str">
        <f>'Base - Módulos'!A60:B60</f>
        <v xml:space="preserve">      Sub-total</v>
      </c>
      <c r="B60" s="749"/>
      <c r="C60" s="136">
        <f>SUM(C59:C59)</f>
        <v>8.3333333333333329E-2</v>
      </c>
      <c r="D60" s="137">
        <f>SUM(D59:D59)</f>
        <v>190.58653020202019</v>
      </c>
    </row>
    <row r="61" spans="1:10" ht="13.5" thickBot="1">
      <c r="A61" s="743" t="str">
        <f>'Base - Módulos'!A61:B61</f>
        <v>B - Incidência Submódulo 4.1 sobre 13º</v>
      </c>
      <c r="B61" s="756"/>
      <c r="C61" s="106">
        <f>'Base - Módulos'!C61</f>
        <v>3.0666666666666675E-2</v>
      </c>
      <c r="D61" s="139">
        <f>D21*C61</f>
        <v>70.135843114343444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260.72237331636364</v>
      </c>
    </row>
    <row r="63" spans="1:10" ht="13.5" thickBot="1">
      <c r="A63" s="750"/>
      <c r="B63" s="751"/>
      <c r="C63" s="759"/>
      <c r="D63" s="61"/>
      <c r="F63" s="143"/>
      <c r="G63" s="144"/>
    </row>
    <row r="64" spans="1:10" ht="13.5" thickBot="1">
      <c r="A64" s="723" t="str">
        <f>'Base - Módulos'!A64:B64</f>
        <v>4.3 - Afastamento Maternidade</v>
      </c>
      <c r="B64" s="754"/>
      <c r="C64" s="111" t="s">
        <v>197</v>
      </c>
      <c r="D64" s="112" t="s">
        <v>20</v>
      </c>
    </row>
    <row r="65" spans="1:8">
      <c r="A65" s="752" t="str">
        <f>'Base - Módulos'!A65:B65</f>
        <v>A - Férias, Adicional de Férias e 13º do substituto de Afast. Maternidade</v>
      </c>
      <c r="B65" s="755"/>
      <c r="C65" s="145">
        <f>'Base - Módulos'!C65</f>
        <v>1.2962962962962963E-3</v>
      </c>
      <c r="D65" s="146">
        <f>D21*C65</f>
        <v>2.9646793586980915</v>
      </c>
    </row>
    <row r="66" spans="1:8" ht="13.5" thickBot="1">
      <c r="A66" s="745" t="str">
        <f>'Base - Módulos'!A66:B66</f>
        <v>B - Incidência Submódulo 4.1 sobre Férias, Adicional de Férias e 13º do substituto de Afast. Mat.</v>
      </c>
      <c r="B66" s="747"/>
      <c r="C66" s="103">
        <f>'Base - Módulos'!C66</f>
        <v>4.7703703703703715E-4</v>
      </c>
      <c r="D66" s="104">
        <f>D21*C66</f>
        <v>1.0910020040008981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4.0556813626989898</v>
      </c>
    </row>
    <row r="68" spans="1:8" ht="13.5" thickBot="1">
      <c r="A68" s="757"/>
      <c r="B68" s="758"/>
      <c r="C68" s="758"/>
      <c r="D68" s="61"/>
    </row>
    <row r="69" spans="1:8" ht="13.5" thickBot="1">
      <c r="A69" s="723" t="str">
        <f>'Base - Módulos'!A69:B69</f>
        <v>4.4 - Provisão para Rescisão</v>
      </c>
      <c r="B69" s="754"/>
      <c r="C69" s="111" t="s">
        <v>197</v>
      </c>
      <c r="D69" s="112" t="s">
        <v>20</v>
      </c>
    </row>
    <row r="70" spans="1:8">
      <c r="A70" s="752" t="str">
        <f>'Base - Módulos'!A70:B70</f>
        <v>A - Aviso Prévio Indenizado e Reflexo do Aviso Prévio Indenizado</v>
      </c>
      <c r="B70" s="755"/>
      <c r="C70" s="147">
        <f>'Base - Módulos'!C70</f>
        <v>5.0183256172839511E-3</v>
      </c>
      <c r="D70" s="126">
        <f t="shared" ref="D70:D76" si="1">C70*$D$21</f>
        <v>11.477103201864711</v>
      </c>
      <c r="H70" s="143"/>
    </row>
    <row r="71" spans="1:8">
      <c r="A71" s="745" t="str">
        <f>'Base - Módulos'!A71:B71</f>
        <v>B -Incidência do FGTS sobre Aviso Prévio Indenizado e Reflexo do Aviso Prévio Indenizado</v>
      </c>
      <c r="B71" s="747"/>
      <c r="C71" s="148">
        <f>'Base - Módulos'!C71</f>
        <v>4.0146604938271608E-4</v>
      </c>
      <c r="D71" s="126">
        <f t="shared" si="1"/>
        <v>0.91816825614917696</v>
      </c>
    </row>
    <row r="72" spans="1:8">
      <c r="A72" s="745" t="str">
        <f>'Base - Módulos'!A72:B72</f>
        <v>C - Multa do FGTS e Contribuição Social do Aviso Prévio Indenizado</v>
      </c>
      <c r="B72" s="747"/>
      <c r="C72" s="148">
        <f>'Base - Módulos'!C72</f>
        <v>2.0073302469135804E-4</v>
      </c>
      <c r="D72" s="126">
        <f t="shared" si="1"/>
        <v>0.45908412807458848</v>
      </c>
    </row>
    <row r="73" spans="1:8">
      <c r="A73" s="745" t="str">
        <f>'Base - Módulos'!A73:B73</f>
        <v>D - Aviso Prévio Trabalhado-APT</v>
      </c>
      <c r="B73" s="747"/>
      <c r="C73" s="148">
        <f>'Base - Módulos'!C73</f>
        <v>3.5000000000000005E-3</v>
      </c>
      <c r="D73" s="126">
        <f t="shared" si="1"/>
        <v>8.0046342684848497</v>
      </c>
    </row>
    <row r="74" spans="1:8">
      <c r="A74" s="745" t="str">
        <f>'Base - Módulos'!A74:B74</f>
        <v>E - Incidência Submódulo 4.1 sobre APT</v>
      </c>
      <c r="B74" s="747"/>
      <c r="C74" s="148">
        <f>'Base - Módulos'!C74</f>
        <v>1.2880000000000005E-3</v>
      </c>
      <c r="D74" s="126">
        <f t="shared" si="1"/>
        <v>2.9457054108024252</v>
      </c>
    </row>
    <row r="75" spans="1:8">
      <c r="A75" s="745" t="str">
        <f>'Base - Módulos'!A75:B75</f>
        <v>F - Multa do FGTS e Contribuição Social do Aviso Prévio Trabalhado</v>
      </c>
      <c r="B75" s="747"/>
      <c r="C75" s="148">
        <f>'Base - Módulos'!C75</f>
        <v>4.2999999999999997E-2</v>
      </c>
      <c r="D75" s="126">
        <f t="shared" si="1"/>
        <v>98.342649584242409</v>
      </c>
    </row>
    <row r="76" spans="1:8" ht="13.5" thickBot="1">
      <c r="A76" s="745" t="str">
        <f>'Base - Módulos'!A76:B76</f>
        <v>G - Indenização Adicional (Art. 9º da Lei nº 7.238/84)</v>
      </c>
      <c r="B76" s="747"/>
      <c r="C76" s="148">
        <f>'Base - Módulos'!C76</f>
        <v>1.6666666666666668E-3</v>
      </c>
      <c r="D76" s="149">
        <f t="shared" si="1"/>
        <v>3.8117306040404038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125.95907545365856</v>
      </c>
    </row>
    <row r="78" spans="1:8" ht="13.5" thickBot="1">
      <c r="A78" s="750"/>
      <c r="B78" s="751"/>
      <c r="C78" s="751"/>
      <c r="D78" s="61"/>
    </row>
    <row r="79" spans="1:8" ht="13.5" thickBot="1">
      <c r="A79" s="723" t="str">
        <f>'Base - Módulos'!A79:B79</f>
        <v>4.5 - Composição do Custo de Reposição do Profissional Ausente</v>
      </c>
      <c r="B79" s="724"/>
      <c r="C79" s="150" t="s">
        <v>197</v>
      </c>
      <c r="D79" s="112" t="s">
        <v>20</v>
      </c>
      <c r="F79" s="241"/>
      <c r="G79" s="64"/>
    </row>
    <row r="80" spans="1:8">
      <c r="A80" s="752" t="str">
        <f>'Base - Módulos'!A80:B80</f>
        <v>A - Férias e Adicional de Férias</v>
      </c>
      <c r="B80" s="755"/>
      <c r="C80" s="152">
        <f>'Base - Módulos'!C80</f>
        <v>0.1111111111111111</v>
      </c>
      <c r="D80" s="134">
        <f>C80*$D$21</f>
        <v>254.11537360269358</v>
      </c>
    </row>
    <row r="81" spans="1:6">
      <c r="A81" s="745" t="str">
        <f>'Base - Módulos'!A81:B81</f>
        <v>B - Ausência por Doença</v>
      </c>
      <c r="B81" s="746"/>
      <c r="C81" s="153">
        <f>'Base - Módulos'!C81</f>
        <v>1.3888888888888888E-2</v>
      </c>
      <c r="D81" s="126">
        <f>C81*$D$21</f>
        <v>31.764421700336698</v>
      </c>
    </row>
    <row r="82" spans="1:6">
      <c r="A82" s="745" t="str">
        <f>'Base - Módulos'!A82:B82</f>
        <v>C - Licença-Paternidade e Ausências Legais</v>
      </c>
      <c r="B82" s="746"/>
      <c r="C82" s="153">
        <f>'Base - Módulos'!C82</f>
        <v>8.4305555555555557E-3</v>
      </c>
      <c r="D82" s="126">
        <f>C82*$D$21</f>
        <v>19.281003972104376</v>
      </c>
    </row>
    <row r="83" spans="1:6">
      <c r="A83" s="745" t="str">
        <f>'Base - Módulos'!A83:B83</f>
        <v>D - Ausência por Acidente de Trabalho</v>
      </c>
      <c r="B83" s="746"/>
      <c r="C83" s="153">
        <f>'Base - Módulos'!C83</f>
        <v>3.3333333333333335E-3</v>
      </c>
      <c r="D83" s="126">
        <f>C83*$D$21</f>
        <v>7.6234612080808075</v>
      </c>
    </row>
    <row r="84" spans="1:6">
      <c r="A84" s="745" t="str">
        <f>'Base - Módulos'!A84:B84</f>
        <v>E - Outros</v>
      </c>
      <c r="B84" s="746"/>
      <c r="C84" s="153">
        <f>'Base - Módulos'!C84</f>
        <v>0</v>
      </c>
      <c r="D84" s="49">
        <f>C84*$D$21</f>
        <v>0</v>
      </c>
    </row>
    <row r="85" spans="1:6">
      <c r="A85" s="748" t="str">
        <f>'Base - Módulos'!A85:B85</f>
        <v xml:space="preserve">      Sub-Total</v>
      </c>
      <c r="B85" s="898"/>
      <c r="C85" s="154">
        <f>SUM(C80:C84)</f>
        <v>0.13676388888888888</v>
      </c>
      <c r="D85" s="207">
        <f>SUM(D80:D84)</f>
        <v>312.78426048321546</v>
      </c>
    </row>
    <row r="86" spans="1:6" ht="13.5" thickBot="1">
      <c r="A86" s="745" t="str">
        <f>'Base - Módulos'!A86:B86</f>
        <v>F - Incidência Submódulo 4.1 sobre Custo de Reposição</v>
      </c>
      <c r="B86" s="746"/>
      <c r="C86" s="156">
        <f>'Base - Módulos'!C86</f>
        <v>5.0329111111111123E-2</v>
      </c>
      <c r="D86" s="157">
        <f>C86*D21</f>
        <v>115.10460785782331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427.8888683410388</v>
      </c>
    </row>
    <row r="88" spans="1:6" ht="13.5" thickBot="1">
      <c r="A88" s="750"/>
      <c r="B88" s="751"/>
      <c r="C88" s="751"/>
      <c r="D88" s="61"/>
    </row>
    <row r="89" spans="1:6" ht="13.5" thickBot="1">
      <c r="A89" s="723" t="str">
        <f>'Base - Módulos'!A89:B89</f>
        <v xml:space="preserve">Resumo do Módulo 4 </v>
      </c>
      <c r="B89" s="724"/>
      <c r="C89" s="124" t="s">
        <v>197</v>
      </c>
      <c r="D89" s="112" t="s">
        <v>20</v>
      </c>
    </row>
    <row r="90" spans="1:6">
      <c r="A90" s="752" t="str">
        <f>'Base - Módulos'!A90:B90</f>
        <v>4.1 - Encargos Previdênciários e FGTS</v>
      </c>
      <c r="B90" s="753"/>
      <c r="C90" s="158">
        <f>C56</f>
        <v>0.3680000000000001</v>
      </c>
      <c r="D90" s="134">
        <f>D56</f>
        <v>841.63011737212116</v>
      </c>
    </row>
    <row r="91" spans="1:6">
      <c r="A91" s="745" t="str">
        <f>'Base - Módulos'!A91:B91</f>
        <v>4.2 - 13º Salário</v>
      </c>
      <c r="B91" s="746"/>
      <c r="C91" s="159">
        <f>C60+C61</f>
        <v>0.114</v>
      </c>
      <c r="D91" s="128">
        <f>D62</f>
        <v>260.72237331636364</v>
      </c>
    </row>
    <row r="92" spans="1:6">
      <c r="A92" s="745" t="str">
        <f>'Base - Módulos'!A92:B92</f>
        <v>4.3 - Afastamento Maternidade</v>
      </c>
      <c r="B92" s="746"/>
      <c r="C92" s="127">
        <f>C65+C66</f>
        <v>1.7733333333333334E-3</v>
      </c>
      <c r="D92" s="128">
        <f>D67</f>
        <v>4.0556813626989898</v>
      </c>
    </row>
    <row r="93" spans="1:6">
      <c r="A93" s="745" t="str">
        <f>'Base - Módulos'!A93:B93</f>
        <v>4.4 - Provisão para Rescisão</v>
      </c>
      <c r="B93" s="746"/>
      <c r="C93" s="127">
        <f>SUM(C70:C76)</f>
        <v>5.5075191358024689E-2</v>
      </c>
      <c r="D93" s="128">
        <f>D77</f>
        <v>125.95907545365856</v>
      </c>
    </row>
    <row r="94" spans="1:6" ht="13.5" thickBot="1">
      <c r="A94" s="745" t="str">
        <f>'Base - Módulos'!A94:B94</f>
        <v xml:space="preserve">4.5 - Composição do Custo de Reposição do Profissional Ausente </v>
      </c>
      <c r="B94" s="746"/>
      <c r="C94" s="160">
        <f>SUM(C85:C86)</f>
        <v>0.18709300000000001</v>
      </c>
      <c r="D94" s="157">
        <f>D87</f>
        <v>427.8888683410388</v>
      </c>
    </row>
    <row r="95" spans="1:6" ht="13.5" thickBot="1">
      <c r="A95" s="723" t="str">
        <f>'Base - Módulos'!A95:B95</f>
        <v xml:space="preserve">      Total</v>
      </c>
      <c r="B95" s="724"/>
      <c r="C95" s="161">
        <f>SUM(C90:C94)</f>
        <v>0.72594152469135809</v>
      </c>
      <c r="D95" s="123">
        <f>SUM(D90:D94)</f>
        <v>1660.2561158458811</v>
      </c>
      <c r="F95" s="100"/>
    </row>
    <row r="96" spans="1:6">
      <c r="A96" s="725"/>
      <c r="B96" s="726"/>
      <c r="C96" s="726"/>
      <c r="D96" s="162"/>
    </row>
    <row r="97" spans="1:7">
      <c r="A97" s="727" t="s">
        <v>62</v>
      </c>
      <c r="B97" s="728"/>
      <c r="C97" s="728"/>
      <c r="D97" s="728"/>
    </row>
    <row r="98" spans="1:7" ht="13.5" thickBot="1">
      <c r="A98" s="729"/>
      <c r="B98" s="730"/>
      <c r="C98" s="730"/>
      <c r="D98" s="61"/>
      <c r="G98" s="241"/>
    </row>
    <row r="99" spans="1:7" ht="13.5" thickBot="1">
      <c r="A99" s="163" t="str">
        <f>'Base - Módulos'!A99</f>
        <v>5 - Custos Indiretos, Tributos e Lucro</v>
      </c>
      <c r="B99" s="731" t="s">
        <v>197</v>
      </c>
      <c r="C99" s="732"/>
      <c r="D99" s="164" t="s">
        <v>20</v>
      </c>
    </row>
    <row r="100" spans="1:7">
      <c r="A100" s="165" t="str">
        <f>'Base - Módulos'!A100</f>
        <v>A - Custos Indiretos</v>
      </c>
      <c r="B100" s="329">
        <f>'Base - Módulos'!B100:C100</f>
        <v>113.7</v>
      </c>
      <c r="C100" s="209"/>
      <c r="D100" s="134">
        <f>B100*C13</f>
        <v>113.7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3.2485110990795891</v>
      </c>
      <c r="D102" s="211">
        <f>((D21+D34+D43+D95+D100+D108)*$C$102)%</f>
        <v>158.49354752549479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0.70384407146724437</v>
      </c>
      <c r="D103" s="211">
        <f>((D21+D34+D43+D95+D100+D108)*$C$103)%</f>
        <v>34.340268630523873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VIGILANCIA'!B15</f>
        <v>4</v>
      </c>
      <c r="C105" s="212">
        <f>((100/((100-$B$107)%)-100)*B105)/$B$107</f>
        <v>4.3313481321061191</v>
      </c>
      <c r="D105" s="211">
        <f>((D21+D34+D43+D95+D100+D108)*$C$105)%</f>
        <v>211.32473003399306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7.65</v>
      </c>
      <c r="C107" s="214">
        <f>SUM(C102:C106)</f>
        <v>8.2837033026529525</v>
      </c>
      <c r="D107" s="215">
        <f>((D21+D34+D43+D95+D100+D108)*$C$107)%</f>
        <v>404.15854619001169</v>
      </c>
      <c r="F107" s="100"/>
    </row>
    <row r="108" spans="1:7" ht="13.5" thickBot="1">
      <c r="A108" s="48" t="str">
        <f>'Base - Módulos'!A108</f>
        <v>C - Lucro</v>
      </c>
      <c r="B108" s="330">
        <f>'Base - Módulos'!B108:C108</f>
        <v>136.4</v>
      </c>
      <c r="C108" s="239"/>
      <c r="D108" s="128">
        <f>B108*C13</f>
        <v>136.4</v>
      </c>
    </row>
    <row r="109" spans="1:7" ht="13.5" thickBot="1">
      <c r="A109" s="720" t="str">
        <f>'Base - Módulos'!A109:C109</f>
        <v xml:space="preserve">      Total</v>
      </c>
      <c r="B109" s="721"/>
      <c r="C109" s="900"/>
      <c r="D109" s="142">
        <f>D100+D107+D108</f>
        <v>654.25854619001166</v>
      </c>
    </row>
    <row r="110" spans="1:7" ht="13.5" thickBot="1">
      <c r="A110" s="719"/>
      <c r="B110" s="719"/>
      <c r="C110" s="719"/>
      <c r="D110" s="162"/>
    </row>
    <row r="111" spans="1:7" ht="13.5" thickBot="1">
      <c r="A111" s="720" t="s">
        <v>73</v>
      </c>
      <c r="B111" s="721"/>
      <c r="C111" s="900"/>
      <c r="D111" s="142">
        <f>D21+D34+D43+D95+D109</f>
        <v>5283.1182508498259</v>
      </c>
      <c r="F111" s="100">
        <f>D111-'CARGOS Ituiutaba'!D122</f>
        <v>0</v>
      </c>
    </row>
    <row r="113" spans="1:4">
      <c r="B113"/>
      <c r="D113" s="177"/>
    </row>
    <row r="114" spans="1:4" ht="13.5" thickBot="1">
      <c r="D114" s="178"/>
    </row>
    <row r="115" spans="1:4" ht="13.5" thickBot="1">
      <c r="A115" s="720" t="s">
        <v>294</v>
      </c>
      <c r="B115" s="721"/>
      <c r="C115" s="900"/>
      <c r="D115" s="142">
        <f>D111*12</f>
        <v>63397.419010197911</v>
      </c>
    </row>
  </sheetData>
  <sheetProtection algorithmName="SHA-512" hashValue="ZzdXPg4MsdbHIUEhBOzlnoxq1XPkc3CS/3ZDlzFq9aXzPDNRuu3HfF1JyblBimcdiSN4XzVzv73KkUhucuHIQA==" saltValue="vDVYkbkB/XwFccLcpUR1lA==" spinCount="100000" sheet="1" objects="1" scenarios="1"/>
  <mergeCells count="97">
    <mergeCell ref="A8:C8"/>
    <mergeCell ref="A1:D1"/>
    <mergeCell ref="A2:D2"/>
    <mergeCell ref="A5:C5"/>
    <mergeCell ref="A6:C6"/>
    <mergeCell ref="A7:C7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68:C68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81:B81"/>
    <mergeCell ref="A69:B69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94:B94"/>
    <mergeCell ref="A82:B82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115:C115"/>
    <mergeCell ref="A110:C110"/>
    <mergeCell ref="A111:C111"/>
    <mergeCell ref="A95:B95"/>
    <mergeCell ref="A96:C96"/>
    <mergeCell ref="A97:D97"/>
    <mergeCell ref="A98:C98"/>
    <mergeCell ref="B99:C99"/>
    <mergeCell ref="A109:C109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V125"/>
  <sheetViews>
    <sheetView showGridLines="0" view="pageBreakPreview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6.28515625" style="53" customWidth="1"/>
    <col min="3" max="3" width="18" style="53" customWidth="1"/>
    <col min="4" max="4" width="19.28515625" style="179" customWidth="1"/>
    <col min="5" max="5" width="12.28515625" style="53" customWidth="1"/>
    <col min="6" max="6" width="10.28515625" style="53" bestFit="1" customWidth="1"/>
    <col min="7" max="7" width="14.140625" style="53" bestFit="1" customWidth="1"/>
    <col min="8" max="16384" width="9.140625" style="53"/>
  </cols>
  <sheetData>
    <row r="1" spans="1:4">
      <c r="A1" s="770" t="str">
        <f>'Base - Módulos'!A1:C1</f>
        <v>Apenso V - Planilha de Composição de Custos</v>
      </c>
      <c r="B1" s="771"/>
      <c r="C1" s="771"/>
      <c r="D1" s="771"/>
    </row>
    <row r="2" spans="1:4">
      <c r="A2" s="772" t="s">
        <v>308</v>
      </c>
      <c r="B2" s="773"/>
      <c r="C2" s="773"/>
      <c r="D2" s="773"/>
    </row>
    <row r="3" spans="1:4" ht="13.5" thickBot="1">
      <c r="A3" s="332"/>
      <c r="B3" s="333"/>
      <c r="C3" s="333"/>
      <c r="D3" s="331"/>
    </row>
    <row r="4" spans="1:4" ht="13.5" thickBot="1">
      <c r="A4" s="54"/>
      <c r="B4" s="55"/>
      <c r="C4" s="55"/>
      <c r="D4" s="56"/>
    </row>
    <row r="5" spans="1:4" ht="12.75" customHeight="1">
      <c r="A5" s="774" t="str">
        <f>'Base - Módulos'!A5:C5</f>
        <v>Tipo de Serviço</v>
      </c>
      <c r="B5" s="775"/>
      <c r="C5" s="864"/>
      <c r="D5" s="57" t="s">
        <v>267</v>
      </c>
    </row>
    <row r="6" spans="1:4">
      <c r="A6" s="865" t="str">
        <f>'Base - Módulos'!A6:C6</f>
        <v>Salário Normativo da Categoria Profissional</v>
      </c>
      <c r="B6" s="866"/>
      <c r="C6" s="867"/>
      <c r="D6" s="58"/>
    </row>
    <row r="7" spans="1:4">
      <c r="A7" s="865" t="str">
        <f>'Base - Módulos'!A7:C7</f>
        <v>Categoria Profissional - Jornada</v>
      </c>
      <c r="B7" s="866"/>
      <c r="C7" s="867"/>
      <c r="D7" s="59" t="s">
        <v>243</v>
      </c>
    </row>
    <row r="8" spans="1:4" ht="13.5" thickBot="1">
      <c r="A8" s="872" t="str">
        <f>'Base - Módulos'!A8:C8</f>
        <v>Data Base da Categoria</v>
      </c>
      <c r="B8" s="873"/>
      <c r="C8" s="874"/>
      <c r="D8" s="60">
        <v>42370</v>
      </c>
    </row>
    <row r="9" spans="1:4" ht="15.75" customHeight="1">
      <c r="A9" s="878"/>
      <c r="B9" s="879"/>
      <c r="C9" s="879"/>
      <c r="D9" s="61"/>
    </row>
    <row r="10" spans="1:4" ht="15.75" customHeight="1">
      <c r="A10" s="880" t="s">
        <v>18</v>
      </c>
      <c r="B10" s="881"/>
      <c r="C10" s="881"/>
      <c r="D10" s="881"/>
    </row>
    <row r="11" spans="1:4" ht="15.75" customHeight="1" thickBot="1">
      <c r="A11" s="772"/>
      <c r="B11" s="773"/>
      <c r="C11" s="773"/>
      <c r="D11" s="61"/>
    </row>
    <row r="12" spans="1:4" ht="27" customHeight="1" thickBot="1">
      <c r="A12" s="907" t="s">
        <v>183</v>
      </c>
      <c r="B12" s="908"/>
      <c r="C12" s="908"/>
      <c r="D12" s="909"/>
    </row>
    <row r="13" spans="1:4" ht="12.75" customHeight="1" thickBot="1">
      <c r="A13" s="910" t="s">
        <v>184</v>
      </c>
      <c r="B13" s="911"/>
      <c r="C13" s="911"/>
      <c r="D13" s="912"/>
    </row>
    <row r="14" spans="1:4" ht="13.5" thickBot="1">
      <c r="A14" s="191" t="s">
        <v>87</v>
      </c>
      <c r="B14" s="334" t="s">
        <v>79</v>
      </c>
      <c r="C14" s="63" t="s">
        <v>182</v>
      </c>
      <c r="D14" s="335" t="s">
        <v>13</v>
      </c>
    </row>
    <row r="15" spans="1:4">
      <c r="A15" s="913"/>
      <c r="B15" s="914"/>
      <c r="C15" s="914"/>
      <c r="D15" s="915"/>
    </row>
    <row r="16" spans="1:4" ht="13.5" thickBot="1">
      <c r="A16" s="916"/>
      <c r="B16" s="917"/>
      <c r="C16" s="917"/>
      <c r="D16" s="918"/>
    </row>
    <row r="17" spans="1:22" ht="30" customHeight="1" thickBot="1">
      <c r="A17" s="885" t="s">
        <v>278</v>
      </c>
      <c r="B17" s="886"/>
      <c r="C17" s="886"/>
      <c r="D17" s="887"/>
    </row>
    <row r="18" spans="1:22">
      <c r="A18" s="65" t="s">
        <v>243</v>
      </c>
      <c r="B18" s="70">
        <f>CCT!F24</f>
        <v>1</v>
      </c>
      <c r="C18" s="192">
        <f>CCT!E23</f>
        <v>1602.86</v>
      </c>
      <c r="D18" s="67">
        <f>B18*C18</f>
        <v>1602.86</v>
      </c>
    </row>
    <row r="19" spans="1:22">
      <c r="A19" s="68" t="s">
        <v>239</v>
      </c>
      <c r="B19" s="72">
        <f>CCT!H24</f>
        <v>0</v>
      </c>
      <c r="C19" s="94">
        <f>CCT!G23</f>
        <v>0</v>
      </c>
      <c r="D19" s="67">
        <f t="shared" ref="D19:D20" si="0">B19*C19</f>
        <v>0</v>
      </c>
    </row>
    <row r="20" spans="1:22" ht="13.5" thickBot="1">
      <c r="A20" s="48" t="s">
        <v>240</v>
      </c>
      <c r="B20" s="72">
        <f>CCT!J24</f>
        <v>0</v>
      </c>
      <c r="C20" s="94">
        <f>CCT!I23</f>
        <v>0</v>
      </c>
      <c r="D20" s="67">
        <f t="shared" si="0"/>
        <v>0</v>
      </c>
    </row>
    <row r="21" spans="1:22" ht="13.5" thickBot="1">
      <c r="A21" s="83" t="s">
        <v>286</v>
      </c>
      <c r="B21" s="75">
        <f>SUM(B18:B20)</f>
        <v>1</v>
      </c>
      <c r="C21" s="95"/>
      <c r="D21" s="77">
        <f>SUM(D18:D20)</f>
        <v>1602.86</v>
      </c>
    </row>
    <row r="22" spans="1:22" ht="24" thickBot="1">
      <c r="A22" s="193"/>
      <c r="B22" s="194"/>
      <c r="C22" s="195"/>
      <c r="D22" s="196"/>
      <c r="F22" s="328"/>
      <c r="G22" s="328"/>
      <c r="H22" s="328"/>
      <c r="I22" s="328"/>
      <c r="J22" s="328"/>
      <c r="K22" s="328"/>
      <c r="L22" s="328"/>
      <c r="M22" s="328"/>
      <c r="N22" s="328"/>
      <c r="O22" s="328"/>
      <c r="P22" s="328"/>
      <c r="Q22" s="328"/>
      <c r="R22" s="328"/>
      <c r="S22" s="328"/>
      <c r="T22" s="328"/>
      <c r="U22" s="328"/>
      <c r="V22" s="328"/>
    </row>
    <row r="23" spans="1:22" ht="24" thickBot="1">
      <c r="A23" s="83" t="s">
        <v>185</v>
      </c>
      <c r="B23" s="75">
        <f>B21</f>
        <v>1</v>
      </c>
      <c r="C23" s="83"/>
      <c r="D23" s="197">
        <f>D21</f>
        <v>1602.86</v>
      </c>
      <c r="E23" s="100"/>
      <c r="F23" s="328"/>
      <c r="G23" s="328"/>
      <c r="H23" s="328"/>
      <c r="I23" s="328"/>
      <c r="J23" s="328"/>
      <c r="K23" s="328"/>
      <c r="L23" s="328"/>
      <c r="M23" s="328"/>
      <c r="N23" s="328"/>
      <c r="O23" s="328"/>
      <c r="P23" s="328"/>
      <c r="Q23" s="328"/>
      <c r="R23" s="328"/>
      <c r="S23" s="328"/>
      <c r="T23" s="328"/>
      <c r="U23" s="328"/>
      <c r="V23" s="328"/>
    </row>
    <row r="24" spans="1:22">
      <c r="A24" s="218"/>
      <c r="B24" s="219"/>
      <c r="C24" s="220" t="s">
        <v>197</v>
      </c>
      <c r="D24" s="221" t="s">
        <v>198</v>
      </c>
      <c r="E24" s="100"/>
    </row>
    <row r="25" spans="1:22" ht="12.75" customHeight="1">
      <c r="A25" s="745" t="str">
        <f>'Base - Módulos'!A14:B14</f>
        <v>B - Adicional de Periculosidade</v>
      </c>
      <c r="B25" s="746"/>
      <c r="C25" s="198">
        <f>'Base - Módulos'!C14</f>
        <v>0.3</v>
      </c>
      <c r="D25" s="146">
        <f>C25*$D$23</f>
        <v>480.85799999999995</v>
      </c>
      <c r="E25" s="110"/>
      <c r="G25" s="328"/>
    </row>
    <row r="26" spans="1:22" ht="12.75" customHeight="1">
      <c r="A26" s="745" t="str">
        <f>'Base - Módulos'!A15:B15</f>
        <v>C - Adicional de Insalubridade</v>
      </c>
      <c r="B26" s="746"/>
      <c r="C26" s="115">
        <f>'Base - Módulos'!C15</f>
        <v>0</v>
      </c>
      <c r="D26" s="104">
        <f t="shared" ref="D26:D29" si="1">C26*$B$23*$D$23</f>
        <v>0</v>
      </c>
      <c r="I26" s="328"/>
    </row>
    <row r="27" spans="1:22" ht="12.75" customHeight="1">
      <c r="A27" s="745" t="str">
        <f>'Base - Módulos'!A16:B16</f>
        <v>D - Adicional Noturno</v>
      </c>
      <c r="B27" s="746"/>
      <c r="C27" s="103">
        <f>'Base - Módulos'!C16</f>
        <v>0.19727272727272727</v>
      </c>
      <c r="D27" s="104">
        <f>(D20+C25*D20)*C27</f>
        <v>0</v>
      </c>
      <c r="E27" s="110"/>
      <c r="G27" s="346"/>
      <c r="I27" s="328"/>
    </row>
    <row r="28" spans="1:22" ht="12.75" customHeight="1">
      <c r="A28" s="745" t="str">
        <f>'Base - Módulos'!A17:B17</f>
        <v>E - Hora Noturna Adicional</v>
      </c>
      <c r="B28" s="746"/>
      <c r="C28" s="102">
        <f>'Base - Módulos'!C17</f>
        <v>0</v>
      </c>
      <c r="D28" s="104">
        <f t="shared" si="1"/>
        <v>0</v>
      </c>
      <c r="I28" s="328"/>
    </row>
    <row r="29" spans="1:22">
      <c r="A29" s="745" t="str">
        <f>'Base - Módulos'!A18:B18</f>
        <v>F - Adicional de Hora Extra</v>
      </c>
      <c r="B29" s="746"/>
      <c r="C29" s="105">
        <f>'Base - Módulos'!C18</f>
        <v>0</v>
      </c>
      <c r="D29" s="104">
        <f t="shared" si="1"/>
        <v>0</v>
      </c>
    </row>
    <row r="30" spans="1:22" ht="25.5">
      <c r="A30" s="745" t="str">
        <f>'Base - Módulos'!A19:B19</f>
        <v>G - Intervalo Intrajornada</v>
      </c>
      <c r="B30" s="746"/>
      <c r="C30" s="270" t="str">
        <f>'Base - Módulos'!C19</f>
        <v>Varia de acordo com o cargo</v>
      </c>
      <c r="D30" s="104">
        <f>(D18+D18*C25)/220*20+(D19+D19*C25)/220*15.5+(D20+D20*C25+D27)/220*15.5</f>
        <v>189.42890909090909</v>
      </c>
      <c r="E30" s="336"/>
    </row>
    <row r="31" spans="1:22" ht="26.25" thickBot="1">
      <c r="A31" s="745" t="str">
        <f>'Base - Módulos'!A20:B20</f>
        <v>H - Feriado Nacional - Súmula 444/2012 - TST  e Dia do Vigilante</v>
      </c>
      <c r="B31" s="746"/>
      <c r="C31" s="646" t="str">
        <f>'Base - Módulos'!C20</f>
        <v>Varia de acordo com o cargo</v>
      </c>
      <c r="D31" s="104">
        <f>((C18+C18*C25)/220*8.8*2/12)*B18+((C19+C19*C25)/220*12*5/12)*B19+((C20+C20*C25)/220*12*5/12)*B20</f>
        <v>13.891453333333336</v>
      </c>
      <c r="E31" s="100"/>
    </row>
    <row r="32" spans="1:22" ht="13.5" thickBot="1">
      <c r="A32" s="905" t="str">
        <f>'Base - Módulos'!A21:C21</f>
        <v xml:space="preserve">      Total da Remuneração</v>
      </c>
      <c r="B32" s="906"/>
      <c r="C32" s="906"/>
      <c r="D32" s="109">
        <f>SUM(D23:D31)</f>
        <v>2287.0383624242422</v>
      </c>
      <c r="E32" s="110"/>
    </row>
    <row r="33" spans="1:10">
      <c r="A33" s="725"/>
      <c r="B33" s="726"/>
      <c r="C33" s="726"/>
      <c r="D33" s="61"/>
    </row>
    <row r="34" spans="1:10">
      <c r="A34" s="727" t="s">
        <v>28</v>
      </c>
      <c r="B34" s="728"/>
      <c r="C34" s="728"/>
      <c r="D34" s="728"/>
    </row>
    <row r="35" spans="1:10" ht="13.5" thickBot="1">
      <c r="A35" s="729"/>
      <c r="B35" s="730"/>
      <c r="C35" s="759"/>
      <c r="D35" s="61"/>
    </row>
    <row r="36" spans="1:10" ht="13.5" thickBot="1">
      <c r="A36" s="723" t="str">
        <f>'Base - Módulos'!A25:B25</f>
        <v xml:space="preserve">2 - Benefícios Mensais e Diários </v>
      </c>
      <c r="B36" s="754"/>
      <c r="C36" s="111" t="s">
        <v>197</v>
      </c>
      <c r="D36" s="112" t="s">
        <v>20</v>
      </c>
    </row>
    <row r="37" spans="1:10">
      <c r="A37" s="752" t="str">
        <f>'Base - Módulos'!A26:B26</f>
        <v>A - Auxílio Alimentação (Cesta Básica)</v>
      </c>
      <c r="B37" s="753"/>
      <c r="C37" s="113">
        <f>PARÂMETRO!C3</f>
        <v>112.9</v>
      </c>
      <c r="D37" s="104">
        <f>C37*B23</f>
        <v>112.9</v>
      </c>
    </row>
    <row r="38" spans="1:10">
      <c r="A38" s="745" t="str">
        <f>'Base - Módulos'!A27:B27</f>
        <v>B - Auxílio Alimentação (Tíquete Refeição)</v>
      </c>
      <c r="B38" s="747"/>
      <c r="C38" s="115">
        <f>PARÂMETRO!D3</f>
        <v>15.99</v>
      </c>
      <c r="D38" s="114">
        <f>(C38*20-C38*20*10%)*B18+(C38*15.5-C38*15.5*10%)*B19+(C38*15.5-C38*15.5*10%)*B20</f>
        <v>287.82</v>
      </c>
    </row>
    <row r="39" spans="1:10" ht="12.75" customHeight="1">
      <c r="A39" s="745" t="str">
        <f>'Base - Módulos'!A28:B28</f>
        <v>C - Auxílio Transporte -Vr. Total do VT deduzido da parcela descontada do empregado</v>
      </c>
      <c r="B39" s="747"/>
      <c r="C39" s="115">
        <f>PARÂMETRO!E23</f>
        <v>3.7</v>
      </c>
      <c r="D39" s="116">
        <f>(2*C39*20*B18)-(IF(D18*6%&lt;=(2*C39*20*B18),D18*6%,(2*C39*20*B18)))+(2*C39*15.5*B19)-(IF(D19*6%&lt;=(2*C39*15.5*B19),D19*6%,(2*C39*15.5*B19)))+(2*C39*15.5*B20)-(IF(D20*6%&lt;=(2*C39*15.5*B20),D20*6%,(2*C39*15.5*B20)))</f>
        <v>51.828400000000016</v>
      </c>
    </row>
    <row r="40" spans="1:10">
      <c r="A40" s="745" t="str">
        <f>'Base - Módulos'!A29:B29</f>
        <v>D - Auxílio Saúde</v>
      </c>
      <c r="B40" s="746"/>
      <c r="C40" s="117">
        <f>PARÂMETRO!E3</f>
        <v>91.08</v>
      </c>
      <c r="D40" s="118">
        <f>C40*B23</f>
        <v>91.08</v>
      </c>
    </row>
    <row r="41" spans="1:10">
      <c r="A41" s="745" t="str">
        <f>'Base - Módulos'!A30:B30</f>
        <v>E - Seguro de Vida</v>
      </c>
      <c r="B41" s="747"/>
      <c r="C41" s="199">
        <f>PARÂMETRO!F3</f>
        <v>17.03</v>
      </c>
      <c r="D41" s="104">
        <f>C41*B23</f>
        <v>17.03</v>
      </c>
    </row>
    <row r="42" spans="1:10" ht="12.75" customHeight="1">
      <c r="A42" s="745" t="str">
        <f>'Base - Módulos'!A31:B31</f>
        <v>F - PAF/PAT</v>
      </c>
      <c r="B42" s="747"/>
      <c r="C42" s="46">
        <f>PARÂMETRO!G3</f>
        <v>0</v>
      </c>
      <c r="D42" s="118">
        <f>C42*B23</f>
        <v>0</v>
      </c>
    </row>
    <row r="43" spans="1:10">
      <c r="A43" s="745" t="str">
        <f>'Base - Módulos'!A32:B32</f>
        <v>G - PQM</v>
      </c>
      <c r="B43" s="747"/>
      <c r="C43" s="46">
        <f>PARÂMETRO!H3</f>
        <v>0</v>
      </c>
      <c r="D43" s="120">
        <f>C43*B23</f>
        <v>0</v>
      </c>
    </row>
    <row r="44" spans="1:10" ht="13.5" thickBot="1">
      <c r="A44" s="743" t="str">
        <f>'Base - Módulos'!A33:B33</f>
        <v>H - Despesa de Viagem</v>
      </c>
      <c r="B44" s="756"/>
      <c r="C44" s="45">
        <v>0</v>
      </c>
      <c r="D44" s="108">
        <f>C44*B23</f>
        <v>0</v>
      </c>
      <c r="H44" s="64"/>
    </row>
    <row r="45" spans="1:10" ht="13.5" thickBot="1">
      <c r="A45" s="891" t="str">
        <f>'Base - Módulos'!A34:C34</f>
        <v xml:space="preserve">      Total</v>
      </c>
      <c r="B45" s="892"/>
      <c r="C45" s="893"/>
      <c r="D45" s="121">
        <f>SUM(D37:D44)</f>
        <v>560.65840000000003</v>
      </c>
      <c r="E45" s="100"/>
    </row>
    <row r="46" spans="1:10">
      <c r="A46" s="725"/>
      <c r="B46" s="726"/>
      <c r="C46" s="726"/>
      <c r="D46" s="61"/>
    </row>
    <row r="47" spans="1:10">
      <c r="A47" s="727" t="s">
        <v>36</v>
      </c>
      <c r="B47" s="728"/>
      <c r="C47" s="728"/>
      <c r="D47" s="728"/>
    </row>
    <row r="48" spans="1:10" ht="13.5" thickBot="1">
      <c r="A48" s="729"/>
      <c r="B48" s="730"/>
      <c r="C48" s="759"/>
      <c r="D48" s="61"/>
      <c r="J48" s="244"/>
    </row>
    <row r="49" spans="1:10" ht="13.5" thickBot="1">
      <c r="A49" s="723" t="s">
        <v>37</v>
      </c>
      <c r="B49" s="754"/>
      <c r="C49" s="258" t="s">
        <v>197</v>
      </c>
      <c r="D49" s="164" t="s">
        <v>20</v>
      </c>
    </row>
    <row r="50" spans="1:10" ht="13.5" customHeight="1">
      <c r="A50" s="752" t="s">
        <v>208</v>
      </c>
      <c r="B50" s="753"/>
      <c r="C50" s="278">
        <f>Uniformes!H10</f>
        <v>62.374249647944445</v>
      </c>
      <c r="D50" s="277">
        <f>C50*B23</f>
        <v>62.374249647944445</v>
      </c>
    </row>
    <row r="51" spans="1:10">
      <c r="A51" s="745" t="s">
        <v>209</v>
      </c>
      <c r="B51" s="746"/>
      <c r="C51" s="279">
        <v>0</v>
      </c>
      <c r="D51" s="277">
        <f>C51*B23</f>
        <v>0</v>
      </c>
    </row>
    <row r="52" spans="1:10">
      <c r="A52" s="745" t="s">
        <v>210</v>
      </c>
      <c r="B52" s="746"/>
      <c r="C52" s="279">
        <f>Equipamentos!H12</f>
        <v>58.532576741746027</v>
      </c>
      <c r="D52" s="277">
        <f>C52*B23</f>
        <v>58.532576741746027</v>
      </c>
      <c r="E52" s="100"/>
    </row>
    <row r="53" spans="1:10" ht="13.5" thickBot="1">
      <c r="A53" s="743" t="s">
        <v>211</v>
      </c>
      <c r="B53" s="756"/>
      <c r="C53" s="280">
        <v>0</v>
      </c>
      <c r="D53" s="277">
        <f>C53*B23</f>
        <v>0</v>
      </c>
      <c r="J53" s="244"/>
    </row>
    <row r="54" spans="1:10" ht="13.5" thickBot="1">
      <c r="A54" s="723" t="s">
        <v>35</v>
      </c>
      <c r="B54" s="754"/>
      <c r="C54" s="724"/>
      <c r="D54" s="123">
        <f>SUM(D50:D53)</f>
        <v>120.90682638969048</v>
      </c>
      <c r="E54" s="100"/>
    </row>
    <row r="55" spans="1:10">
      <c r="A55" s="725"/>
      <c r="B55" s="726"/>
      <c r="C55" s="726"/>
      <c r="D55" s="61"/>
    </row>
    <row r="56" spans="1:10">
      <c r="A56" s="727" t="s">
        <v>38</v>
      </c>
      <c r="B56" s="728"/>
      <c r="C56" s="728"/>
      <c r="D56" s="728"/>
    </row>
    <row r="57" spans="1:10" ht="13.5" thickBot="1">
      <c r="A57" s="729"/>
      <c r="B57" s="730"/>
      <c r="C57" s="759"/>
      <c r="D57" s="61"/>
    </row>
    <row r="58" spans="1:10" ht="13.5" thickBot="1">
      <c r="A58" s="723" t="str">
        <f>'Base - Módulos'!A47:B47</f>
        <v>4.1 - Encargos Previdenciários e FGTS</v>
      </c>
      <c r="B58" s="724"/>
      <c r="C58" s="124" t="s">
        <v>197</v>
      </c>
      <c r="D58" s="112" t="s">
        <v>20</v>
      </c>
    </row>
    <row r="59" spans="1:10">
      <c r="A59" s="752" t="str">
        <f>'Base - Módulos'!A48:B48</f>
        <v>A - INSS</v>
      </c>
      <c r="B59" s="755"/>
      <c r="C59" s="125">
        <f>'Base - Módulos'!C48</f>
        <v>0.2</v>
      </c>
      <c r="D59" s="126">
        <f>$D$32*C59</f>
        <v>457.40767248484849</v>
      </c>
      <c r="E59" s="100"/>
    </row>
    <row r="60" spans="1:10">
      <c r="A60" s="745" t="str">
        <f>'Base - Módulos'!A49:B49</f>
        <v>B - SESI ou SESC</v>
      </c>
      <c r="B60" s="747"/>
      <c r="C60" s="127">
        <f>'Base - Módulos'!C49</f>
        <v>1.4999999999999999E-2</v>
      </c>
      <c r="D60" s="128">
        <f>$D$32*C60</f>
        <v>34.305575436363632</v>
      </c>
    </row>
    <row r="61" spans="1:10">
      <c r="A61" s="745" t="str">
        <f>'Base - Módulos'!A50:B50</f>
        <v>C - SENAI ou SENAC</v>
      </c>
      <c r="B61" s="747"/>
      <c r="C61" s="127">
        <f>'Base - Módulos'!C50</f>
        <v>0.01</v>
      </c>
      <c r="D61" s="128">
        <f t="shared" ref="D61:D66" si="2">$D$32*C61</f>
        <v>22.870383624242422</v>
      </c>
    </row>
    <row r="62" spans="1:10">
      <c r="A62" s="745" t="str">
        <f>'Base - Módulos'!A51:B51</f>
        <v>D - INCRA</v>
      </c>
      <c r="B62" s="747"/>
      <c r="C62" s="127">
        <f>'Base - Módulos'!C51</f>
        <v>2E-3</v>
      </c>
      <c r="D62" s="128">
        <f t="shared" si="2"/>
        <v>4.5740767248484842</v>
      </c>
    </row>
    <row r="63" spans="1:10">
      <c r="A63" s="745" t="str">
        <f>'Base - Módulos'!A52:B52</f>
        <v>E - Salário Educação</v>
      </c>
      <c r="B63" s="747"/>
      <c r="C63" s="127">
        <f>'Base - Módulos'!C52</f>
        <v>2.5000000000000001E-2</v>
      </c>
      <c r="D63" s="128">
        <f t="shared" si="2"/>
        <v>57.175959060606061</v>
      </c>
    </row>
    <row r="64" spans="1:10">
      <c r="A64" s="745" t="str">
        <f>'Base - Módulos'!A53:B53</f>
        <v>F - FGTS</v>
      </c>
      <c r="B64" s="747"/>
      <c r="C64" s="129">
        <f>'Base - Módulos'!C53</f>
        <v>0.08</v>
      </c>
      <c r="D64" s="49">
        <f t="shared" si="2"/>
        <v>182.96306899393937</v>
      </c>
    </row>
    <row r="65" spans="1:7">
      <c r="A65" s="745" t="str">
        <f>'Base - Módulos'!A54:B54</f>
        <v>G - RAT</v>
      </c>
      <c r="B65" s="747"/>
      <c r="C65" s="129">
        <f>'Base - Módulos'!C54</f>
        <v>0.03</v>
      </c>
      <c r="D65" s="49">
        <f t="shared" si="2"/>
        <v>68.611150872727265</v>
      </c>
    </row>
    <row r="66" spans="1:7" ht="13.5" thickBot="1">
      <c r="A66" s="745" t="str">
        <f>'Base - Módulos'!A55:B55</f>
        <v>H - SEBRAE</v>
      </c>
      <c r="B66" s="747"/>
      <c r="C66" s="129">
        <f>'Base - Módulos'!C55</f>
        <v>6.0000000000000001E-3</v>
      </c>
      <c r="D66" s="49">
        <f t="shared" si="2"/>
        <v>13.722230174545453</v>
      </c>
    </row>
    <row r="67" spans="1:7" ht="13.5" thickBot="1">
      <c r="A67" s="723" t="str">
        <f>'Base - Módulos'!A56:B56</f>
        <v xml:space="preserve">      Total</v>
      </c>
      <c r="B67" s="724"/>
      <c r="C67" s="131">
        <f>SUM(C59:C66)</f>
        <v>0.3680000000000001</v>
      </c>
      <c r="D67" s="132">
        <f>SUM(D59:D66)</f>
        <v>841.63011737212116</v>
      </c>
      <c r="E67" s="100"/>
    </row>
    <row r="68" spans="1:7" ht="13.5" thickBot="1">
      <c r="A68" s="750"/>
      <c r="B68" s="751"/>
      <c r="C68" s="726"/>
      <c r="D68" s="61"/>
    </row>
    <row r="69" spans="1:7" ht="13.5" thickBot="1">
      <c r="A69" s="723" t="str">
        <f>'Base - Módulos'!A58:B58</f>
        <v>4.2 - 13º Salário</v>
      </c>
      <c r="B69" s="724"/>
      <c r="C69" s="124" t="s">
        <v>197</v>
      </c>
      <c r="D69" s="112" t="s">
        <v>20</v>
      </c>
    </row>
    <row r="70" spans="1:7">
      <c r="A70" s="752" t="str">
        <f>'Base - Módulos'!A59:B59</f>
        <v>A - 13º Salário</v>
      </c>
      <c r="B70" s="755"/>
      <c r="C70" s="133">
        <f>'Base - Módulos'!C59</f>
        <v>8.3333333333333329E-2</v>
      </c>
      <c r="D70" s="134">
        <f>C70*D32</f>
        <v>190.58653020202019</v>
      </c>
      <c r="F70" s="135"/>
    </row>
    <row r="71" spans="1:7">
      <c r="A71" s="748" t="str">
        <f>'Base - Módulos'!A60:B60</f>
        <v xml:space="preserve">      Sub-total</v>
      </c>
      <c r="B71" s="749"/>
      <c r="C71" s="136">
        <f>SUM(C70:C70)</f>
        <v>8.3333333333333329E-2</v>
      </c>
      <c r="D71" s="137">
        <f>SUM(D70:D70)</f>
        <v>190.58653020202019</v>
      </c>
    </row>
    <row r="72" spans="1:7" ht="13.5" thickBot="1">
      <c r="A72" s="745" t="str">
        <f>'Base - Módulos'!A61:B61</f>
        <v>B - Incidência Submódulo 4.1 sobre 13º</v>
      </c>
      <c r="B72" s="747"/>
      <c r="C72" s="106">
        <f>'Base - Módulos'!C61</f>
        <v>3.0666666666666675E-2</v>
      </c>
      <c r="D72" s="139">
        <f>D32*C72</f>
        <v>70.135843114343444</v>
      </c>
    </row>
    <row r="73" spans="1:7" ht="13.5" thickBot="1">
      <c r="A73" s="201" t="str">
        <f>'Base - Módulos'!A62</f>
        <v xml:space="preserve">      Total</v>
      </c>
      <c r="B73" s="202"/>
      <c r="C73" s="203">
        <f>SUM(C71:C72)</f>
        <v>0.114</v>
      </c>
      <c r="D73" s="142">
        <f>SUM(D71+D72)</f>
        <v>260.72237331636364</v>
      </c>
      <c r="E73" s="100"/>
    </row>
    <row r="74" spans="1:7" ht="13.5" thickBot="1">
      <c r="A74" s="750"/>
      <c r="B74" s="751"/>
      <c r="C74" s="751"/>
      <c r="D74" s="61"/>
      <c r="F74" s="143"/>
      <c r="G74" s="144"/>
    </row>
    <row r="75" spans="1:7" ht="13.5" thickBot="1">
      <c r="A75" s="723" t="str">
        <f>'Base - Módulos'!A64:B64</f>
        <v>4.3 - Afastamento Maternidade</v>
      </c>
      <c r="B75" s="754"/>
      <c r="C75" s="111" t="s">
        <v>197</v>
      </c>
      <c r="D75" s="112" t="s">
        <v>20</v>
      </c>
    </row>
    <row r="76" spans="1:7">
      <c r="A76" s="752" t="str">
        <f>'Base - Módulos'!A65:B65</f>
        <v>A - Férias, Adicional de Férias e 13º do substituto de Afast. Maternidade</v>
      </c>
      <c r="B76" s="755"/>
      <c r="C76" s="145">
        <f>'Base - Módulos'!C65</f>
        <v>1.2962962962962963E-3</v>
      </c>
      <c r="D76" s="146">
        <f>D32*C76</f>
        <v>2.9646793586980915</v>
      </c>
    </row>
    <row r="77" spans="1:7" ht="13.5" thickBot="1">
      <c r="A77" s="745" t="str">
        <f>'Base - Módulos'!A66:B66</f>
        <v>B - Incidência Submódulo 4.1 sobre Férias, Adicional de Férias e 13º do substituto de Afast. Mat.</v>
      </c>
      <c r="B77" s="746"/>
      <c r="C77" s="103">
        <f>'Base - Módulos'!C66</f>
        <v>4.7703703703703715E-4</v>
      </c>
      <c r="D77" s="104">
        <f>D32*C77</f>
        <v>1.0910020040008981</v>
      </c>
    </row>
    <row r="78" spans="1:7" ht="13.5" thickBot="1">
      <c r="A78" s="201" t="str">
        <f>'Base - Módulos'!A67</f>
        <v xml:space="preserve">      Total</v>
      </c>
      <c r="B78" s="204"/>
      <c r="C78" s="131">
        <f>SUM(C76:C77)</f>
        <v>1.7733333333333334E-3</v>
      </c>
      <c r="D78" s="97">
        <f>SUM(D76:D77)</f>
        <v>4.0556813626989898</v>
      </c>
      <c r="E78" s="110"/>
    </row>
    <row r="79" spans="1:7" ht="13.5" thickBot="1">
      <c r="A79" s="757"/>
      <c r="B79" s="758"/>
      <c r="C79" s="758"/>
      <c r="D79" s="61"/>
    </row>
    <row r="80" spans="1:7" ht="13.5" thickBot="1">
      <c r="A80" s="723" t="str">
        <f>'Base - Módulos'!A69:B69</f>
        <v>4.4 - Provisão para Rescisão</v>
      </c>
      <c r="B80" s="754"/>
      <c r="C80" s="111" t="s">
        <v>197</v>
      </c>
      <c r="D80" s="112" t="s">
        <v>20</v>
      </c>
    </row>
    <row r="81" spans="1:6">
      <c r="A81" s="752" t="str">
        <f>'Base - Módulos'!A70:B70</f>
        <v>A - Aviso Prévio Indenizado e Reflexo do Aviso Prévio Indenizado</v>
      </c>
      <c r="B81" s="755"/>
      <c r="C81" s="147">
        <f>'Base - Módulos'!C70</f>
        <v>5.0183256172839511E-3</v>
      </c>
      <c r="D81" s="126">
        <f t="shared" ref="D81:D87" si="3">C81*$D$32</f>
        <v>11.477103201864711</v>
      </c>
    </row>
    <row r="82" spans="1:6">
      <c r="A82" s="745" t="str">
        <f>'Base - Módulos'!A71:B71</f>
        <v>B -Incidência do FGTS sobre Aviso Prévio Indenizado e Reflexo do Aviso Prévio Indenizado</v>
      </c>
      <c r="B82" s="747"/>
      <c r="C82" s="148">
        <f>'Base - Módulos'!C71</f>
        <v>4.0146604938271608E-4</v>
      </c>
      <c r="D82" s="126">
        <f t="shared" si="3"/>
        <v>0.91816825614917696</v>
      </c>
    </row>
    <row r="83" spans="1:6">
      <c r="A83" s="745" t="str">
        <f>'Base - Módulos'!A72:B72</f>
        <v>C - Multa do FGTS e Contribuição Social do Aviso Prévio Indenizado</v>
      </c>
      <c r="B83" s="747"/>
      <c r="C83" s="148">
        <f>'Base - Módulos'!C72</f>
        <v>2.0073302469135804E-4</v>
      </c>
      <c r="D83" s="126">
        <f t="shared" si="3"/>
        <v>0.45908412807458848</v>
      </c>
    </row>
    <row r="84" spans="1:6">
      <c r="A84" s="745" t="str">
        <f>'Base - Módulos'!A73:B73</f>
        <v>D - Aviso Prévio Trabalhado-APT</v>
      </c>
      <c r="B84" s="747"/>
      <c r="C84" s="148">
        <f>'Base - Módulos'!C73</f>
        <v>3.5000000000000005E-3</v>
      </c>
      <c r="D84" s="126">
        <f t="shared" si="3"/>
        <v>8.0046342684848497</v>
      </c>
    </row>
    <row r="85" spans="1:6">
      <c r="A85" s="745" t="str">
        <f>'Base - Módulos'!A74:B74</f>
        <v>E - Incidência Submódulo 4.1 sobre APT</v>
      </c>
      <c r="B85" s="747"/>
      <c r="C85" s="148">
        <f>'Base - Módulos'!C74</f>
        <v>1.2880000000000005E-3</v>
      </c>
      <c r="D85" s="126">
        <f t="shared" si="3"/>
        <v>2.9457054108024252</v>
      </c>
    </row>
    <row r="86" spans="1:6">
      <c r="A86" s="745" t="str">
        <f>'Base - Módulos'!A75:B75</f>
        <v>F - Multa do FGTS e Contribuição Social do Aviso Prévio Trabalhado</v>
      </c>
      <c r="B86" s="747"/>
      <c r="C86" s="148">
        <f>'Base - Módulos'!C75</f>
        <v>4.2999999999999997E-2</v>
      </c>
      <c r="D86" s="126">
        <f t="shared" si="3"/>
        <v>98.342649584242409</v>
      </c>
    </row>
    <row r="87" spans="1:6" ht="13.5" thickBot="1">
      <c r="A87" s="745" t="str">
        <f>'Base - Módulos'!A76:B76</f>
        <v>G - Indenização Adicional (Art. 9º da Lei nº 7.238/84)</v>
      </c>
      <c r="B87" s="747"/>
      <c r="C87" s="148">
        <f>'Base - Módulos'!C76</f>
        <v>1.6666666666666668E-3</v>
      </c>
      <c r="D87" s="149">
        <f t="shared" si="3"/>
        <v>3.8117306040404038</v>
      </c>
    </row>
    <row r="88" spans="1:6" ht="13.5" thickBot="1">
      <c r="A88" s="140" t="str">
        <f>'Base - Módulos'!A77</f>
        <v xml:space="preserve">      Total</v>
      </c>
      <c r="B88" s="141"/>
      <c r="C88" s="131">
        <f>SUM(C81:C87)</f>
        <v>5.5075191358024689E-2</v>
      </c>
      <c r="D88" s="132">
        <f>SUM(D81:D87)</f>
        <v>125.95907545365856</v>
      </c>
      <c r="E88" s="110"/>
    </row>
    <row r="89" spans="1:6" ht="13.5" thickBot="1">
      <c r="A89" s="750"/>
      <c r="B89" s="751"/>
      <c r="C89" s="759"/>
      <c r="D89" s="61"/>
    </row>
    <row r="90" spans="1:6" ht="13.5" thickBot="1">
      <c r="A90" s="723" t="str">
        <f>'Base - Módulos'!A79:B79</f>
        <v>4.5 - Composição do Custo de Reposição do Profissional Ausente</v>
      </c>
      <c r="B90" s="724"/>
      <c r="C90" s="150" t="s">
        <v>197</v>
      </c>
      <c r="D90" s="112" t="s">
        <v>20</v>
      </c>
      <c r="F90" s="241"/>
    </row>
    <row r="91" spans="1:6">
      <c r="A91" s="752" t="str">
        <f>'Base - Módulos'!A80:B80</f>
        <v>A - Férias e Adicional de Férias</v>
      </c>
      <c r="B91" s="755"/>
      <c r="C91" s="152">
        <f>'Base - Módulos'!C80</f>
        <v>0.1111111111111111</v>
      </c>
      <c r="D91" s="134">
        <f>C91*$D$32</f>
        <v>254.11537360269358</v>
      </c>
    </row>
    <row r="92" spans="1:6">
      <c r="A92" s="745" t="str">
        <f>'Base - Módulos'!A81:B81</f>
        <v>B - Ausência por Doença</v>
      </c>
      <c r="B92" s="746"/>
      <c r="C92" s="153">
        <f>'Base - Módulos'!C81</f>
        <v>1.3888888888888888E-2</v>
      </c>
      <c r="D92" s="126">
        <f>C92*$D$32</f>
        <v>31.764421700336698</v>
      </c>
    </row>
    <row r="93" spans="1:6">
      <c r="A93" s="745" t="str">
        <f>'Base - Módulos'!A82:B82</f>
        <v>C - Licença-Paternidade e Ausências Legais</v>
      </c>
      <c r="B93" s="746"/>
      <c r="C93" s="153">
        <f>'Base - Módulos'!C82</f>
        <v>8.4305555555555557E-3</v>
      </c>
      <c r="D93" s="126">
        <f>C93*$D$32</f>
        <v>19.281003972104376</v>
      </c>
    </row>
    <row r="94" spans="1:6">
      <c r="A94" s="745" t="str">
        <f>'Base - Módulos'!A83:B83</f>
        <v>D - Ausência por Acidente de Trabalho</v>
      </c>
      <c r="B94" s="746"/>
      <c r="C94" s="153">
        <f>'Base - Módulos'!C83</f>
        <v>3.3333333333333335E-3</v>
      </c>
      <c r="D94" s="126">
        <f>C94*$D$32</f>
        <v>7.6234612080808075</v>
      </c>
    </row>
    <row r="95" spans="1:6">
      <c r="A95" s="745" t="str">
        <f>'Base - Módulos'!A84:B84</f>
        <v>E - Outros</v>
      </c>
      <c r="B95" s="746"/>
      <c r="C95" s="153">
        <f>'Base - Módulos'!C84</f>
        <v>0</v>
      </c>
      <c r="D95" s="49">
        <f>C95*$D$32</f>
        <v>0</v>
      </c>
    </row>
    <row r="96" spans="1:6">
      <c r="A96" s="748" t="str">
        <f>'Base - Módulos'!A85:B85</f>
        <v xml:space="preserve">      Sub-Total</v>
      </c>
      <c r="B96" s="898"/>
      <c r="C96" s="154">
        <f>SUM(C91:C95)</f>
        <v>0.13676388888888888</v>
      </c>
      <c r="D96" s="207">
        <f>SUM(D91:D95)</f>
        <v>312.78426048321546</v>
      </c>
    </row>
    <row r="97" spans="1:10" ht="13.5" thickBot="1">
      <c r="A97" s="745" t="str">
        <f>'Base - Módulos'!A86:B86</f>
        <v>F - Incidência Submódulo 4.1 sobre Custo de Reposição</v>
      </c>
      <c r="B97" s="746"/>
      <c r="C97" s="156">
        <f>'Base - Módulos'!C86</f>
        <v>5.0329111111111123E-2</v>
      </c>
      <c r="D97" s="157">
        <f>C97*D32</f>
        <v>115.10460785782331</v>
      </c>
    </row>
    <row r="98" spans="1:10" ht="13.5" thickBot="1">
      <c r="A98" s="201" t="str">
        <f>'Base - Módulos'!A87</f>
        <v xml:space="preserve">      Total</v>
      </c>
      <c r="B98" s="202"/>
      <c r="C98" s="203">
        <f>SUM(C96:C97)</f>
        <v>0.18709300000000001</v>
      </c>
      <c r="D98" s="142">
        <f>D96+D97</f>
        <v>427.8888683410388</v>
      </c>
      <c r="E98" s="110"/>
    </row>
    <row r="99" spans="1:10" ht="13.5" thickBot="1">
      <c r="A99" s="750"/>
      <c r="B99" s="751"/>
      <c r="C99" s="751"/>
      <c r="D99" s="61"/>
    </row>
    <row r="100" spans="1:10" ht="13.5" thickBot="1">
      <c r="A100" s="723" t="str">
        <f>'Base - Módulos'!A89:B89</f>
        <v xml:space="preserve">Resumo do Módulo 4 </v>
      </c>
      <c r="B100" s="724"/>
      <c r="C100" s="124" t="s">
        <v>197</v>
      </c>
      <c r="D100" s="112" t="s">
        <v>20</v>
      </c>
    </row>
    <row r="101" spans="1:10">
      <c r="A101" s="752" t="str">
        <f>'Base - Módulos'!A90:B90</f>
        <v>4.1 - Encargos Previdênciários e FGTS</v>
      </c>
      <c r="B101" s="753"/>
      <c r="C101" s="158">
        <f>C67</f>
        <v>0.3680000000000001</v>
      </c>
      <c r="D101" s="134">
        <f>D67</f>
        <v>841.63011737212116</v>
      </c>
    </row>
    <row r="102" spans="1:10">
      <c r="A102" s="745" t="str">
        <f>'Base - Módulos'!A91:B91</f>
        <v>4.2 - 13º Salário</v>
      </c>
      <c r="B102" s="746"/>
      <c r="C102" s="159">
        <f>C71+C72</f>
        <v>0.114</v>
      </c>
      <c r="D102" s="128">
        <f>D73</f>
        <v>260.72237331636364</v>
      </c>
    </row>
    <row r="103" spans="1:10">
      <c r="A103" s="745" t="str">
        <f>'Base - Módulos'!A92:B92</f>
        <v>4.3 - Afastamento Maternidade</v>
      </c>
      <c r="B103" s="746"/>
      <c r="C103" s="127">
        <f>C76+C77</f>
        <v>1.7733333333333334E-3</v>
      </c>
      <c r="D103" s="128">
        <f>D78</f>
        <v>4.0556813626989898</v>
      </c>
      <c r="I103" s="64"/>
    </row>
    <row r="104" spans="1:10">
      <c r="A104" s="745" t="str">
        <f>'Base - Módulos'!A93:B93</f>
        <v>4.4 - Provisão para Rescisão</v>
      </c>
      <c r="B104" s="746"/>
      <c r="C104" s="127">
        <f>SUM(C81:C87)</f>
        <v>5.5075191358024689E-2</v>
      </c>
      <c r="D104" s="128">
        <f>D88</f>
        <v>125.95907545365856</v>
      </c>
    </row>
    <row r="105" spans="1:10" ht="13.5" thickBot="1">
      <c r="A105" s="745" t="str">
        <f>'Base - Módulos'!A94:B94</f>
        <v xml:space="preserve">4.5 - Composição do Custo de Reposição do Profissional Ausente </v>
      </c>
      <c r="B105" s="746"/>
      <c r="C105" s="160">
        <f>SUM(C96:C97)</f>
        <v>0.18709300000000001</v>
      </c>
      <c r="D105" s="157">
        <f>D98</f>
        <v>427.8888683410388</v>
      </c>
    </row>
    <row r="106" spans="1:10" ht="13.5" thickBot="1">
      <c r="A106" s="723" t="str">
        <f>'Base - Módulos'!A95:B95</f>
        <v xml:space="preserve">      Total</v>
      </c>
      <c r="B106" s="724"/>
      <c r="C106" s="161">
        <f>SUM(C101:C105)</f>
        <v>0.72594152469135809</v>
      </c>
      <c r="D106" s="123">
        <f>SUM(D101:D105)</f>
        <v>1660.2561158458811</v>
      </c>
      <c r="E106" s="100"/>
      <c r="F106" s="100"/>
      <c r="I106" s="64"/>
    </row>
    <row r="107" spans="1:10">
      <c r="A107" s="725"/>
      <c r="B107" s="726"/>
      <c r="C107" s="726"/>
      <c r="D107" s="162"/>
    </row>
    <row r="108" spans="1:10">
      <c r="A108" s="727" t="s">
        <v>62</v>
      </c>
      <c r="B108" s="728"/>
      <c r="C108" s="728"/>
      <c r="D108" s="728"/>
    </row>
    <row r="109" spans="1:10" ht="13.5" thickBot="1">
      <c r="A109" s="729"/>
      <c r="B109" s="730"/>
      <c r="C109" s="730"/>
      <c r="D109" s="61"/>
      <c r="G109" s="241"/>
    </row>
    <row r="110" spans="1:10" ht="13.5" thickBot="1">
      <c r="A110" s="163" t="str">
        <f>'Base - Módulos'!A99</f>
        <v>5 - Custos Indiretos, Tributos e Lucro</v>
      </c>
      <c r="B110" s="731" t="s">
        <v>197</v>
      </c>
      <c r="C110" s="732"/>
      <c r="D110" s="164" t="s">
        <v>20</v>
      </c>
      <c r="J110" s="64"/>
    </row>
    <row r="111" spans="1:10">
      <c r="A111" s="165" t="str">
        <f>'Base - Módulos'!A100</f>
        <v>A - Custos Indiretos</v>
      </c>
      <c r="B111" s="329">
        <f>'Base - Módulos'!B100:C100</f>
        <v>113.7</v>
      </c>
      <c r="C111" s="209"/>
      <c r="D111" s="134">
        <f>B111*B23</f>
        <v>113.7</v>
      </c>
      <c r="I111" s="64"/>
    </row>
    <row r="112" spans="1:10">
      <c r="A112" s="48" t="str">
        <f>'Base - Módulos'!A101</f>
        <v>B - Tributos</v>
      </c>
      <c r="B112" s="168" t="str">
        <f>'Base - Módulos'!B101:C101</f>
        <v>%</v>
      </c>
      <c r="C112" s="210" t="str">
        <f>B112</f>
        <v>%</v>
      </c>
      <c r="D112" s="211"/>
    </row>
    <row r="113" spans="1:9" ht="12.75" customHeight="1">
      <c r="A113" s="48" t="str">
        <f>'Base - Módulos'!A102</f>
        <v xml:space="preserve">      B.1 - Tributos Federais (Cofins)</v>
      </c>
      <c r="B113" s="169">
        <f>'Base - Módulos'!B102:C102</f>
        <v>3</v>
      </c>
      <c r="C113" s="168">
        <f>((100/((100-$B$118)%)-100)*B113)/$B$118</f>
        <v>3.2840722495894927</v>
      </c>
      <c r="D113" s="211">
        <f>((D32+D45+D54+D106+D111+D119)*C113)%</f>
        <v>160.22856172938643</v>
      </c>
    </row>
    <row r="114" spans="1:9">
      <c r="A114" s="48" t="str">
        <f>'Base - Módulos'!A103</f>
        <v xml:space="preserve">      B.1 - Tributos Federais (PIS)</v>
      </c>
      <c r="B114" s="169">
        <f>'Base - Módulos'!B103:C103</f>
        <v>0.65</v>
      </c>
      <c r="C114" s="212">
        <f>((100/((100-$B$118)%)-100)*B114)/$B$118</f>
        <v>0.71154898741105688</v>
      </c>
      <c r="D114" s="211">
        <f>((D32+D45+D54+D106+D111+D119)*C114)%</f>
        <v>34.716188374700394</v>
      </c>
    </row>
    <row r="115" spans="1:9">
      <c r="A115" s="48" t="str">
        <f>'Base - Módulos'!A104</f>
        <v xml:space="preserve">      B.2 - Tributos Estaduais (não se aplica)</v>
      </c>
      <c r="B115" s="169"/>
      <c r="C115" s="212"/>
      <c r="D115" s="211">
        <v>0</v>
      </c>
    </row>
    <row r="116" spans="1:9">
      <c r="A116" s="48" t="str">
        <f>'Base - Módulos'!A105</f>
        <v xml:space="preserve">      B.3 - Tributos Municipais (ISS)</v>
      </c>
      <c r="B116" s="169">
        <f>100*'ISS VIGILANCIA'!B16</f>
        <v>5</v>
      </c>
      <c r="C116" s="212">
        <f>((100/((100-$B$118)%)-100)*B116)/$B$118</f>
        <v>5.473453749315822</v>
      </c>
      <c r="D116" s="211">
        <f>((D32+D45+D54+D106+D111+D119)*C116)%</f>
        <v>267.04760288231068</v>
      </c>
      <c r="I116" s="64"/>
    </row>
    <row r="117" spans="1:9">
      <c r="A117" s="48" t="str">
        <f>'Base - Módulos'!A106</f>
        <v xml:space="preserve">      B.4 - Outros Tributos (não se aplica)</v>
      </c>
      <c r="B117" s="169"/>
      <c r="C117" s="212"/>
      <c r="D117" s="211">
        <v>0</v>
      </c>
    </row>
    <row r="118" spans="1:9">
      <c r="A118" s="48" t="str">
        <f>'Base - Módulos'!A107</f>
        <v xml:space="preserve">      Total Tributos (B)</v>
      </c>
      <c r="B118" s="213">
        <f>SUM(B113:B117)</f>
        <v>8.65</v>
      </c>
      <c r="C118" s="214">
        <f>SUM(C113:C117)</f>
        <v>9.4690749863163717</v>
      </c>
      <c r="D118" s="215">
        <f>SUM(D113:D117)</f>
        <v>461.99235298639752</v>
      </c>
      <c r="F118" s="100"/>
    </row>
    <row r="119" spans="1:9" ht="13.5" thickBot="1">
      <c r="A119" s="48" t="str">
        <f>'Base - Módulos'!A108</f>
        <v>C - Lucro</v>
      </c>
      <c r="B119" s="216">
        <f>'Base - Módulos'!B108:C108</f>
        <v>136.4</v>
      </c>
      <c r="C119" s="217"/>
      <c r="D119" s="128">
        <f>B119*B23</f>
        <v>136.4</v>
      </c>
    </row>
    <row r="120" spans="1:9" ht="13.5" thickBot="1">
      <c r="A120" s="720" t="str">
        <f>'Base - Módulos'!A109:C109</f>
        <v xml:space="preserve">      Total</v>
      </c>
      <c r="B120" s="721"/>
      <c r="C120" s="900"/>
      <c r="D120" s="142">
        <f>D111+D118+D119</f>
        <v>712.09235298639749</v>
      </c>
      <c r="E120" s="100"/>
    </row>
    <row r="121" spans="1:9" ht="13.5" thickBot="1">
      <c r="A121" s="719"/>
      <c r="B121" s="719"/>
      <c r="C121" s="719"/>
      <c r="D121" s="162"/>
    </row>
    <row r="122" spans="1:9" ht="13.5" thickBot="1">
      <c r="A122" s="720" t="s">
        <v>73</v>
      </c>
      <c r="B122" s="721"/>
      <c r="C122" s="900"/>
      <c r="D122" s="174">
        <f>D32+D45+D54+D106+D120</f>
        <v>5340.9520576462119</v>
      </c>
      <c r="E122" s="175"/>
      <c r="F122" s="100">
        <f>D122-'Resumo Geral'!CC18</f>
        <v>0</v>
      </c>
    </row>
    <row r="123" spans="1:9" ht="13.5" thickBot="1"/>
    <row r="124" spans="1:9" ht="13.5" thickBot="1">
      <c r="A124" s="720" t="s">
        <v>195</v>
      </c>
      <c r="B124" s="721"/>
      <c r="C124" s="900"/>
      <c r="D124" s="174">
        <f>D122*12</f>
        <v>64091.424691754539</v>
      </c>
      <c r="E124" s="240"/>
    </row>
    <row r="125" spans="1:9">
      <c r="D125" s="178"/>
    </row>
  </sheetData>
  <sheetProtection algorithmName="SHA-512" hashValue="bTJLHELXYVXHlqFRbqGAUIvMzp8QZq9Ggo/bHneW8k2+Ug7C0c4xc0VmIDi89nC9MccQJDIfxOLdZu+XKppY0g==" saltValue="uM5ETaevyPnByvJulY7LQA==" spinCount="100000" sheet="1" objects="1" scenarios="1"/>
  <mergeCells count="100">
    <mergeCell ref="A8:C8"/>
    <mergeCell ref="A16:D16"/>
    <mergeCell ref="A17:D17"/>
    <mergeCell ref="A25:B25"/>
    <mergeCell ref="A1:D1"/>
    <mergeCell ref="A2:D2"/>
    <mergeCell ref="A5:C5"/>
    <mergeCell ref="A6:C6"/>
    <mergeCell ref="A7:C7"/>
    <mergeCell ref="A26:B26"/>
    <mergeCell ref="A27:B27"/>
    <mergeCell ref="A28:B28"/>
    <mergeCell ref="A9:C9"/>
    <mergeCell ref="A10:D10"/>
    <mergeCell ref="A11:C11"/>
    <mergeCell ref="A12:D12"/>
    <mergeCell ref="A13:D13"/>
    <mergeCell ref="A15:D15"/>
    <mergeCell ref="A29:B29"/>
    <mergeCell ref="A30:B30"/>
    <mergeCell ref="A31:B31"/>
    <mergeCell ref="A32:C32"/>
    <mergeCell ref="A33:C33"/>
    <mergeCell ref="A45:C45"/>
    <mergeCell ref="A34:D34"/>
    <mergeCell ref="A35:C35"/>
    <mergeCell ref="A36:B36"/>
    <mergeCell ref="A37:B37"/>
    <mergeCell ref="A38:B38"/>
    <mergeCell ref="A39:B39"/>
    <mergeCell ref="A40:B40"/>
    <mergeCell ref="A41:B41"/>
    <mergeCell ref="A42:B42"/>
    <mergeCell ref="A43:B43"/>
    <mergeCell ref="A44:B44"/>
    <mergeCell ref="A57:C57"/>
    <mergeCell ref="A46:C46"/>
    <mergeCell ref="A47:D47"/>
    <mergeCell ref="A48:C48"/>
    <mergeCell ref="A49:B49"/>
    <mergeCell ref="A50:B50"/>
    <mergeCell ref="A51:B51"/>
    <mergeCell ref="A52:B52"/>
    <mergeCell ref="A53:B53"/>
    <mergeCell ref="A54:C54"/>
    <mergeCell ref="A55:C55"/>
    <mergeCell ref="A56:D56"/>
    <mergeCell ref="A69:B69"/>
    <mergeCell ref="A58:B58"/>
    <mergeCell ref="A59:B59"/>
    <mergeCell ref="A60:B60"/>
    <mergeCell ref="A61:B61"/>
    <mergeCell ref="A62:B62"/>
    <mergeCell ref="A63:B63"/>
    <mergeCell ref="A64:B64"/>
    <mergeCell ref="A65:B65"/>
    <mergeCell ref="A66:B66"/>
    <mergeCell ref="A67:B67"/>
    <mergeCell ref="A68:C68"/>
    <mergeCell ref="A82:B82"/>
    <mergeCell ref="A70:B70"/>
    <mergeCell ref="A71:B71"/>
    <mergeCell ref="A72:B72"/>
    <mergeCell ref="A74:C74"/>
    <mergeCell ref="A75:B75"/>
    <mergeCell ref="A76:B76"/>
    <mergeCell ref="A77:B77"/>
    <mergeCell ref="A79:C79"/>
    <mergeCell ref="A80:B80"/>
    <mergeCell ref="A81:B81"/>
    <mergeCell ref="A95:B95"/>
    <mergeCell ref="A83:B83"/>
    <mergeCell ref="A84:B84"/>
    <mergeCell ref="A85:B85"/>
    <mergeCell ref="A86:B86"/>
    <mergeCell ref="A87:B87"/>
    <mergeCell ref="A89:C89"/>
    <mergeCell ref="A90:B90"/>
    <mergeCell ref="A91:B91"/>
    <mergeCell ref="A92:B92"/>
    <mergeCell ref="A93:B93"/>
    <mergeCell ref="A94:B94"/>
    <mergeCell ref="A108:D108"/>
    <mergeCell ref="A96:B96"/>
    <mergeCell ref="A97:B97"/>
    <mergeCell ref="A99:C99"/>
    <mergeCell ref="A100:B100"/>
    <mergeCell ref="A101:B101"/>
    <mergeCell ref="A102:B102"/>
    <mergeCell ref="A103:B103"/>
    <mergeCell ref="A104:B104"/>
    <mergeCell ref="A105:B105"/>
    <mergeCell ref="A106:B106"/>
    <mergeCell ref="A107:C107"/>
    <mergeCell ref="A124:C124"/>
    <mergeCell ref="A109:C109"/>
    <mergeCell ref="B110:C110"/>
    <mergeCell ref="A120:C120"/>
    <mergeCell ref="A121:C121"/>
    <mergeCell ref="A122:C122"/>
  </mergeCells>
  <printOptions horizontalCentered="1"/>
  <pageMargins left="0.39370078740157483" right="0.39370078740157483" top="1.1811023622047245" bottom="0.39370078740157483" header="0.39370078740157483" footer="0.39370078740157483"/>
  <pageSetup scale="40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7" style="179" customWidth="1"/>
    <col min="5" max="16384" width="9.140625" style="53"/>
  </cols>
  <sheetData>
    <row r="1" spans="1:5">
      <c r="A1" s="770" t="str">
        <f>'Base - Módulos'!A1:C1</f>
        <v>Apenso V - Planilha de Composição de Custos</v>
      </c>
      <c r="B1" s="771"/>
      <c r="C1" s="771"/>
      <c r="D1" s="771"/>
    </row>
    <row r="2" spans="1:5">
      <c r="A2" s="772" t="s">
        <v>308</v>
      </c>
      <c r="B2" s="773"/>
      <c r="C2" s="773"/>
      <c r="D2" s="773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4" t="str">
        <f>'Base - Módulos'!A5:C5</f>
        <v>Tipo de Serviço</v>
      </c>
      <c r="B5" s="775"/>
      <c r="C5" s="864"/>
      <c r="D5" s="57" t="s">
        <v>267</v>
      </c>
    </row>
    <row r="6" spans="1:5">
      <c r="A6" s="745" t="str">
        <f>'Base - Módulos'!A6:C6</f>
        <v>Salário Normativo da Categoria Profissional</v>
      </c>
      <c r="B6" s="747"/>
      <c r="C6" s="919"/>
      <c r="D6" s="227">
        <f>CCT!E24</f>
        <v>1602.86</v>
      </c>
    </row>
    <row r="7" spans="1:5" ht="25.5">
      <c r="A7" s="745" t="str">
        <f>'Base - Módulos'!A7:C7</f>
        <v>Categoria Profissional - Jornada</v>
      </c>
      <c r="B7" s="747"/>
      <c r="C7" s="919"/>
      <c r="D7" s="59" t="s">
        <v>243</v>
      </c>
    </row>
    <row r="8" spans="1:5" ht="13.5" thickBot="1">
      <c r="A8" s="745" t="str">
        <f>'Base - Módulos'!A8:C8</f>
        <v>Data Base da Categoria</v>
      </c>
      <c r="B8" s="747"/>
      <c r="C8" s="919"/>
      <c r="D8" s="60">
        <v>42370</v>
      </c>
    </row>
    <row r="9" spans="1:5" ht="15.75" customHeight="1">
      <c r="A9" s="725"/>
      <c r="B9" s="726"/>
      <c r="C9" s="726"/>
      <c r="D9" s="61"/>
    </row>
    <row r="10" spans="1:5" ht="15.75" customHeight="1">
      <c r="A10" s="727" t="s">
        <v>18</v>
      </c>
      <c r="B10" s="728"/>
      <c r="C10" s="728"/>
      <c r="D10" s="728"/>
    </row>
    <row r="11" spans="1:5" ht="15.75" customHeight="1" thickBot="1">
      <c r="A11" s="729"/>
      <c r="B11" s="730"/>
      <c r="C11" s="730"/>
      <c r="D11" s="61"/>
    </row>
    <row r="12" spans="1:5" ht="13.5" thickBot="1">
      <c r="A12" s="723" t="str">
        <f>'Base - Módulos'!A12:B12</f>
        <v>1 - Composição da Remuneração</v>
      </c>
      <c r="B12" s="724"/>
      <c r="C12" s="228" t="s">
        <v>197</v>
      </c>
      <c r="D12" s="112" t="s">
        <v>20</v>
      </c>
    </row>
    <row r="13" spans="1:5">
      <c r="A13" s="752" t="str">
        <f>'Base - Módulos'!A13:B13</f>
        <v>A - Salário Base</v>
      </c>
      <c r="B13" s="753"/>
      <c r="C13" s="229">
        <v>1</v>
      </c>
      <c r="D13" s="146">
        <f>D6*C13</f>
        <v>1602.86</v>
      </c>
    </row>
    <row r="14" spans="1:5">
      <c r="A14" s="777" t="str">
        <f>'Base - Módulos'!A14:B14</f>
        <v>B - Adicional de Periculosidade</v>
      </c>
      <c r="B14" s="778"/>
      <c r="C14" s="105">
        <f>'Base - Módulos'!C14</f>
        <v>0.3</v>
      </c>
      <c r="D14" s="69">
        <f>D13*C14</f>
        <v>480.85799999999995</v>
      </c>
    </row>
    <row r="15" spans="1:5">
      <c r="A15" s="777" t="str">
        <f>'Base - Módulos'!A15:B15</f>
        <v>C - Adicional de Insalubridade</v>
      </c>
      <c r="B15" s="778"/>
      <c r="C15" s="115">
        <f>'Base - Módulos'!C15</f>
        <v>0</v>
      </c>
      <c r="D15" s="69">
        <v>0</v>
      </c>
    </row>
    <row r="16" spans="1:5">
      <c r="A16" s="777" t="str">
        <f>'Base - Módulos'!A16:B16</f>
        <v>D - Adicional Noturno</v>
      </c>
      <c r="B16" s="778"/>
      <c r="C16" s="103">
        <v>0</v>
      </c>
      <c r="D16" s="69">
        <f>(D13+D14)*C16</f>
        <v>0</v>
      </c>
    </row>
    <row r="17" spans="1:10">
      <c r="A17" s="777" t="str">
        <f>'Base - Módulos'!A17:B17</f>
        <v>E - Hora Noturna Adicional</v>
      </c>
      <c r="B17" s="778"/>
      <c r="C17" s="105">
        <v>0</v>
      </c>
      <c r="D17" s="69">
        <v>0</v>
      </c>
    </row>
    <row r="18" spans="1:10">
      <c r="A18" s="777" t="str">
        <f>'Base - Módulos'!A18:B18</f>
        <v>F - Adicional de Hora Extra</v>
      </c>
      <c r="B18" s="778"/>
      <c r="C18" s="105">
        <v>0</v>
      </c>
      <c r="D18" s="69">
        <v>0</v>
      </c>
    </row>
    <row r="19" spans="1:10">
      <c r="A19" s="777" t="str">
        <f>'Base - Módulos'!A19:B19</f>
        <v>G - Intervalo Intrajornada</v>
      </c>
      <c r="B19" s="778"/>
      <c r="C19" s="103">
        <f>1/220*20</f>
        <v>9.0909090909090912E-2</v>
      </c>
      <c r="D19" s="69">
        <f>(D13+D14+D16)*C19</f>
        <v>189.42890909090909</v>
      </c>
    </row>
    <row r="20" spans="1:10" ht="13.5" thickBot="1">
      <c r="A20" s="777" t="str">
        <f>'Base - Módulos'!A20:B20</f>
        <v>H - Feriado Nacional - Súmula 444/2012 - TST  e Dia do Vigilante</v>
      </c>
      <c r="B20" s="778"/>
      <c r="C20" s="106">
        <f>1/220*8.8*2/12</f>
        <v>6.6666666666666671E-3</v>
      </c>
      <c r="D20" s="325">
        <f>(D13+D14)*C20</f>
        <v>13.891453333333333</v>
      </c>
      <c r="E20" s="107"/>
    </row>
    <row r="21" spans="1:10" ht="13.5" thickBot="1">
      <c r="A21" s="723" t="str">
        <f>'Base - Módulos'!A21:C21</f>
        <v xml:space="preserve">      Total da Remuneração</v>
      </c>
      <c r="B21" s="754"/>
      <c r="C21" s="724"/>
      <c r="D21" s="97">
        <f>SUM(D13:D20)</f>
        <v>2287.0383624242422</v>
      </c>
    </row>
    <row r="22" spans="1:10">
      <c r="A22" s="725"/>
      <c r="B22" s="726"/>
      <c r="C22" s="726"/>
      <c r="D22" s="61"/>
    </row>
    <row r="23" spans="1:10">
      <c r="A23" s="727" t="s">
        <v>28</v>
      </c>
      <c r="B23" s="728"/>
      <c r="C23" s="728"/>
      <c r="D23" s="728"/>
    </row>
    <row r="24" spans="1:10" ht="13.5" thickBot="1">
      <c r="A24" s="729"/>
      <c r="B24" s="730"/>
      <c r="C24" s="730"/>
      <c r="D24" s="61"/>
    </row>
    <row r="25" spans="1:10" ht="13.5" thickBot="1">
      <c r="A25" s="723" t="str">
        <f>'Base - Módulos'!A25:B25</f>
        <v xml:space="preserve">2 - Benefícios Mensais e Diários </v>
      </c>
      <c r="B25" s="754"/>
      <c r="C25" s="111" t="s">
        <v>197</v>
      </c>
      <c r="D25" s="112" t="s">
        <v>20</v>
      </c>
      <c r="F25" s="64"/>
      <c r="J25" s="64"/>
    </row>
    <row r="26" spans="1:10">
      <c r="A26" s="752" t="str">
        <f>'Base - Módulos'!A26:B26</f>
        <v>A - Auxílio Alimentação (Cesta Básica)</v>
      </c>
      <c r="B26" s="753"/>
      <c r="C26" s="113">
        <f>PARÂMETRO!C3</f>
        <v>112.9</v>
      </c>
      <c r="D26" s="104">
        <f>$C$13*C26</f>
        <v>112.9</v>
      </c>
      <c r="H26" s="64"/>
    </row>
    <row r="27" spans="1:10">
      <c r="A27" s="745" t="str">
        <f>'Base - Módulos'!A27:B27</f>
        <v>B - Auxílio Alimentação (Tíquete Refeição)</v>
      </c>
      <c r="B27" s="747"/>
      <c r="C27" s="230">
        <f>PARÂMETRO!D3</f>
        <v>15.99</v>
      </c>
      <c r="D27" s="231">
        <f>(C27*20-C27*20*10%)*C13</f>
        <v>287.82</v>
      </c>
    </row>
    <row r="28" spans="1:10">
      <c r="A28" s="745" t="str">
        <f>'Base - Módulos'!A28:B28</f>
        <v>C - Auxílio Transporte -Vr. Total do VT deduzido da parcela descontada do empregado</v>
      </c>
      <c r="B28" s="747"/>
      <c r="C28" s="115">
        <f>PARÂMETRO!E23</f>
        <v>3.7</v>
      </c>
      <c r="D28" s="116">
        <f>(2*$C$28*20*C13)-(IF(D13*6%&lt;=(2*$C$28*20*C13),D13*6%,(2*$C$28*20*C13)))</f>
        <v>51.828400000000016</v>
      </c>
    </row>
    <row r="29" spans="1:10">
      <c r="A29" s="745" t="str">
        <f>'Base - Módulos'!A29:B29</f>
        <v>D - Auxílio Saúde</v>
      </c>
      <c r="B29" s="746"/>
      <c r="C29" s="117">
        <f>PARÂMETRO!E3</f>
        <v>91.08</v>
      </c>
      <c r="D29" s="118">
        <f>$C$13*C29</f>
        <v>91.08</v>
      </c>
    </row>
    <row r="30" spans="1:10">
      <c r="A30" s="745" t="str">
        <f>'Base - Módulos'!A30:B30</f>
        <v>E - Seguro de Vida</v>
      </c>
      <c r="B30" s="746"/>
      <c r="C30" s="326">
        <f>PARÂMETRO!F3</f>
        <v>17.03</v>
      </c>
      <c r="D30" s="104">
        <f>$C$13*C30</f>
        <v>17.03</v>
      </c>
    </row>
    <row r="31" spans="1:10">
      <c r="A31" s="745" t="str">
        <f>'Base - Módulos'!A31:B31</f>
        <v>F - PAF/PAT</v>
      </c>
      <c r="B31" s="747"/>
      <c r="C31" s="199">
        <f>PARÂMETRO!G3</f>
        <v>0</v>
      </c>
      <c r="D31" s="104">
        <f>$C$13*C31</f>
        <v>0</v>
      </c>
    </row>
    <row r="32" spans="1:10">
      <c r="A32" s="745" t="str">
        <f>'Base - Módulos'!A32:B32</f>
        <v>G - PQM</v>
      </c>
      <c r="B32" s="747"/>
      <c r="C32" s="232">
        <f>PARÂMETRO!H3</f>
        <v>0</v>
      </c>
      <c r="D32" s="104">
        <f>$C$13*C32</f>
        <v>0</v>
      </c>
    </row>
    <row r="33" spans="1:11" ht="13.5" thickBot="1">
      <c r="A33" s="745" t="str">
        <f>'Base - Módulos'!A33:B33</f>
        <v>H - Despesa de Viagem</v>
      </c>
      <c r="B33" s="747"/>
      <c r="C33" s="233">
        <v>0</v>
      </c>
      <c r="D33" s="234">
        <f>C33*C13</f>
        <v>0</v>
      </c>
    </row>
    <row r="34" spans="1:11" ht="13.5" thickBot="1">
      <c r="A34" s="723" t="str">
        <f>'Base - Módulos'!A34:C34</f>
        <v xml:space="preserve">      Total</v>
      </c>
      <c r="B34" s="754"/>
      <c r="C34" s="724"/>
      <c r="D34" s="235">
        <f>SUM(D26:D33)</f>
        <v>560.65840000000003</v>
      </c>
    </row>
    <row r="35" spans="1:11">
      <c r="A35" s="725"/>
      <c r="B35" s="726"/>
      <c r="C35" s="726"/>
      <c r="D35" s="61"/>
    </row>
    <row r="36" spans="1:11">
      <c r="A36" s="727" t="s">
        <v>36</v>
      </c>
      <c r="B36" s="728"/>
      <c r="C36" s="728"/>
      <c r="D36" s="728"/>
      <c r="K36" s="244"/>
    </row>
    <row r="37" spans="1:11" ht="13.5" thickBot="1">
      <c r="A37" s="729"/>
      <c r="B37" s="730"/>
      <c r="C37" s="759"/>
      <c r="D37" s="61"/>
    </row>
    <row r="38" spans="1:11" ht="13.5" thickBot="1">
      <c r="A38" s="723" t="str">
        <f>'Base - Módulos'!A38:B38</f>
        <v>3 - Insumos Diversos</v>
      </c>
      <c r="B38" s="754"/>
      <c r="C38" s="111" t="s">
        <v>197</v>
      </c>
      <c r="D38" s="112" t="s">
        <v>20</v>
      </c>
    </row>
    <row r="39" spans="1:11">
      <c r="A39" s="752" t="str">
        <f>'Base - Módulos'!A39:B39</f>
        <v>A - Uniformes e EPIs</v>
      </c>
      <c r="B39" s="753"/>
      <c r="C39" s="236">
        <f>Uniformes!H10</f>
        <v>62.374249647944445</v>
      </c>
      <c r="D39" s="122">
        <f>C39*$C$13</f>
        <v>62.374249647944445</v>
      </c>
    </row>
    <row r="40" spans="1:11">
      <c r="A40" s="745" t="str">
        <f>'Base - Módulos'!A40:B40</f>
        <v>B - Materiais de Consumo</v>
      </c>
      <c r="B40" s="747"/>
      <c r="C40" s="237">
        <v>0</v>
      </c>
      <c r="D40" s="122">
        <f>C40*$C$13</f>
        <v>0</v>
      </c>
    </row>
    <row r="41" spans="1:11">
      <c r="A41" s="745" t="str">
        <f>'Base - Módulos'!A41:B41</f>
        <v>C - Máquinas e Equipamentos (depreciação)</v>
      </c>
      <c r="B41" s="747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5" t="str">
        <f>'Base - Módulos'!A42:B42</f>
        <v xml:space="preserve">D -Produtos de Limpeza </v>
      </c>
      <c r="B42" s="747"/>
      <c r="C42" s="200">
        <v>0</v>
      </c>
      <c r="D42" s="122">
        <f>C42*$C$13</f>
        <v>0</v>
      </c>
    </row>
    <row r="43" spans="1:11" ht="13.5" thickBot="1">
      <c r="A43" s="723" t="str">
        <f>'Base - Módulos'!A43:C43</f>
        <v xml:space="preserve">      Total</v>
      </c>
      <c r="B43" s="754"/>
      <c r="C43" s="724"/>
      <c r="D43" s="123">
        <f>SUM(D39:D42)</f>
        <v>120.90682638969048</v>
      </c>
    </row>
    <row r="44" spans="1:11">
      <c r="A44" s="725"/>
      <c r="B44" s="726"/>
      <c r="C44" s="726"/>
      <c r="D44" s="61"/>
    </row>
    <row r="45" spans="1:11">
      <c r="A45" s="727" t="s">
        <v>38</v>
      </c>
      <c r="B45" s="728"/>
      <c r="C45" s="728"/>
      <c r="D45" s="728"/>
    </row>
    <row r="46" spans="1:11" ht="13.5" thickBot="1">
      <c r="A46" s="729"/>
      <c r="B46" s="730"/>
      <c r="C46" s="759"/>
      <c r="D46" s="61"/>
    </row>
    <row r="47" spans="1:11" ht="13.5" thickBot="1">
      <c r="A47" s="723" t="str">
        <f>'Base - Módulos'!A47:B47</f>
        <v>4.1 - Encargos Previdenciários e FGTS</v>
      </c>
      <c r="B47" s="724"/>
      <c r="C47" s="124" t="s">
        <v>197</v>
      </c>
      <c r="D47" s="112" t="s">
        <v>20</v>
      </c>
    </row>
    <row r="48" spans="1:11">
      <c r="A48" s="752" t="str">
        <f>'Base - Módulos'!A48:B48</f>
        <v>A - INSS</v>
      </c>
      <c r="B48" s="755"/>
      <c r="C48" s="125">
        <f>'Base - Módulos'!C48</f>
        <v>0.2</v>
      </c>
      <c r="D48" s="126">
        <f>$D$21*C48</f>
        <v>457.40767248484849</v>
      </c>
    </row>
    <row r="49" spans="1:10">
      <c r="A49" s="745" t="str">
        <f>'Base - Módulos'!A49:B49</f>
        <v>B - SESI ou SESC</v>
      </c>
      <c r="B49" s="747"/>
      <c r="C49" s="127">
        <f>'Base - Módulos'!C49</f>
        <v>1.4999999999999999E-2</v>
      </c>
      <c r="D49" s="128">
        <f t="shared" ref="D49:D55" si="0">$D$21*C49</f>
        <v>34.305575436363632</v>
      </c>
    </row>
    <row r="50" spans="1:10">
      <c r="A50" s="745" t="str">
        <f>'Base - Módulos'!A50:B50</f>
        <v>C - SENAI ou SENAC</v>
      </c>
      <c r="B50" s="747"/>
      <c r="C50" s="127">
        <f>'Base - Módulos'!C50</f>
        <v>0.01</v>
      </c>
      <c r="D50" s="128">
        <f t="shared" si="0"/>
        <v>22.870383624242422</v>
      </c>
    </row>
    <row r="51" spans="1:10">
      <c r="A51" s="745" t="str">
        <f>'Base - Módulos'!A51:B51</f>
        <v>D - INCRA</v>
      </c>
      <c r="B51" s="747"/>
      <c r="C51" s="127">
        <f>'Base - Módulos'!C51</f>
        <v>2E-3</v>
      </c>
      <c r="D51" s="128">
        <f t="shared" si="0"/>
        <v>4.5740767248484842</v>
      </c>
    </row>
    <row r="52" spans="1:10">
      <c r="A52" s="745" t="str">
        <f>'Base - Módulos'!A52:B52</f>
        <v>E - Salário Educação</v>
      </c>
      <c r="B52" s="747"/>
      <c r="C52" s="127">
        <f>'Base - Módulos'!C52</f>
        <v>2.5000000000000001E-2</v>
      </c>
      <c r="D52" s="128">
        <f t="shared" si="0"/>
        <v>57.175959060606061</v>
      </c>
    </row>
    <row r="53" spans="1:10">
      <c r="A53" s="745" t="str">
        <f>'Base - Módulos'!A53:B53</f>
        <v>F - FGTS</v>
      </c>
      <c r="B53" s="747"/>
      <c r="C53" s="129">
        <f>'Base - Módulos'!C53</f>
        <v>0.08</v>
      </c>
      <c r="D53" s="49">
        <f t="shared" si="0"/>
        <v>182.96306899393937</v>
      </c>
    </row>
    <row r="54" spans="1:10">
      <c r="A54" s="745" t="str">
        <f>'Base - Módulos'!A54:B54</f>
        <v>G - RAT</v>
      </c>
      <c r="B54" s="747"/>
      <c r="C54" s="129">
        <f>'Base - Módulos'!C54</f>
        <v>0.03</v>
      </c>
      <c r="D54" s="49">
        <f t="shared" si="0"/>
        <v>68.611150872727265</v>
      </c>
    </row>
    <row r="55" spans="1:10" ht="13.5" thickBot="1">
      <c r="A55" s="745" t="str">
        <f>'Base - Módulos'!A55:B55</f>
        <v>H - SEBRAE</v>
      </c>
      <c r="B55" s="747"/>
      <c r="C55" s="129">
        <f>'Base - Módulos'!C55</f>
        <v>6.0000000000000001E-3</v>
      </c>
      <c r="D55" s="49">
        <f t="shared" si="0"/>
        <v>13.722230174545453</v>
      </c>
    </row>
    <row r="56" spans="1:10" ht="13.5" thickBot="1">
      <c r="A56" s="723" t="str">
        <f>'Base - Módulos'!A56:B56</f>
        <v xml:space="preserve">      Total</v>
      </c>
      <c r="B56" s="724"/>
      <c r="C56" s="131">
        <f>SUM(C48:C55)</f>
        <v>0.3680000000000001</v>
      </c>
      <c r="D56" s="132">
        <f>SUM(D48:D55)</f>
        <v>841.63011737212116</v>
      </c>
    </row>
    <row r="57" spans="1:10" ht="13.5" thickBot="1">
      <c r="A57" s="750"/>
      <c r="B57" s="751"/>
      <c r="C57" s="726"/>
      <c r="D57" s="61"/>
    </row>
    <row r="58" spans="1:10" ht="13.5" thickBot="1">
      <c r="A58" s="723" t="str">
        <f>'Base - Módulos'!A58:B58</f>
        <v>4.2 - 13º Salário</v>
      </c>
      <c r="B58" s="724"/>
      <c r="C58" s="124" t="s">
        <v>197</v>
      </c>
      <c r="D58" s="112" t="s">
        <v>20</v>
      </c>
      <c r="J58" s="244"/>
    </row>
    <row r="59" spans="1:10">
      <c r="A59" s="752" t="str">
        <f>'Base - Módulos'!A59:B59</f>
        <v>A - 13º Salário</v>
      </c>
      <c r="B59" s="755"/>
      <c r="C59" s="133">
        <f>'Base - Módulos'!C59</f>
        <v>8.3333333333333329E-2</v>
      </c>
      <c r="D59" s="134">
        <f>C59*D21</f>
        <v>190.58653020202019</v>
      </c>
      <c r="F59" s="135"/>
    </row>
    <row r="60" spans="1:10">
      <c r="A60" s="748" t="str">
        <f>'Base - Módulos'!A60:B60</f>
        <v xml:space="preserve">      Sub-total</v>
      </c>
      <c r="B60" s="749"/>
      <c r="C60" s="136">
        <f>SUM(C59:C59)</f>
        <v>8.3333333333333329E-2</v>
      </c>
      <c r="D60" s="137">
        <f>SUM(D59:D59)</f>
        <v>190.58653020202019</v>
      </c>
    </row>
    <row r="61" spans="1:10" ht="13.5" thickBot="1">
      <c r="A61" s="743" t="str">
        <f>'Base - Módulos'!A61:B61</f>
        <v>B - Incidência Submódulo 4.1 sobre 13º</v>
      </c>
      <c r="B61" s="756"/>
      <c r="C61" s="106">
        <f>'Base - Módulos'!C61</f>
        <v>3.0666666666666675E-2</v>
      </c>
      <c r="D61" s="139">
        <f>D21*C61</f>
        <v>70.135843114343444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260.72237331636364</v>
      </c>
    </row>
    <row r="63" spans="1:10" ht="13.5" thickBot="1">
      <c r="A63" s="750"/>
      <c r="B63" s="751"/>
      <c r="C63" s="759"/>
      <c r="D63" s="61"/>
      <c r="F63" s="143"/>
      <c r="G63" s="144"/>
    </row>
    <row r="64" spans="1:10" ht="13.5" thickBot="1">
      <c r="A64" s="723" t="str">
        <f>'Base - Módulos'!A64:B64</f>
        <v>4.3 - Afastamento Maternidade</v>
      </c>
      <c r="B64" s="754"/>
      <c r="C64" s="111" t="s">
        <v>197</v>
      </c>
      <c r="D64" s="112" t="s">
        <v>20</v>
      </c>
    </row>
    <row r="65" spans="1:8">
      <c r="A65" s="752" t="str">
        <f>'Base - Módulos'!A65:B65</f>
        <v>A - Férias, Adicional de Férias e 13º do substituto de Afast. Maternidade</v>
      </c>
      <c r="B65" s="755"/>
      <c r="C65" s="145">
        <f>'Base - Módulos'!C65</f>
        <v>1.2962962962962963E-3</v>
      </c>
      <c r="D65" s="146">
        <f>D21*C65</f>
        <v>2.9646793586980915</v>
      </c>
    </row>
    <row r="66" spans="1:8" ht="13.5" thickBot="1">
      <c r="A66" s="745" t="str">
        <f>'Base - Módulos'!A66:B66</f>
        <v>B - Incidência Submódulo 4.1 sobre Férias, Adicional de Férias e 13º do substituto de Afast. Mat.</v>
      </c>
      <c r="B66" s="747"/>
      <c r="C66" s="103">
        <f>'Base - Módulos'!C66</f>
        <v>4.7703703703703715E-4</v>
      </c>
      <c r="D66" s="104">
        <f>D21*C66</f>
        <v>1.0910020040008981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4.0556813626989898</v>
      </c>
    </row>
    <row r="68" spans="1:8" ht="13.5" thickBot="1">
      <c r="A68" s="757"/>
      <c r="B68" s="758"/>
      <c r="C68" s="758"/>
      <c r="D68" s="61"/>
    </row>
    <row r="69" spans="1:8" ht="13.5" thickBot="1">
      <c r="A69" s="723" t="str">
        <f>'Base - Módulos'!A69:B69</f>
        <v>4.4 - Provisão para Rescisão</v>
      </c>
      <c r="B69" s="754"/>
      <c r="C69" s="111" t="s">
        <v>197</v>
      </c>
      <c r="D69" s="112" t="s">
        <v>20</v>
      </c>
    </row>
    <row r="70" spans="1:8">
      <c r="A70" s="752" t="str">
        <f>'Base - Módulos'!A70:B70</f>
        <v>A - Aviso Prévio Indenizado e Reflexo do Aviso Prévio Indenizado</v>
      </c>
      <c r="B70" s="755"/>
      <c r="C70" s="147">
        <f>'Base - Módulos'!C70</f>
        <v>5.0183256172839511E-3</v>
      </c>
      <c r="D70" s="126">
        <f t="shared" ref="D70:D76" si="1">C70*$D$21</f>
        <v>11.477103201864711</v>
      </c>
      <c r="H70" s="143"/>
    </row>
    <row r="71" spans="1:8">
      <c r="A71" s="745" t="str">
        <f>'Base - Módulos'!A71:B71</f>
        <v>B -Incidência do FGTS sobre Aviso Prévio Indenizado e Reflexo do Aviso Prévio Indenizado</v>
      </c>
      <c r="B71" s="747"/>
      <c r="C71" s="148">
        <f>'Base - Módulos'!C71</f>
        <v>4.0146604938271608E-4</v>
      </c>
      <c r="D71" s="126">
        <f t="shared" si="1"/>
        <v>0.91816825614917696</v>
      </c>
    </row>
    <row r="72" spans="1:8">
      <c r="A72" s="745" t="str">
        <f>'Base - Módulos'!A72:B72</f>
        <v>C - Multa do FGTS e Contribuição Social do Aviso Prévio Indenizado</v>
      </c>
      <c r="B72" s="747"/>
      <c r="C72" s="148">
        <f>'Base - Módulos'!C72</f>
        <v>2.0073302469135804E-4</v>
      </c>
      <c r="D72" s="126">
        <f t="shared" si="1"/>
        <v>0.45908412807458848</v>
      </c>
    </row>
    <row r="73" spans="1:8">
      <c r="A73" s="745" t="str">
        <f>'Base - Módulos'!A73:B73</f>
        <v>D - Aviso Prévio Trabalhado-APT</v>
      </c>
      <c r="B73" s="747"/>
      <c r="C73" s="148">
        <f>'Base - Módulos'!C73</f>
        <v>3.5000000000000005E-3</v>
      </c>
      <c r="D73" s="126">
        <f t="shared" si="1"/>
        <v>8.0046342684848497</v>
      </c>
    </row>
    <row r="74" spans="1:8">
      <c r="A74" s="745" t="str">
        <f>'Base - Módulos'!A74:B74</f>
        <v>E - Incidência Submódulo 4.1 sobre APT</v>
      </c>
      <c r="B74" s="747"/>
      <c r="C74" s="148">
        <f>'Base - Módulos'!C74</f>
        <v>1.2880000000000005E-3</v>
      </c>
      <c r="D74" s="126">
        <f t="shared" si="1"/>
        <v>2.9457054108024252</v>
      </c>
    </row>
    <row r="75" spans="1:8">
      <c r="A75" s="745" t="str">
        <f>'Base - Módulos'!A75:B75</f>
        <v>F - Multa do FGTS e Contribuição Social do Aviso Prévio Trabalhado</v>
      </c>
      <c r="B75" s="747"/>
      <c r="C75" s="148">
        <f>'Base - Módulos'!C75</f>
        <v>4.2999999999999997E-2</v>
      </c>
      <c r="D75" s="126">
        <f t="shared" si="1"/>
        <v>98.342649584242409</v>
      </c>
    </row>
    <row r="76" spans="1:8" ht="13.5" thickBot="1">
      <c r="A76" s="745" t="str">
        <f>'Base - Módulos'!A76:B76</f>
        <v>G - Indenização Adicional (Art. 9º da Lei nº 7.238/84)</v>
      </c>
      <c r="B76" s="747"/>
      <c r="C76" s="148">
        <f>'Base - Módulos'!C76</f>
        <v>1.6666666666666668E-3</v>
      </c>
      <c r="D76" s="149">
        <f t="shared" si="1"/>
        <v>3.8117306040404038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125.95907545365856</v>
      </c>
    </row>
    <row r="78" spans="1:8" ht="13.5" thickBot="1">
      <c r="A78" s="750"/>
      <c r="B78" s="751"/>
      <c r="C78" s="751"/>
      <c r="D78" s="61"/>
    </row>
    <row r="79" spans="1:8" ht="13.5" thickBot="1">
      <c r="A79" s="723" t="str">
        <f>'Base - Módulos'!A79:B79</f>
        <v>4.5 - Composição do Custo de Reposição do Profissional Ausente</v>
      </c>
      <c r="B79" s="724"/>
      <c r="C79" s="150" t="s">
        <v>197</v>
      </c>
      <c r="D79" s="112" t="s">
        <v>20</v>
      </c>
      <c r="F79" s="241"/>
      <c r="G79" s="64"/>
    </row>
    <row r="80" spans="1:8">
      <c r="A80" s="752" t="str">
        <f>'Base - Módulos'!A80:B80</f>
        <v>A - Férias e Adicional de Férias</v>
      </c>
      <c r="B80" s="755"/>
      <c r="C80" s="152">
        <f>'Base - Módulos'!C80</f>
        <v>0.1111111111111111</v>
      </c>
      <c r="D80" s="134">
        <f>C80*$D$21</f>
        <v>254.11537360269358</v>
      </c>
    </row>
    <row r="81" spans="1:6">
      <c r="A81" s="745" t="str">
        <f>'Base - Módulos'!A81:B81</f>
        <v>B - Ausência por Doença</v>
      </c>
      <c r="B81" s="746"/>
      <c r="C81" s="153">
        <f>'Base - Módulos'!C81</f>
        <v>1.3888888888888888E-2</v>
      </c>
      <c r="D81" s="126">
        <f>C81*$D$21</f>
        <v>31.764421700336698</v>
      </c>
    </row>
    <row r="82" spans="1:6">
      <c r="A82" s="745" t="str">
        <f>'Base - Módulos'!A82:B82</f>
        <v>C - Licença-Paternidade e Ausências Legais</v>
      </c>
      <c r="B82" s="746"/>
      <c r="C82" s="153">
        <f>'Base - Módulos'!C82</f>
        <v>8.4305555555555557E-3</v>
      </c>
      <c r="D82" s="126">
        <f>C82*$D$21</f>
        <v>19.281003972104376</v>
      </c>
    </row>
    <row r="83" spans="1:6">
      <c r="A83" s="745" t="str">
        <f>'Base - Módulos'!A83:B83</f>
        <v>D - Ausência por Acidente de Trabalho</v>
      </c>
      <c r="B83" s="746"/>
      <c r="C83" s="153">
        <f>'Base - Módulos'!C83</f>
        <v>3.3333333333333335E-3</v>
      </c>
      <c r="D83" s="126">
        <f>C83*$D$21</f>
        <v>7.6234612080808075</v>
      </c>
    </row>
    <row r="84" spans="1:6">
      <c r="A84" s="745" t="str">
        <f>'Base - Módulos'!A84:B84</f>
        <v>E - Outros</v>
      </c>
      <c r="B84" s="746"/>
      <c r="C84" s="153">
        <f>'Base - Módulos'!C84</f>
        <v>0</v>
      </c>
      <c r="D84" s="49">
        <f>C84*$D$21</f>
        <v>0</v>
      </c>
    </row>
    <row r="85" spans="1:6">
      <c r="A85" s="748" t="str">
        <f>'Base - Módulos'!A85:B85</f>
        <v xml:space="preserve">      Sub-Total</v>
      </c>
      <c r="B85" s="898"/>
      <c r="C85" s="154">
        <f>SUM(C80:C84)</f>
        <v>0.13676388888888888</v>
      </c>
      <c r="D85" s="207">
        <f>SUM(D80:D84)</f>
        <v>312.78426048321546</v>
      </c>
    </row>
    <row r="86" spans="1:6" ht="13.5" thickBot="1">
      <c r="A86" s="745" t="str">
        <f>'Base - Módulos'!A86:B86</f>
        <v>F - Incidência Submódulo 4.1 sobre Custo de Reposição</v>
      </c>
      <c r="B86" s="746"/>
      <c r="C86" s="156">
        <f>'Base - Módulos'!C86</f>
        <v>5.0329111111111123E-2</v>
      </c>
      <c r="D86" s="157">
        <f>C86*D21</f>
        <v>115.10460785782331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427.8888683410388</v>
      </c>
    </row>
    <row r="88" spans="1:6" ht="13.5" thickBot="1">
      <c r="A88" s="750"/>
      <c r="B88" s="751"/>
      <c r="C88" s="751"/>
      <c r="D88" s="61"/>
    </row>
    <row r="89" spans="1:6" ht="13.5" thickBot="1">
      <c r="A89" s="723" t="str">
        <f>'Base - Módulos'!A89:B89</f>
        <v xml:space="preserve">Resumo do Módulo 4 </v>
      </c>
      <c r="B89" s="724"/>
      <c r="C89" s="124" t="s">
        <v>197</v>
      </c>
      <c r="D89" s="112" t="s">
        <v>20</v>
      </c>
    </row>
    <row r="90" spans="1:6">
      <c r="A90" s="752" t="str">
        <f>'Base - Módulos'!A90:B90</f>
        <v>4.1 - Encargos Previdênciários e FGTS</v>
      </c>
      <c r="B90" s="753"/>
      <c r="C90" s="158">
        <f>C56</f>
        <v>0.3680000000000001</v>
      </c>
      <c r="D90" s="134">
        <f>D56</f>
        <v>841.63011737212116</v>
      </c>
    </row>
    <row r="91" spans="1:6">
      <c r="A91" s="745" t="str">
        <f>'Base - Módulos'!A91:B91</f>
        <v>4.2 - 13º Salário</v>
      </c>
      <c r="B91" s="746"/>
      <c r="C91" s="159">
        <f>C60+C61</f>
        <v>0.114</v>
      </c>
      <c r="D91" s="128">
        <f>D62</f>
        <v>260.72237331636364</v>
      </c>
    </row>
    <row r="92" spans="1:6">
      <c r="A92" s="745" t="str">
        <f>'Base - Módulos'!A92:B92</f>
        <v>4.3 - Afastamento Maternidade</v>
      </c>
      <c r="B92" s="746"/>
      <c r="C92" s="127">
        <f>C65+C66</f>
        <v>1.7733333333333334E-3</v>
      </c>
      <c r="D92" s="128">
        <f>D67</f>
        <v>4.0556813626989898</v>
      </c>
    </row>
    <row r="93" spans="1:6">
      <c r="A93" s="745" t="str">
        <f>'Base - Módulos'!A93:B93</f>
        <v>4.4 - Provisão para Rescisão</v>
      </c>
      <c r="B93" s="746"/>
      <c r="C93" s="127">
        <f>SUM(C70:C76)</f>
        <v>5.5075191358024689E-2</v>
      </c>
      <c r="D93" s="128">
        <f>D77</f>
        <v>125.95907545365856</v>
      </c>
    </row>
    <row r="94" spans="1:6" ht="13.5" thickBot="1">
      <c r="A94" s="745" t="str">
        <f>'Base - Módulos'!A94:B94</f>
        <v xml:space="preserve">4.5 - Composição do Custo de Reposição do Profissional Ausente </v>
      </c>
      <c r="B94" s="746"/>
      <c r="C94" s="160">
        <f>SUM(C85:C86)</f>
        <v>0.18709300000000001</v>
      </c>
      <c r="D94" s="157">
        <f>D87</f>
        <v>427.8888683410388</v>
      </c>
    </row>
    <row r="95" spans="1:6" ht="13.5" thickBot="1">
      <c r="A95" s="723" t="str">
        <f>'Base - Módulos'!A95:B95</f>
        <v xml:space="preserve">      Total</v>
      </c>
      <c r="B95" s="724"/>
      <c r="C95" s="161">
        <f>SUM(C90:C94)</f>
        <v>0.72594152469135809</v>
      </c>
      <c r="D95" s="123">
        <f>SUM(D90:D94)</f>
        <v>1660.2561158458811</v>
      </c>
      <c r="F95" s="100"/>
    </row>
    <row r="96" spans="1:6">
      <c r="A96" s="725"/>
      <c r="B96" s="726"/>
      <c r="C96" s="726"/>
      <c r="D96" s="162"/>
    </row>
    <row r="97" spans="1:7">
      <c r="A97" s="727" t="s">
        <v>62</v>
      </c>
      <c r="B97" s="728"/>
      <c r="C97" s="728"/>
      <c r="D97" s="728"/>
    </row>
    <row r="98" spans="1:7" ht="13.5" thickBot="1">
      <c r="A98" s="729"/>
      <c r="B98" s="730"/>
      <c r="C98" s="730"/>
      <c r="D98" s="61"/>
      <c r="G98" s="241"/>
    </row>
    <row r="99" spans="1:7" ht="13.5" thickBot="1">
      <c r="A99" s="163" t="str">
        <f>'Base - Módulos'!A99</f>
        <v>5 - Custos Indiretos, Tributos e Lucro</v>
      </c>
      <c r="B99" s="731" t="s">
        <v>197</v>
      </c>
      <c r="C99" s="732"/>
      <c r="D99" s="164" t="s">
        <v>20</v>
      </c>
    </row>
    <row r="100" spans="1:7">
      <c r="A100" s="165" t="str">
        <f>'Base - Módulos'!A100</f>
        <v>A - Custos Indiretos</v>
      </c>
      <c r="B100" s="329">
        <f>'Base - Módulos'!B100:C100</f>
        <v>113.7</v>
      </c>
      <c r="C100" s="209"/>
      <c r="D100" s="134">
        <f>B100*C13</f>
        <v>113.7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3.2840722495894927</v>
      </c>
      <c r="D102" s="211">
        <f>((D21+D34+D43+D95+D100+D108)*$C$102)%</f>
        <v>160.22856172938643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0.71154898741105688</v>
      </c>
      <c r="D103" s="211">
        <f>((D21+D34+D43+D95+D100+D108)*$C$103)%</f>
        <v>34.716188374700394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VIGILANCIA'!B16</f>
        <v>5</v>
      </c>
      <c r="C105" s="212">
        <f>((100/((100-$B$107)%)-100)*B105)/$B$107</f>
        <v>5.473453749315822</v>
      </c>
      <c r="D105" s="211">
        <f>((D21+D34+D43+D95+D100+D108)*$C$105)%</f>
        <v>267.04760288231068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8.65</v>
      </c>
      <c r="C107" s="214">
        <f>SUM(C102:C106)</f>
        <v>9.4690749863163717</v>
      </c>
      <c r="D107" s="215">
        <f>((D21+D34+D43+D95+D100+D108)*$C$107)%</f>
        <v>461.99235298639752</v>
      </c>
      <c r="F107" s="100"/>
    </row>
    <row r="108" spans="1:7" ht="13.5" thickBot="1">
      <c r="A108" s="48" t="str">
        <f>'Base - Módulos'!A108</f>
        <v>C - Lucro</v>
      </c>
      <c r="B108" s="330">
        <f>'Base - Módulos'!B108:C108</f>
        <v>136.4</v>
      </c>
      <c r="C108" s="239"/>
      <c r="D108" s="128">
        <f>B108*C13</f>
        <v>136.4</v>
      </c>
    </row>
    <row r="109" spans="1:7" ht="13.5" thickBot="1">
      <c r="A109" s="720" t="str">
        <f>'Base - Módulos'!A109:C109</f>
        <v xml:space="preserve">      Total</v>
      </c>
      <c r="B109" s="721"/>
      <c r="C109" s="900"/>
      <c r="D109" s="142">
        <f>D100+D107+D108</f>
        <v>712.09235298639749</v>
      </c>
    </row>
    <row r="110" spans="1:7" ht="13.5" thickBot="1">
      <c r="A110" s="719"/>
      <c r="B110" s="719"/>
      <c r="C110" s="719"/>
      <c r="D110" s="162"/>
    </row>
    <row r="111" spans="1:7" ht="13.5" thickBot="1">
      <c r="A111" s="720" t="s">
        <v>73</v>
      </c>
      <c r="B111" s="721"/>
      <c r="C111" s="900"/>
      <c r="D111" s="142">
        <f>D21+D34+D43+D95+D109</f>
        <v>5340.9520576462119</v>
      </c>
      <c r="F111" s="100">
        <f>D111-'CARGOS Lavras'!D122</f>
        <v>0</v>
      </c>
    </row>
    <row r="113" spans="1:4">
      <c r="B113"/>
      <c r="D113" s="177"/>
    </row>
    <row r="114" spans="1:4" ht="13.5" thickBot="1">
      <c r="D114" s="178"/>
    </row>
    <row r="115" spans="1:4" ht="13.5" thickBot="1">
      <c r="A115" s="720" t="s">
        <v>294</v>
      </c>
      <c r="B115" s="721"/>
      <c r="C115" s="900"/>
      <c r="D115" s="142">
        <f>D111*12</f>
        <v>64091.424691754539</v>
      </c>
    </row>
  </sheetData>
  <sheetProtection algorithmName="SHA-512" hashValue="oI1D9YEPJ09wtKhmC1nS4W4r9ef+1ErrCjrYww3a+N5yoD0nR0h98Xmz5mQu1Qp/ilHxB4uGkIHKf5So4R0P/g==" saltValue="zL/aw5wcemHjuWT2F0I8Pw==" spinCount="100000" sheet="1" objects="1" scenarios="1"/>
  <mergeCells count="97">
    <mergeCell ref="A8:C8"/>
    <mergeCell ref="A1:D1"/>
    <mergeCell ref="A2:D2"/>
    <mergeCell ref="A5:C5"/>
    <mergeCell ref="A6:C6"/>
    <mergeCell ref="A7:C7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68:C68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81:B81"/>
    <mergeCell ref="A69:B69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94:B94"/>
    <mergeCell ref="A82:B82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115:C115"/>
    <mergeCell ref="A110:C110"/>
    <mergeCell ref="A111:C111"/>
    <mergeCell ref="A95:B95"/>
    <mergeCell ref="A96:C96"/>
    <mergeCell ref="A97:D97"/>
    <mergeCell ref="A98:C98"/>
    <mergeCell ref="B99:C99"/>
    <mergeCell ref="A109:C109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V125"/>
  <sheetViews>
    <sheetView showGridLines="0" view="pageBreakPreview" topLeftCell="A31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6.28515625" style="53" customWidth="1"/>
    <col min="3" max="3" width="18" style="53" customWidth="1"/>
    <col min="4" max="4" width="19.28515625" style="179" customWidth="1"/>
    <col min="5" max="5" width="12.28515625" style="53" customWidth="1"/>
    <col min="6" max="6" width="10.28515625" style="53" bestFit="1" customWidth="1"/>
    <col min="7" max="7" width="14.140625" style="53" bestFit="1" customWidth="1"/>
    <col min="8" max="16384" width="9.140625" style="53"/>
  </cols>
  <sheetData>
    <row r="1" spans="1:4">
      <c r="A1" s="770" t="str">
        <f>'Base - Módulos'!A1:C1</f>
        <v>Apenso V - Planilha de Composição de Custos</v>
      </c>
      <c r="B1" s="771"/>
      <c r="C1" s="771"/>
      <c r="D1" s="771"/>
    </row>
    <row r="2" spans="1:4">
      <c r="A2" s="772" t="s">
        <v>309</v>
      </c>
      <c r="B2" s="773"/>
      <c r="C2" s="773"/>
      <c r="D2" s="773"/>
    </row>
    <row r="3" spans="1:4" ht="13.5" thickBot="1">
      <c r="A3" s="332"/>
      <c r="B3" s="333"/>
      <c r="C3" s="333"/>
      <c r="D3" s="331"/>
    </row>
    <row r="4" spans="1:4" ht="13.5" thickBot="1">
      <c r="A4" s="54"/>
      <c r="B4" s="55"/>
      <c r="C4" s="55"/>
      <c r="D4" s="56"/>
    </row>
    <row r="5" spans="1:4" ht="12.75" customHeight="1">
      <c r="A5" s="774" t="str">
        <f>'Base - Módulos'!A5:C5</f>
        <v>Tipo de Serviço</v>
      </c>
      <c r="B5" s="775"/>
      <c r="C5" s="864"/>
      <c r="D5" s="57" t="s">
        <v>267</v>
      </c>
    </row>
    <row r="6" spans="1:4">
      <c r="A6" s="865" t="str">
        <f>'Base - Módulos'!A6:C6</f>
        <v>Salário Normativo da Categoria Profissional</v>
      </c>
      <c r="B6" s="866"/>
      <c r="C6" s="867"/>
      <c r="D6" s="58"/>
    </row>
    <row r="7" spans="1:4">
      <c r="A7" s="865" t="str">
        <f>'Base - Módulos'!A7:C7</f>
        <v>Categoria Profissional - Jornada</v>
      </c>
      <c r="B7" s="866"/>
      <c r="C7" s="867"/>
      <c r="D7" s="59" t="s">
        <v>243</v>
      </c>
    </row>
    <row r="8" spans="1:4" ht="13.5" thickBot="1">
      <c r="A8" s="872" t="str">
        <f>'Base - Módulos'!A8:C8</f>
        <v>Data Base da Categoria</v>
      </c>
      <c r="B8" s="873"/>
      <c r="C8" s="874"/>
      <c r="D8" s="60">
        <v>42370</v>
      </c>
    </row>
    <row r="9" spans="1:4" ht="15.75" customHeight="1">
      <c r="A9" s="878"/>
      <c r="B9" s="879"/>
      <c r="C9" s="879"/>
      <c r="D9" s="61"/>
    </row>
    <row r="10" spans="1:4" ht="15.75" customHeight="1">
      <c r="A10" s="880" t="s">
        <v>18</v>
      </c>
      <c r="B10" s="881"/>
      <c r="C10" s="881"/>
      <c r="D10" s="881"/>
    </row>
    <row r="11" spans="1:4" ht="15.75" customHeight="1" thickBot="1">
      <c r="A11" s="772"/>
      <c r="B11" s="773"/>
      <c r="C11" s="773"/>
      <c r="D11" s="61"/>
    </row>
    <row r="12" spans="1:4" ht="27" customHeight="1" thickBot="1">
      <c r="A12" s="907" t="s">
        <v>183</v>
      </c>
      <c r="B12" s="908"/>
      <c r="C12" s="908"/>
      <c r="D12" s="909"/>
    </row>
    <row r="13" spans="1:4" ht="12.75" customHeight="1" thickBot="1">
      <c r="A13" s="910" t="s">
        <v>184</v>
      </c>
      <c r="B13" s="911"/>
      <c r="C13" s="911"/>
      <c r="D13" s="912"/>
    </row>
    <row r="14" spans="1:4" ht="13.5" thickBot="1">
      <c r="A14" s="191" t="s">
        <v>87</v>
      </c>
      <c r="B14" s="334" t="s">
        <v>79</v>
      </c>
      <c r="C14" s="63" t="s">
        <v>182</v>
      </c>
      <c r="D14" s="335" t="s">
        <v>13</v>
      </c>
    </row>
    <row r="15" spans="1:4">
      <c r="A15" s="913"/>
      <c r="B15" s="914"/>
      <c r="C15" s="914"/>
      <c r="D15" s="915"/>
    </row>
    <row r="16" spans="1:4" ht="13.5" thickBot="1">
      <c r="A16" s="916"/>
      <c r="B16" s="917"/>
      <c r="C16" s="917"/>
      <c r="D16" s="918"/>
    </row>
    <row r="17" spans="1:22" ht="30" customHeight="1" thickBot="1">
      <c r="A17" s="885" t="s">
        <v>279</v>
      </c>
      <c r="B17" s="886"/>
      <c r="C17" s="886"/>
      <c r="D17" s="887"/>
    </row>
    <row r="18" spans="1:22">
      <c r="A18" s="65" t="s">
        <v>243</v>
      </c>
      <c r="B18" s="70">
        <f>CCT!F25</f>
        <v>1</v>
      </c>
      <c r="C18" s="192">
        <f>CCT!E25</f>
        <v>1602.86</v>
      </c>
      <c r="D18" s="67">
        <f>B18*C18</f>
        <v>1602.86</v>
      </c>
    </row>
    <row r="19" spans="1:22">
      <c r="A19" s="68" t="s">
        <v>239</v>
      </c>
      <c r="B19" s="72">
        <f>CCT!H25</f>
        <v>0</v>
      </c>
      <c r="C19" s="94">
        <f>CCT!G25</f>
        <v>0</v>
      </c>
      <c r="D19" s="67">
        <f>B19*C19</f>
        <v>0</v>
      </c>
    </row>
    <row r="20" spans="1:22" ht="13.5" thickBot="1">
      <c r="A20" s="48" t="s">
        <v>240</v>
      </c>
      <c r="B20" s="72">
        <f>CCT!J25</f>
        <v>0</v>
      </c>
      <c r="C20" s="94">
        <f>CCT!I25</f>
        <v>0</v>
      </c>
      <c r="D20" s="67">
        <f t="shared" ref="D20" si="0">B20*C20</f>
        <v>0</v>
      </c>
    </row>
    <row r="21" spans="1:22" ht="13.5" thickBot="1">
      <c r="A21" s="83" t="s">
        <v>287</v>
      </c>
      <c r="B21" s="75">
        <f>SUM(B18:B20)</f>
        <v>1</v>
      </c>
      <c r="C21" s="95"/>
      <c r="D21" s="77">
        <f>SUM(D18:D20)</f>
        <v>1602.86</v>
      </c>
    </row>
    <row r="22" spans="1:22" ht="24" thickBot="1">
      <c r="A22" s="193"/>
      <c r="B22" s="194"/>
      <c r="C22" s="195"/>
      <c r="D22" s="196"/>
      <c r="F22" s="328"/>
      <c r="G22" s="328"/>
      <c r="H22" s="328"/>
      <c r="I22" s="328"/>
      <c r="J22" s="328"/>
      <c r="K22" s="328"/>
      <c r="L22" s="328"/>
      <c r="M22" s="328"/>
      <c r="N22" s="328"/>
      <c r="O22" s="328"/>
      <c r="P22" s="328"/>
      <c r="Q22" s="328"/>
      <c r="R22" s="328"/>
      <c r="S22" s="328"/>
      <c r="T22" s="328"/>
      <c r="U22" s="328"/>
      <c r="V22" s="328"/>
    </row>
    <row r="23" spans="1:22" ht="24" thickBot="1">
      <c r="A23" s="83" t="s">
        <v>185</v>
      </c>
      <c r="B23" s="75">
        <f>B21</f>
        <v>1</v>
      </c>
      <c r="C23" s="83"/>
      <c r="D23" s="197">
        <f>D21</f>
        <v>1602.86</v>
      </c>
      <c r="E23" s="100"/>
      <c r="F23" s="328"/>
      <c r="G23" s="328"/>
      <c r="H23" s="328"/>
      <c r="I23" s="328"/>
      <c r="J23" s="328"/>
      <c r="K23" s="328"/>
      <c r="L23" s="328"/>
      <c r="M23" s="328"/>
      <c r="N23" s="328"/>
      <c r="O23" s="328"/>
      <c r="P23" s="328"/>
      <c r="Q23" s="328"/>
      <c r="R23" s="328"/>
      <c r="S23" s="328"/>
      <c r="T23" s="328"/>
      <c r="U23" s="328"/>
      <c r="V23" s="328"/>
    </row>
    <row r="24" spans="1:22">
      <c r="A24" s="218"/>
      <c r="B24" s="219"/>
      <c r="C24" s="220" t="s">
        <v>197</v>
      </c>
      <c r="D24" s="221" t="s">
        <v>198</v>
      </c>
      <c r="E24" s="100"/>
    </row>
    <row r="25" spans="1:22" ht="12.75" customHeight="1">
      <c r="A25" s="745" t="str">
        <f>'Base - Módulos'!A14:B14</f>
        <v>B - Adicional de Periculosidade</v>
      </c>
      <c r="B25" s="746"/>
      <c r="C25" s="198">
        <f>'Base - Módulos'!C14</f>
        <v>0.3</v>
      </c>
      <c r="D25" s="146">
        <f>C25*$D$23</f>
        <v>480.85799999999995</v>
      </c>
      <c r="E25" s="110"/>
      <c r="G25" s="328"/>
    </row>
    <row r="26" spans="1:22" ht="12.75" customHeight="1">
      <c r="A26" s="745" t="str">
        <f>'Base - Módulos'!A15:B15</f>
        <v>C - Adicional de Insalubridade</v>
      </c>
      <c r="B26" s="746"/>
      <c r="C26" s="115">
        <f>'Base - Módulos'!C15</f>
        <v>0</v>
      </c>
      <c r="D26" s="104">
        <f t="shared" ref="D26:D29" si="1">C26*$B$23*$D$23</f>
        <v>0</v>
      </c>
      <c r="I26" s="328"/>
    </row>
    <row r="27" spans="1:22" ht="12.75" customHeight="1">
      <c r="A27" s="745" t="str">
        <f>'Base - Módulos'!A16:B16</f>
        <v>D - Adicional Noturno</v>
      </c>
      <c r="B27" s="746"/>
      <c r="C27" s="103">
        <f>'Base - Módulos'!C16</f>
        <v>0.19727272727272727</v>
      </c>
      <c r="D27" s="104">
        <f>(D20+C25*D20)*C27</f>
        <v>0</v>
      </c>
      <c r="E27" s="110"/>
      <c r="G27" s="346"/>
      <c r="I27" s="328"/>
    </row>
    <row r="28" spans="1:22" ht="12.75" customHeight="1">
      <c r="A28" s="745" t="str">
        <f>'Base - Módulos'!A17:B17</f>
        <v>E - Hora Noturna Adicional</v>
      </c>
      <c r="B28" s="746"/>
      <c r="C28" s="102">
        <f>'Base - Módulos'!C17</f>
        <v>0</v>
      </c>
      <c r="D28" s="104">
        <f t="shared" si="1"/>
        <v>0</v>
      </c>
      <c r="I28" s="328"/>
    </row>
    <row r="29" spans="1:22">
      <c r="A29" s="745" t="str">
        <f>'Base - Módulos'!A18:B18</f>
        <v>F - Adicional de Hora Extra</v>
      </c>
      <c r="B29" s="746"/>
      <c r="C29" s="105">
        <f>'Base - Módulos'!C18</f>
        <v>0</v>
      </c>
      <c r="D29" s="104">
        <f t="shared" si="1"/>
        <v>0</v>
      </c>
    </row>
    <row r="30" spans="1:22" ht="25.5">
      <c r="A30" s="745" t="str">
        <f>'Base - Módulos'!A19:B19</f>
        <v>G - Intervalo Intrajornada</v>
      </c>
      <c r="B30" s="746"/>
      <c r="C30" s="270" t="str">
        <f>'Base - Módulos'!C19</f>
        <v>Varia de acordo com o cargo</v>
      </c>
      <c r="D30" s="104">
        <f>(D18+D18*C25)/220*20+(D19+D19*C25)/220*15.5+(D20+D20*C25+D27)/220*15.5</f>
        <v>189.42890909090909</v>
      </c>
      <c r="E30" s="336"/>
    </row>
    <row r="31" spans="1:22" ht="26.25" thickBot="1">
      <c r="A31" s="745" t="str">
        <f>'Base - Módulos'!A20:B20</f>
        <v>H - Feriado Nacional - Súmula 444/2012 - TST  e Dia do Vigilante</v>
      </c>
      <c r="B31" s="746"/>
      <c r="C31" s="646" t="str">
        <f>'Base - Módulos'!C20</f>
        <v>Varia de acordo com o cargo</v>
      </c>
      <c r="D31" s="104">
        <f>((C18+C18*C25)/220*8.8*2/12)*B18+((C19+C19*C25)/220*12*5/12)*B19+((C20+C20*C25)/220*12*5/12)*B20</f>
        <v>13.891453333333336</v>
      </c>
      <c r="E31" s="100"/>
    </row>
    <row r="32" spans="1:22" ht="13.5" thickBot="1">
      <c r="A32" s="905" t="str">
        <f>'Base - Módulos'!A21:C21</f>
        <v xml:space="preserve">      Total da Remuneração</v>
      </c>
      <c r="B32" s="906"/>
      <c r="C32" s="906"/>
      <c r="D32" s="109">
        <f>SUM(D23:D31)</f>
        <v>2287.0383624242422</v>
      </c>
      <c r="E32" s="110"/>
    </row>
    <row r="33" spans="1:10">
      <c r="A33" s="725"/>
      <c r="B33" s="726"/>
      <c r="C33" s="726"/>
      <c r="D33" s="61"/>
    </row>
    <row r="34" spans="1:10">
      <c r="A34" s="727" t="s">
        <v>28</v>
      </c>
      <c r="B34" s="728"/>
      <c r="C34" s="728"/>
      <c r="D34" s="728"/>
    </row>
    <row r="35" spans="1:10" ht="13.5" thickBot="1">
      <c r="A35" s="729"/>
      <c r="B35" s="730"/>
      <c r="C35" s="759"/>
      <c r="D35" s="61"/>
    </row>
    <row r="36" spans="1:10" ht="13.5" thickBot="1">
      <c r="A36" s="723" t="str">
        <f>'Base - Módulos'!A25:B25</f>
        <v xml:space="preserve">2 - Benefícios Mensais e Diários </v>
      </c>
      <c r="B36" s="754"/>
      <c r="C36" s="111" t="s">
        <v>197</v>
      </c>
      <c r="D36" s="112" t="s">
        <v>20</v>
      </c>
    </row>
    <row r="37" spans="1:10">
      <c r="A37" s="752" t="str">
        <f>'Base - Módulos'!A26:B26</f>
        <v>A - Auxílio Alimentação (Cesta Básica)</v>
      </c>
      <c r="B37" s="753"/>
      <c r="C37" s="113">
        <f>PARÂMETRO!C3</f>
        <v>112.9</v>
      </c>
      <c r="D37" s="104">
        <f>C37*B23</f>
        <v>112.9</v>
      </c>
    </row>
    <row r="38" spans="1:10">
      <c r="A38" s="745" t="str">
        <f>'Base - Módulos'!A27:B27</f>
        <v>B - Auxílio Alimentação (Tíquete Refeição)</v>
      </c>
      <c r="B38" s="747"/>
      <c r="C38" s="115">
        <f>PARÂMETRO!D3</f>
        <v>15.99</v>
      </c>
      <c r="D38" s="114">
        <f>(C38*20-C38*20*10%)*B18+(C38*15.5-C38*15.5*10%)*B19+(C38*15.5-C38*15.5*10%)*B20</f>
        <v>287.82</v>
      </c>
    </row>
    <row r="39" spans="1:10" ht="12.75" customHeight="1">
      <c r="A39" s="745" t="str">
        <f>'Base - Módulos'!A28:B28</f>
        <v>C - Auxílio Transporte -Vr. Total do VT deduzido da parcela descontada do empregado</v>
      </c>
      <c r="B39" s="747"/>
      <c r="C39" s="115">
        <f>PARÂMETRO!E24</f>
        <v>3.7</v>
      </c>
      <c r="D39" s="116">
        <f>(2*C39*20*B18)-(IF(D18*6%&lt;=(2*C39*20*B18),D18*6%,(2*C39*20*B18)))+(2*C39*15.5*B19)-(IF(D19*6%&lt;=(2*C39*15.5*B19),D19*6%,(2*C39*15.5*B19)))+(2*C39*15.5*B20)-(IF(D20*6%&lt;=(2*C39*15.5*B20),D20*6%,(2*C39*15.5*B20)))</f>
        <v>51.828400000000016</v>
      </c>
    </row>
    <row r="40" spans="1:10">
      <c r="A40" s="745" t="str">
        <f>'Base - Módulos'!A29:B29</f>
        <v>D - Auxílio Saúde</v>
      </c>
      <c r="B40" s="746"/>
      <c r="C40" s="117">
        <f>PARÂMETRO!E3</f>
        <v>91.08</v>
      </c>
      <c r="D40" s="118">
        <f>C40*B23</f>
        <v>91.08</v>
      </c>
    </row>
    <row r="41" spans="1:10">
      <c r="A41" s="745" t="str">
        <f>'Base - Módulos'!A30:B30</f>
        <v>E - Seguro de Vida</v>
      </c>
      <c r="B41" s="747"/>
      <c r="C41" s="199">
        <f>PARÂMETRO!F3</f>
        <v>17.03</v>
      </c>
      <c r="D41" s="104">
        <f>C41*B23</f>
        <v>17.03</v>
      </c>
    </row>
    <row r="42" spans="1:10" ht="12.75" customHeight="1">
      <c r="A42" s="745" t="str">
        <f>'Base - Módulos'!A31:B31</f>
        <v>F - PAF/PAT</v>
      </c>
      <c r="B42" s="747"/>
      <c r="C42" s="46">
        <f>PARÂMETRO!G3</f>
        <v>0</v>
      </c>
      <c r="D42" s="118">
        <f>C42*B23</f>
        <v>0</v>
      </c>
    </row>
    <row r="43" spans="1:10">
      <c r="A43" s="745" t="str">
        <f>'Base - Módulos'!A32:B32</f>
        <v>G - PQM</v>
      </c>
      <c r="B43" s="747"/>
      <c r="C43" s="46">
        <f>PARÂMETRO!H3</f>
        <v>0</v>
      </c>
      <c r="D43" s="120">
        <f>C43*B23</f>
        <v>0</v>
      </c>
    </row>
    <row r="44" spans="1:10" ht="13.5" thickBot="1">
      <c r="A44" s="743" t="str">
        <f>'Base - Módulos'!A33:B33</f>
        <v>H - Despesa de Viagem</v>
      </c>
      <c r="B44" s="756"/>
      <c r="C44" s="45">
        <v>0</v>
      </c>
      <c r="D44" s="108">
        <f>C44*B23</f>
        <v>0</v>
      </c>
      <c r="H44" s="64"/>
    </row>
    <row r="45" spans="1:10" ht="13.5" thickBot="1">
      <c r="A45" s="891" t="str">
        <f>'Base - Módulos'!A34:C34</f>
        <v xml:space="preserve">      Total</v>
      </c>
      <c r="B45" s="892"/>
      <c r="C45" s="893"/>
      <c r="D45" s="121">
        <f>SUM(D37:D44)</f>
        <v>560.65840000000003</v>
      </c>
      <c r="E45" s="100"/>
    </row>
    <row r="46" spans="1:10">
      <c r="A46" s="725"/>
      <c r="B46" s="726"/>
      <c r="C46" s="726"/>
      <c r="D46" s="61"/>
    </row>
    <row r="47" spans="1:10">
      <c r="A47" s="727" t="s">
        <v>36</v>
      </c>
      <c r="B47" s="728"/>
      <c r="C47" s="728"/>
      <c r="D47" s="728"/>
    </row>
    <row r="48" spans="1:10" ht="13.5" thickBot="1">
      <c r="A48" s="729"/>
      <c r="B48" s="730"/>
      <c r="C48" s="759"/>
      <c r="D48" s="61"/>
      <c r="J48" s="244"/>
    </row>
    <row r="49" spans="1:10" ht="13.5" thickBot="1">
      <c r="A49" s="723" t="s">
        <v>37</v>
      </c>
      <c r="B49" s="754"/>
      <c r="C49" s="258" t="s">
        <v>197</v>
      </c>
      <c r="D49" s="164" t="s">
        <v>20</v>
      </c>
    </row>
    <row r="50" spans="1:10" ht="13.5" customHeight="1">
      <c r="A50" s="752" t="s">
        <v>208</v>
      </c>
      <c r="B50" s="753"/>
      <c r="C50" s="278">
        <f>Uniformes!H10</f>
        <v>62.374249647944445</v>
      </c>
      <c r="D50" s="277">
        <f>C50*B23</f>
        <v>62.374249647944445</v>
      </c>
    </row>
    <row r="51" spans="1:10">
      <c r="A51" s="745" t="s">
        <v>209</v>
      </c>
      <c r="B51" s="746"/>
      <c r="C51" s="279">
        <v>0</v>
      </c>
      <c r="D51" s="277">
        <f>C51*B23</f>
        <v>0</v>
      </c>
    </row>
    <row r="52" spans="1:10">
      <c r="A52" s="745" t="s">
        <v>210</v>
      </c>
      <c r="B52" s="746"/>
      <c r="C52" s="279">
        <f>Equipamentos!H12</f>
        <v>58.532576741746027</v>
      </c>
      <c r="D52" s="277">
        <f>C52*B23</f>
        <v>58.532576741746027</v>
      </c>
      <c r="E52" s="100"/>
    </row>
    <row r="53" spans="1:10" ht="13.5" thickBot="1">
      <c r="A53" s="743" t="s">
        <v>211</v>
      </c>
      <c r="B53" s="756"/>
      <c r="C53" s="280">
        <v>0</v>
      </c>
      <c r="D53" s="277">
        <f>C53*B23</f>
        <v>0</v>
      </c>
      <c r="J53" s="244"/>
    </row>
    <row r="54" spans="1:10" ht="13.5" thickBot="1">
      <c r="A54" s="723" t="s">
        <v>35</v>
      </c>
      <c r="B54" s="754"/>
      <c r="C54" s="724"/>
      <c r="D54" s="123">
        <f>SUM(D50:D53)</f>
        <v>120.90682638969048</v>
      </c>
      <c r="E54" s="100"/>
    </row>
    <row r="55" spans="1:10">
      <c r="A55" s="725"/>
      <c r="B55" s="726"/>
      <c r="C55" s="726"/>
      <c r="D55" s="61"/>
    </row>
    <row r="56" spans="1:10">
      <c r="A56" s="727" t="s">
        <v>38</v>
      </c>
      <c r="B56" s="728"/>
      <c r="C56" s="728"/>
      <c r="D56" s="728"/>
    </row>
    <row r="57" spans="1:10" ht="13.5" thickBot="1">
      <c r="A57" s="729"/>
      <c r="B57" s="730"/>
      <c r="C57" s="759"/>
      <c r="D57" s="61"/>
    </row>
    <row r="58" spans="1:10" ht="13.5" thickBot="1">
      <c r="A58" s="723" t="str">
        <f>'Base - Módulos'!A47:B47</f>
        <v>4.1 - Encargos Previdenciários e FGTS</v>
      </c>
      <c r="B58" s="724"/>
      <c r="C58" s="124" t="s">
        <v>197</v>
      </c>
      <c r="D58" s="112" t="s">
        <v>20</v>
      </c>
    </row>
    <row r="59" spans="1:10">
      <c r="A59" s="752" t="str">
        <f>'Base - Módulos'!A48:B48</f>
        <v>A - INSS</v>
      </c>
      <c r="B59" s="755"/>
      <c r="C59" s="125">
        <f>'Base - Módulos'!C48</f>
        <v>0.2</v>
      </c>
      <c r="D59" s="126">
        <f>$D$32*C59</f>
        <v>457.40767248484849</v>
      </c>
      <c r="E59" s="100"/>
    </row>
    <row r="60" spans="1:10">
      <c r="A60" s="745" t="str">
        <f>'Base - Módulos'!A49:B49</f>
        <v>B - SESI ou SESC</v>
      </c>
      <c r="B60" s="747"/>
      <c r="C60" s="127">
        <f>'Base - Módulos'!C49</f>
        <v>1.4999999999999999E-2</v>
      </c>
      <c r="D60" s="128">
        <f>$D$32*C60</f>
        <v>34.305575436363632</v>
      </c>
    </row>
    <row r="61" spans="1:10">
      <c r="A61" s="745" t="str">
        <f>'Base - Módulos'!A50:B50</f>
        <v>C - SENAI ou SENAC</v>
      </c>
      <c r="B61" s="747"/>
      <c r="C61" s="127">
        <f>'Base - Módulos'!C50</f>
        <v>0.01</v>
      </c>
      <c r="D61" s="128">
        <f t="shared" ref="D61:D66" si="2">$D$32*C61</f>
        <v>22.870383624242422</v>
      </c>
    </row>
    <row r="62" spans="1:10">
      <c r="A62" s="745" t="str">
        <f>'Base - Módulos'!A51:B51</f>
        <v>D - INCRA</v>
      </c>
      <c r="B62" s="747"/>
      <c r="C62" s="127">
        <f>'Base - Módulos'!C51</f>
        <v>2E-3</v>
      </c>
      <c r="D62" s="128">
        <f t="shared" si="2"/>
        <v>4.5740767248484842</v>
      </c>
    </row>
    <row r="63" spans="1:10">
      <c r="A63" s="745" t="str">
        <f>'Base - Módulos'!A52:B52</f>
        <v>E - Salário Educação</v>
      </c>
      <c r="B63" s="747"/>
      <c r="C63" s="127">
        <f>'Base - Módulos'!C52</f>
        <v>2.5000000000000001E-2</v>
      </c>
      <c r="D63" s="128">
        <f t="shared" si="2"/>
        <v>57.175959060606061</v>
      </c>
    </row>
    <row r="64" spans="1:10">
      <c r="A64" s="745" t="str">
        <f>'Base - Módulos'!A53:B53</f>
        <v>F - FGTS</v>
      </c>
      <c r="B64" s="747"/>
      <c r="C64" s="129">
        <f>'Base - Módulos'!C53</f>
        <v>0.08</v>
      </c>
      <c r="D64" s="49">
        <f t="shared" si="2"/>
        <v>182.96306899393937</v>
      </c>
    </row>
    <row r="65" spans="1:7">
      <c r="A65" s="745" t="str">
        <f>'Base - Módulos'!A54:B54</f>
        <v>G - RAT</v>
      </c>
      <c r="B65" s="747"/>
      <c r="C65" s="129">
        <f>'Base - Módulos'!C54</f>
        <v>0.03</v>
      </c>
      <c r="D65" s="49">
        <f t="shared" si="2"/>
        <v>68.611150872727265</v>
      </c>
    </row>
    <row r="66" spans="1:7" ht="13.5" thickBot="1">
      <c r="A66" s="745" t="str">
        <f>'Base - Módulos'!A55:B55</f>
        <v>H - SEBRAE</v>
      </c>
      <c r="B66" s="747"/>
      <c r="C66" s="129">
        <f>'Base - Módulos'!C55</f>
        <v>6.0000000000000001E-3</v>
      </c>
      <c r="D66" s="49">
        <f t="shared" si="2"/>
        <v>13.722230174545453</v>
      </c>
    </row>
    <row r="67" spans="1:7" ht="13.5" thickBot="1">
      <c r="A67" s="723" t="str">
        <f>'Base - Módulos'!A56:B56</f>
        <v xml:space="preserve">      Total</v>
      </c>
      <c r="B67" s="724"/>
      <c r="C67" s="131">
        <f>SUM(C59:C66)</f>
        <v>0.3680000000000001</v>
      </c>
      <c r="D67" s="132">
        <f>SUM(D59:D66)</f>
        <v>841.63011737212116</v>
      </c>
      <c r="E67" s="100"/>
    </row>
    <row r="68" spans="1:7" ht="13.5" thickBot="1">
      <c r="A68" s="750"/>
      <c r="B68" s="751"/>
      <c r="C68" s="726"/>
      <c r="D68" s="61"/>
    </row>
    <row r="69" spans="1:7" ht="13.5" thickBot="1">
      <c r="A69" s="723" t="str">
        <f>'Base - Módulos'!A58:B58</f>
        <v>4.2 - 13º Salário</v>
      </c>
      <c r="B69" s="724"/>
      <c r="C69" s="124" t="s">
        <v>197</v>
      </c>
      <c r="D69" s="112" t="s">
        <v>20</v>
      </c>
    </row>
    <row r="70" spans="1:7">
      <c r="A70" s="752" t="str">
        <f>'Base - Módulos'!A59:B59</f>
        <v>A - 13º Salário</v>
      </c>
      <c r="B70" s="755"/>
      <c r="C70" s="133">
        <f>'Base - Módulos'!C59</f>
        <v>8.3333333333333329E-2</v>
      </c>
      <c r="D70" s="134">
        <f>C70*D32</f>
        <v>190.58653020202019</v>
      </c>
      <c r="F70" s="135"/>
    </row>
    <row r="71" spans="1:7">
      <c r="A71" s="748" t="str">
        <f>'Base - Módulos'!A60:B60</f>
        <v xml:space="preserve">      Sub-total</v>
      </c>
      <c r="B71" s="749"/>
      <c r="C71" s="136">
        <f>SUM(C70:C70)</f>
        <v>8.3333333333333329E-2</v>
      </c>
      <c r="D71" s="137">
        <f>SUM(D70:D70)</f>
        <v>190.58653020202019</v>
      </c>
    </row>
    <row r="72" spans="1:7" ht="13.5" thickBot="1">
      <c r="A72" s="745" t="str">
        <f>'Base - Módulos'!A61:B61</f>
        <v>B - Incidência Submódulo 4.1 sobre 13º</v>
      </c>
      <c r="B72" s="747"/>
      <c r="C72" s="106">
        <f>'Base - Módulos'!C61</f>
        <v>3.0666666666666675E-2</v>
      </c>
      <c r="D72" s="139">
        <f>D32*C72</f>
        <v>70.135843114343444</v>
      </c>
    </row>
    <row r="73" spans="1:7" ht="13.5" thickBot="1">
      <c r="A73" s="201" t="str">
        <f>'Base - Módulos'!A62</f>
        <v xml:space="preserve">      Total</v>
      </c>
      <c r="B73" s="202"/>
      <c r="C73" s="203">
        <f>SUM(C71:C72)</f>
        <v>0.114</v>
      </c>
      <c r="D73" s="142">
        <f>SUM(D71+D72)</f>
        <v>260.72237331636364</v>
      </c>
      <c r="E73" s="100"/>
    </row>
    <row r="74" spans="1:7" ht="13.5" thickBot="1">
      <c r="A74" s="750"/>
      <c r="B74" s="751"/>
      <c r="C74" s="751"/>
      <c r="D74" s="61"/>
      <c r="F74" s="143"/>
      <c r="G74" s="144"/>
    </row>
    <row r="75" spans="1:7" ht="13.5" thickBot="1">
      <c r="A75" s="723" t="str">
        <f>'Base - Módulos'!A64:B64</f>
        <v>4.3 - Afastamento Maternidade</v>
      </c>
      <c r="B75" s="754"/>
      <c r="C75" s="111" t="s">
        <v>197</v>
      </c>
      <c r="D75" s="112" t="s">
        <v>20</v>
      </c>
    </row>
    <row r="76" spans="1:7">
      <c r="A76" s="752" t="str">
        <f>'Base - Módulos'!A65:B65</f>
        <v>A - Férias, Adicional de Férias e 13º do substituto de Afast. Maternidade</v>
      </c>
      <c r="B76" s="755"/>
      <c r="C76" s="145">
        <f>'Base - Módulos'!C65</f>
        <v>1.2962962962962963E-3</v>
      </c>
      <c r="D76" s="146">
        <f>D32*C76</f>
        <v>2.9646793586980915</v>
      </c>
    </row>
    <row r="77" spans="1:7" ht="13.5" thickBot="1">
      <c r="A77" s="745" t="str">
        <f>'Base - Módulos'!A66:B66</f>
        <v>B - Incidência Submódulo 4.1 sobre Férias, Adicional de Férias e 13º do substituto de Afast. Mat.</v>
      </c>
      <c r="B77" s="746"/>
      <c r="C77" s="103">
        <f>'Base - Módulos'!C66</f>
        <v>4.7703703703703715E-4</v>
      </c>
      <c r="D77" s="104">
        <f>D32*C77</f>
        <v>1.0910020040008981</v>
      </c>
    </row>
    <row r="78" spans="1:7" ht="13.5" thickBot="1">
      <c r="A78" s="201" t="str">
        <f>'Base - Módulos'!A67</f>
        <v xml:space="preserve">      Total</v>
      </c>
      <c r="B78" s="204"/>
      <c r="C78" s="131">
        <f>SUM(C76:C77)</f>
        <v>1.7733333333333334E-3</v>
      </c>
      <c r="D78" s="97">
        <f>SUM(D76:D77)</f>
        <v>4.0556813626989898</v>
      </c>
      <c r="E78" s="110"/>
    </row>
    <row r="79" spans="1:7" ht="13.5" thickBot="1">
      <c r="A79" s="757"/>
      <c r="B79" s="758"/>
      <c r="C79" s="758"/>
      <c r="D79" s="61"/>
    </row>
    <row r="80" spans="1:7" ht="13.5" thickBot="1">
      <c r="A80" s="723" t="str">
        <f>'Base - Módulos'!A69:B69</f>
        <v>4.4 - Provisão para Rescisão</v>
      </c>
      <c r="B80" s="754"/>
      <c r="C80" s="111" t="s">
        <v>197</v>
      </c>
      <c r="D80" s="112" t="s">
        <v>20</v>
      </c>
    </row>
    <row r="81" spans="1:6">
      <c r="A81" s="752" t="str">
        <f>'Base - Módulos'!A70:B70</f>
        <v>A - Aviso Prévio Indenizado e Reflexo do Aviso Prévio Indenizado</v>
      </c>
      <c r="B81" s="755"/>
      <c r="C81" s="147">
        <f>'Base - Módulos'!C70</f>
        <v>5.0183256172839511E-3</v>
      </c>
      <c r="D81" s="126">
        <f t="shared" ref="D81:D87" si="3">C81*$D$32</f>
        <v>11.477103201864711</v>
      </c>
    </row>
    <row r="82" spans="1:6">
      <c r="A82" s="745" t="str">
        <f>'Base - Módulos'!A71:B71</f>
        <v>B -Incidência do FGTS sobre Aviso Prévio Indenizado e Reflexo do Aviso Prévio Indenizado</v>
      </c>
      <c r="B82" s="747"/>
      <c r="C82" s="148">
        <f>'Base - Módulos'!C71</f>
        <v>4.0146604938271608E-4</v>
      </c>
      <c r="D82" s="126">
        <f t="shared" si="3"/>
        <v>0.91816825614917696</v>
      </c>
    </row>
    <row r="83" spans="1:6">
      <c r="A83" s="745" t="str">
        <f>'Base - Módulos'!A72:B72</f>
        <v>C - Multa do FGTS e Contribuição Social do Aviso Prévio Indenizado</v>
      </c>
      <c r="B83" s="747"/>
      <c r="C83" s="148">
        <f>'Base - Módulos'!C72</f>
        <v>2.0073302469135804E-4</v>
      </c>
      <c r="D83" s="126">
        <f t="shared" si="3"/>
        <v>0.45908412807458848</v>
      </c>
    </row>
    <row r="84" spans="1:6">
      <c r="A84" s="745" t="str">
        <f>'Base - Módulos'!A73:B73</f>
        <v>D - Aviso Prévio Trabalhado-APT</v>
      </c>
      <c r="B84" s="747"/>
      <c r="C84" s="148">
        <f>'Base - Módulos'!C73</f>
        <v>3.5000000000000005E-3</v>
      </c>
      <c r="D84" s="126">
        <f t="shared" si="3"/>
        <v>8.0046342684848497</v>
      </c>
    </row>
    <row r="85" spans="1:6">
      <c r="A85" s="745" t="str">
        <f>'Base - Módulos'!A74:B74</f>
        <v>E - Incidência Submódulo 4.1 sobre APT</v>
      </c>
      <c r="B85" s="747"/>
      <c r="C85" s="148">
        <f>'Base - Módulos'!C74</f>
        <v>1.2880000000000005E-3</v>
      </c>
      <c r="D85" s="126">
        <f t="shared" si="3"/>
        <v>2.9457054108024252</v>
      </c>
    </row>
    <row r="86" spans="1:6">
      <c r="A86" s="745" t="str">
        <f>'Base - Módulos'!A75:B75</f>
        <v>F - Multa do FGTS e Contribuição Social do Aviso Prévio Trabalhado</v>
      </c>
      <c r="B86" s="747"/>
      <c r="C86" s="148">
        <f>'Base - Módulos'!C75</f>
        <v>4.2999999999999997E-2</v>
      </c>
      <c r="D86" s="126">
        <f t="shared" si="3"/>
        <v>98.342649584242409</v>
      </c>
    </row>
    <row r="87" spans="1:6" ht="13.5" thickBot="1">
      <c r="A87" s="745" t="str">
        <f>'Base - Módulos'!A76:B76</f>
        <v>G - Indenização Adicional (Art. 9º da Lei nº 7.238/84)</v>
      </c>
      <c r="B87" s="747"/>
      <c r="C87" s="148">
        <f>'Base - Módulos'!C76</f>
        <v>1.6666666666666668E-3</v>
      </c>
      <c r="D87" s="149">
        <f t="shared" si="3"/>
        <v>3.8117306040404038</v>
      </c>
    </row>
    <row r="88" spans="1:6" ht="13.5" thickBot="1">
      <c r="A88" s="140" t="str">
        <f>'Base - Módulos'!A77</f>
        <v xml:space="preserve">      Total</v>
      </c>
      <c r="B88" s="141"/>
      <c r="C88" s="131">
        <f>SUM(C81:C87)</f>
        <v>5.5075191358024689E-2</v>
      </c>
      <c r="D88" s="132">
        <f>SUM(D81:D87)</f>
        <v>125.95907545365856</v>
      </c>
      <c r="E88" s="110"/>
    </row>
    <row r="89" spans="1:6" ht="13.5" thickBot="1">
      <c r="A89" s="750"/>
      <c r="B89" s="751"/>
      <c r="C89" s="759"/>
      <c r="D89" s="61"/>
    </row>
    <row r="90" spans="1:6" ht="13.5" thickBot="1">
      <c r="A90" s="723" t="str">
        <f>'Base - Módulos'!A79:B79</f>
        <v>4.5 - Composição do Custo de Reposição do Profissional Ausente</v>
      </c>
      <c r="B90" s="724"/>
      <c r="C90" s="150" t="s">
        <v>197</v>
      </c>
      <c r="D90" s="112" t="s">
        <v>20</v>
      </c>
      <c r="F90" s="241"/>
    </row>
    <row r="91" spans="1:6">
      <c r="A91" s="752" t="str">
        <f>'Base - Módulos'!A80:B80</f>
        <v>A - Férias e Adicional de Férias</v>
      </c>
      <c r="B91" s="755"/>
      <c r="C91" s="152">
        <f>'Base - Módulos'!C80</f>
        <v>0.1111111111111111</v>
      </c>
      <c r="D91" s="134">
        <f>C91*$D$32</f>
        <v>254.11537360269358</v>
      </c>
    </row>
    <row r="92" spans="1:6">
      <c r="A92" s="745" t="str">
        <f>'Base - Módulos'!A81:B81</f>
        <v>B - Ausência por Doença</v>
      </c>
      <c r="B92" s="746"/>
      <c r="C92" s="153">
        <f>'Base - Módulos'!C81</f>
        <v>1.3888888888888888E-2</v>
      </c>
      <c r="D92" s="126">
        <f>C92*$D$32</f>
        <v>31.764421700336698</v>
      </c>
    </row>
    <row r="93" spans="1:6">
      <c r="A93" s="745" t="str">
        <f>'Base - Módulos'!A82:B82</f>
        <v>C - Licença-Paternidade e Ausências Legais</v>
      </c>
      <c r="B93" s="746"/>
      <c r="C93" s="153">
        <f>'Base - Módulos'!C82</f>
        <v>8.4305555555555557E-3</v>
      </c>
      <c r="D93" s="126">
        <f>C93*$D$32</f>
        <v>19.281003972104376</v>
      </c>
    </row>
    <row r="94" spans="1:6">
      <c r="A94" s="745" t="str">
        <f>'Base - Módulos'!A83:B83</f>
        <v>D - Ausência por Acidente de Trabalho</v>
      </c>
      <c r="B94" s="746"/>
      <c r="C94" s="153">
        <f>'Base - Módulos'!C83</f>
        <v>3.3333333333333335E-3</v>
      </c>
      <c r="D94" s="126">
        <f>C94*$D$32</f>
        <v>7.6234612080808075</v>
      </c>
    </row>
    <row r="95" spans="1:6">
      <c r="A95" s="745" t="str">
        <f>'Base - Módulos'!A84:B84</f>
        <v>E - Outros</v>
      </c>
      <c r="B95" s="746"/>
      <c r="C95" s="153">
        <f>'Base - Módulos'!C84</f>
        <v>0</v>
      </c>
      <c r="D95" s="49">
        <f>C95*$D$32</f>
        <v>0</v>
      </c>
    </row>
    <row r="96" spans="1:6">
      <c r="A96" s="748" t="str">
        <f>'Base - Módulos'!A85:B85</f>
        <v xml:space="preserve">      Sub-Total</v>
      </c>
      <c r="B96" s="898"/>
      <c r="C96" s="154">
        <f>SUM(C91:C95)</f>
        <v>0.13676388888888888</v>
      </c>
      <c r="D96" s="207">
        <f>SUM(D91:D95)</f>
        <v>312.78426048321546</v>
      </c>
    </row>
    <row r="97" spans="1:10" ht="13.5" thickBot="1">
      <c r="A97" s="745" t="str">
        <f>'Base - Módulos'!A86:B86</f>
        <v>F - Incidência Submódulo 4.1 sobre Custo de Reposição</v>
      </c>
      <c r="B97" s="746"/>
      <c r="C97" s="156">
        <f>'Base - Módulos'!C86</f>
        <v>5.0329111111111123E-2</v>
      </c>
      <c r="D97" s="157">
        <f>C97*D32</f>
        <v>115.10460785782331</v>
      </c>
    </row>
    <row r="98" spans="1:10" ht="13.5" thickBot="1">
      <c r="A98" s="201" t="str">
        <f>'Base - Módulos'!A87</f>
        <v xml:space="preserve">      Total</v>
      </c>
      <c r="B98" s="202"/>
      <c r="C98" s="203">
        <f>SUM(C96:C97)</f>
        <v>0.18709300000000001</v>
      </c>
      <c r="D98" s="142">
        <f>D96+D97</f>
        <v>427.8888683410388</v>
      </c>
      <c r="E98" s="110"/>
    </row>
    <row r="99" spans="1:10" ht="13.5" thickBot="1">
      <c r="A99" s="750"/>
      <c r="B99" s="751"/>
      <c r="C99" s="751"/>
      <c r="D99" s="61"/>
    </row>
    <row r="100" spans="1:10" ht="13.5" thickBot="1">
      <c r="A100" s="723" t="str">
        <f>'Base - Módulos'!A89:B89</f>
        <v xml:space="preserve">Resumo do Módulo 4 </v>
      </c>
      <c r="B100" s="724"/>
      <c r="C100" s="124" t="s">
        <v>197</v>
      </c>
      <c r="D100" s="112" t="s">
        <v>20</v>
      </c>
    </row>
    <row r="101" spans="1:10">
      <c r="A101" s="752" t="str">
        <f>'Base - Módulos'!A90:B90</f>
        <v>4.1 - Encargos Previdênciários e FGTS</v>
      </c>
      <c r="B101" s="753"/>
      <c r="C101" s="158">
        <f>C67</f>
        <v>0.3680000000000001</v>
      </c>
      <c r="D101" s="134">
        <f>D67</f>
        <v>841.63011737212116</v>
      </c>
    </row>
    <row r="102" spans="1:10">
      <c r="A102" s="745" t="str">
        <f>'Base - Módulos'!A91:B91</f>
        <v>4.2 - 13º Salário</v>
      </c>
      <c r="B102" s="746"/>
      <c r="C102" s="159">
        <f>C71+C72</f>
        <v>0.114</v>
      </c>
      <c r="D102" s="128">
        <f>D73</f>
        <v>260.72237331636364</v>
      </c>
    </row>
    <row r="103" spans="1:10">
      <c r="A103" s="745" t="str">
        <f>'Base - Módulos'!A92:B92</f>
        <v>4.3 - Afastamento Maternidade</v>
      </c>
      <c r="B103" s="746"/>
      <c r="C103" s="127">
        <f>C76+C77</f>
        <v>1.7733333333333334E-3</v>
      </c>
      <c r="D103" s="128">
        <f>D78</f>
        <v>4.0556813626989898</v>
      </c>
      <c r="I103" s="64"/>
    </row>
    <row r="104" spans="1:10">
      <c r="A104" s="745" t="str">
        <f>'Base - Módulos'!A93:B93</f>
        <v>4.4 - Provisão para Rescisão</v>
      </c>
      <c r="B104" s="746"/>
      <c r="C104" s="127">
        <f>SUM(C81:C87)</f>
        <v>5.5075191358024689E-2</v>
      </c>
      <c r="D104" s="128">
        <f>D88</f>
        <v>125.95907545365856</v>
      </c>
    </row>
    <row r="105" spans="1:10" ht="13.5" thickBot="1">
      <c r="A105" s="745" t="str">
        <f>'Base - Módulos'!A94:B94</f>
        <v xml:space="preserve">4.5 - Composição do Custo de Reposição do Profissional Ausente </v>
      </c>
      <c r="B105" s="746"/>
      <c r="C105" s="160">
        <f>SUM(C96:C97)</f>
        <v>0.18709300000000001</v>
      </c>
      <c r="D105" s="157">
        <f>D98</f>
        <v>427.8888683410388</v>
      </c>
    </row>
    <row r="106" spans="1:10" ht="13.5" thickBot="1">
      <c r="A106" s="723" t="str">
        <f>'Base - Módulos'!A95:B95</f>
        <v xml:space="preserve">      Total</v>
      </c>
      <c r="B106" s="724"/>
      <c r="C106" s="161">
        <f>SUM(C101:C105)</f>
        <v>0.72594152469135809</v>
      </c>
      <c r="D106" s="123">
        <f>SUM(D101:D105)</f>
        <v>1660.2561158458811</v>
      </c>
      <c r="E106" s="100"/>
      <c r="F106" s="100"/>
      <c r="I106" s="64"/>
    </row>
    <row r="107" spans="1:10">
      <c r="A107" s="725"/>
      <c r="B107" s="726"/>
      <c r="C107" s="726"/>
      <c r="D107" s="162"/>
    </row>
    <row r="108" spans="1:10">
      <c r="A108" s="727" t="s">
        <v>62</v>
      </c>
      <c r="B108" s="728"/>
      <c r="C108" s="728"/>
      <c r="D108" s="728"/>
    </row>
    <row r="109" spans="1:10" ht="13.5" thickBot="1">
      <c r="A109" s="729"/>
      <c r="B109" s="730"/>
      <c r="C109" s="730"/>
      <c r="D109" s="61"/>
      <c r="G109" s="241"/>
    </row>
    <row r="110" spans="1:10" ht="13.5" thickBot="1">
      <c r="A110" s="163" t="str">
        <f>'Base - Módulos'!A99</f>
        <v>5 - Custos Indiretos, Tributos e Lucro</v>
      </c>
      <c r="B110" s="731" t="s">
        <v>197</v>
      </c>
      <c r="C110" s="732"/>
      <c r="D110" s="164" t="s">
        <v>20</v>
      </c>
      <c r="J110" s="64"/>
    </row>
    <row r="111" spans="1:10">
      <c r="A111" s="165" t="str">
        <f>'Base - Módulos'!A100</f>
        <v>A - Custos Indiretos</v>
      </c>
      <c r="B111" s="329">
        <f>'Base - Módulos'!B100:C100</f>
        <v>113.7</v>
      </c>
      <c r="C111" s="209"/>
      <c r="D111" s="134">
        <f>B111*B23</f>
        <v>113.7</v>
      </c>
      <c r="I111" s="64"/>
    </row>
    <row r="112" spans="1:10">
      <c r="A112" s="48" t="str">
        <f>'Base - Módulos'!A101</f>
        <v>B - Tributos</v>
      </c>
      <c r="B112" s="168" t="str">
        <f>'Base - Módulos'!B101:C101</f>
        <v>%</v>
      </c>
      <c r="C112" s="210" t="str">
        <f>B112</f>
        <v>%</v>
      </c>
      <c r="D112" s="211"/>
    </row>
    <row r="113" spans="1:9" ht="12.75" customHeight="1">
      <c r="A113" s="48" t="str">
        <f>'Base - Módulos'!A102</f>
        <v xml:space="preserve">      B.1 - Tributos Federais (Cofins)</v>
      </c>
      <c r="B113" s="169">
        <f>'Base - Módulos'!B102:C102</f>
        <v>3</v>
      </c>
      <c r="C113" s="168">
        <f>((100/((100-$B$118)%)-100)*B113)/$B$118</f>
        <v>3.1796502384737768</v>
      </c>
      <c r="D113" s="211">
        <f>((D32+D45+D54+D106+D111+D119)*C113)%</f>
        <v>155.13385388425525</v>
      </c>
    </row>
    <row r="114" spans="1:9">
      <c r="A114" s="48" t="str">
        <f>'Base - Módulos'!A103</f>
        <v xml:space="preserve">      B.1 - Tributos Federais (PIS)</v>
      </c>
      <c r="B114" s="169">
        <f>'Base - Módulos'!B103:C103</f>
        <v>0.65</v>
      </c>
      <c r="C114" s="212">
        <f>((100/((100-$B$118)%)-100)*B114)/$B$118</f>
        <v>0.68892421833598505</v>
      </c>
      <c r="D114" s="211">
        <f>((D32+D45+D54+D106+D111+D119)*C114)%</f>
        <v>33.612335008255307</v>
      </c>
    </row>
    <row r="115" spans="1:9">
      <c r="A115" s="48" t="str">
        <f>'Base - Módulos'!A104</f>
        <v xml:space="preserve">      B.2 - Tributos Estaduais (não se aplica)</v>
      </c>
      <c r="B115" s="169"/>
      <c r="C115" s="212"/>
      <c r="D115" s="211">
        <v>0</v>
      </c>
    </row>
    <row r="116" spans="1:9">
      <c r="A116" s="48" t="str">
        <f>'Base - Módulos'!A105</f>
        <v xml:space="preserve">      B.3 - Tributos Municipais (ISS)</v>
      </c>
      <c r="B116" s="169">
        <f>100*'ISS VIGILANCIA'!B17</f>
        <v>2</v>
      </c>
      <c r="C116" s="212">
        <f>((100/((100-$B$118)%)-100)*B116)/$B$118</f>
        <v>2.1197668256491848</v>
      </c>
      <c r="D116" s="211">
        <f>((D32+D45+D54+D106+D111+D119)*C116)%</f>
        <v>103.42256925617018</v>
      </c>
      <c r="I116" s="64"/>
    </row>
    <row r="117" spans="1:9">
      <c r="A117" s="48" t="str">
        <f>'Base - Módulos'!A106</f>
        <v xml:space="preserve">      B.4 - Outros Tributos (não se aplica)</v>
      </c>
      <c r="B117" s="169"/>
      <c r="C117" s="212"/>
      <c r="D117" s="211">
        <v>0</v>
      </c>
    </row>
    <row r="118" spans="1:9">
      <c r="A118" s="48" t="str">
        <f>'Base - Módulos'!A107</f>
        <v xml:space="preserve">      Total Tributos (B)</v>
      </c>
      <c r="B118" s="213">
        <f>SUM(B113:B117)</f>
        <v>5.65</v>
      </c>
      <c r="C118" s="214">
        <f>SUM(C113:C117)</f>
        <v>5.988341282458947</v>
      </c>
      <c r="D118" s="215">
        <f>SUM(D113:D117)</f>
        <v>292.16875814868075</v>
      </c>
      <c r="F118" s="100"/>
    </row>
    <row r="119" spans="1:9" ht="13.5" thickBot="1">
      <c r="A119" s="48" t="str">
        <f>'Base - Módulos'!A108</f>
        <v>C - Lucro</v>
      </c>
      <c r="B119" s="216">
        <f>'Base - Módulos'!B108:C108</f>
        <v>136.4</v>
      </c>
      <c r="C119" s="217"/>
      <c r="D119" s="128">
        <f>B119*B23</f>
        <v>136.4</v>
      </c>
    </row>
    <row r="120" spans="1:9" ht="13.5" thickBot="1">
      <c r="A120" s="720" t="str">
        <f>'Base - Módulos'!A109:C109</f>
        <v xml:space="preserve">      Total</v>
      </c>
      <c r="B120" s="721"/>
      <c r="C120" s="900"/>
      <c r="D120" s="142">
        <f>D111+D118+D119</f>
        <v>542.26875814868072</v>
      </c>
      <c r="E120" s="100"/>
    </row>
    <row r="121" spans="1:9" ht="13.5" thickBot="1">
      <c r="A121" s="719"/>
      <c r="B121" s="719"/>
      <c r="C121" s="719"/>
      <c r="D121" s="162"/>
    </row>
    <row r="122" spans="1:9" ht="13.5" thickBot="1">
      <c r="A122" s="720" t="s">
        <v>73</v>
      </c>
      <c r="B122" s="721"/>
      <c r="C122" s="900"/>
      <c r="D122" s="174">
        <f>D32+D45+D54+D106+D120</f>
        <v>5171.128462808495</v>
      </c>
      <c r="E122" s="175"/>
      <c r="F122" s="100">
        <f>D122-'Resumo Geral'!CC19</f>
        <v>0</v>
      </c>
    </row>
    <row r="123" spans="1:9" ht="13.5" thickBot="1"/>
    <row r="124" spans="1:9" ht="13.5" thickBot="1">
      <c r="A124" s="720" t="s">
        <v>195</v>
      </c>
      <c r="B124" s="721"/>
      <c r="C124" s="900"/>
      <c r="D124" s="174">
        <f>D122*12</f>
        <v>62053.541553701943</v>
      </c>
      <c r="E124" s="240"/>
    </row>
    <row r="125" spans="1:9">
      <c r="D125" s="178"/>
    </row>
  </sheetData>
  <sheetProtection algorithmName="SHA-512" hashValue="GpIag8xYDw7LNickDHRoQGpLxKYABvVH2ETs4+VBplWJ46qeITGbC7h7EQR5hOSCQruAIU61T1DC9Af9dr4M2g==" saltValue="8gtKKNOWlI8bwYCRu/Q/Tg==" spinCount="100000" sheet="1" objects="1" scenarios="1"/>
  <mergeCells count="100">
    <mergeCell ref="A8:C8"/>
    <mergeCell ref="A16:D16"/>
    <mergeCell ref="A17:D17"/>
    <mergeCell ref="A25:B25"/>
    <mergeCell ref="A1:D1"/>
    <mergeCell ref="A2:D2"/>
    <mergeCell ref="A5:C5"/>
    <mergeCell ref="A6:C6"/>
    <mergeCell ref="A7:C7"/>
    <mergeCell ref="A26:B26"/>
    <mergeCell ref="A27:B27"/>
    <mergeCell ref="A28:B28"/>
    <mergeCell ref="A9:C9"/>
    <mergeCell ref="A10:D10"/>
    <mergeCell ref="A11:C11"/>
    <mergeCell ref="A12:D12"/>
    <mergeCell ref="A13:D13"/>
    <mergeCell ref="A15:D15"/>
    <mergeCell ref="A29:B29"/>
    <mergeCell ref="A30:B30"/>
    <mergeCell ref="A31:B31"/>
    <mergeCell ref="A32:C32"/>
    <mergeCell ref="A33:C33"/>
    <mergeCell ref="A45:C45"/>
    <mergeCell ref="A34:D34"/>
    <mergeCell ref="A35:C35"/>
    <mergeCell ref="A36:B36"/>
    <mergeCell ref="A37:B37"/>
    <mergeCell ref="A38:B38"/>
    <mergeCell ref="A39:B39"/>
    <mergeCell ref="A40:B40"/>
    <mergeCell ref="A41:B41"/>
    <mergeCell ref="A42:B42"/>
    <mergeCell ref="A43:B43"/>
    <mergeCell ref="A44:B44"/>
    <mergeCell ref="A57:C57"/>
    <mergeCell ref="A46:C46"/>
    <mergeCell ref="A47:D47"/>
    <mergeCell ref="A48:C48"/>
    <mergeCell ref="A49:B49"/>
    <mergeCell ref="A50:B50"/>
    <mergeCell ref="A51:B51"/>
    <mergeCell ref="A52:B52"/>
    <mergeCell ref="A53:B53"/>
    <mergeCell ref="A54:C54"/>
    <mergeCell ref="A55:C55"/>
    <mergeCell ref="A56:D56"/>
    <mergeCell ref="A69:B69"/>
    <mergeCell ref="A58:B58"/>
    <mergeCell ref="A59:B59"/>
    <mergeCell ref="A60:B60"/>
    <mergeCell ref="A61:B61"/>
    <mergeCell ref="A62:B62"/>
    <mergeCell ref="A63:B63"/>
    <mergeCell ref="A64:B64"/>
    <mergeCell ref="A65:B65"/>
    <mergeCell ref="A66:B66"/>
    <mergeCell ref="A67:B67"/>
    <mergeCell ref="A68:C68"/>
    <mergeCell ref="A82:B82"/>
    <mergeCell ref="A70:B70"/>
    <mergeCell ref="A71:B71"/>
    <mergeCell ref="A72:B72"/>
    <mergeCell ref="A74:C74"/>
    <mergeCell ref="A75:B75"/>
    <mergeCell ref="A76:B76"/>
    <mergeCell ref="A77:B77"/>
    <mergeCell ref="A79:C79"/>
    <mergeCell ref="A80:B80"/>
    <mergeCell ref="A81:B81"/>
    <mergeCell ref="A95:B95"/>
    <mergeCell ref="A83:B83"/>
    <mergeCell ref="A84:B84"/>
    <mergeCell ref="A85:B85"/>
    <mergeCell ref="A86:B86"/>
    <mergeCell ref="A87:B87"/>
    <mergeCell ref="A89:C89"/>
    <mergeCell ref="A90:B90"/>
    <mergeCell ref="A91:B91"/>
    <mergeCell ref="A92:B92"/>
    <mergeCell ref="A93:B93"/>
    <mergeCell ref="A94:B94"/>
    <mergeCell ref="A108:D108"/>
    <mergeCell ref="A96:B96"/>
    <mergeCell ref="A97:B97"/>
    <mergeCell ref="A99:C99"/>
    <mergeCell ref="A100:B100"/>
    <mergeCell ref="A101:B101"/>
    <mergeCell ref="A102:B102"/>
    <mergeCell ref="A103:B103"/>
    <mergeCell ref="A104:B104"/>
    <mergeCell ref="A105:B105"/>
    <mergeCell ref="A106:B106"/>
    <mergeCell ref="A107:C107"/>
    <mergeCell ref="A124:C124"/>
    <mergeCell ref="A109:C109"/>
    <mergeCell ref="B110:C110"/>
    <mergeCell ref="A120:C120"/>
    <mergeCell ref="A121:C121"/>
    <mergeCell ref="A122:C122"/>
  </mergeCells>
  <printOptions horizontalCentered="1"/>
  <pageMargins left="0.39370078740157483" right="0.39370078740157483" top="1.1811023622047245" bottom="0.39370078740157483" header="0.39370078740157483" footer="0.39370078740157483"/>
  <pageSetup scale="40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19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7" style="179" customWidth="1"/>
    <col min="5" max="16384" width="9.140625" style="53"/>
  </cols>
  <sheetData>
    <row r="1" spans="1:5">
      <c r="A1" s="770" t="str">
        <f>'Base - Módulos'!A1:C1</f>
        <v>Apenso V - Planilha de Composição de Custos</v>
      </c>
      <c r="B1" s="771"/>
      <c r="C1" s="771"/>
      <c r="D1" s="771"/>
    </row>
    <row r="2" spans="1:5">
      <c r="A2" s="772" t="s">
        <v>309</v>
      </c>
      <c r="B2" s="773"/>
      <c r="C2" s="773"/>
      <c r="D2" s="773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4" t="str">
        <f>'Base - Módulos'!A5:C5</f>
        <v>Tipo de Serviço</v>
      </c>
      <c r="B5" s="775"/>
      <c r="C5" s="864"/>
      <c r="D5" s="57" t="s">
        <v>267</v>
      </c>
    </row>
    <row r="6" spans="1:5">
      <c r="A6" s="745" t="str">
        <f>'Base - Módulos'!A6:C6</f>
        <v>Salário Normativo da Categoria Profissional</v>
      </c>
      <c r="B6" s="747"/>
      <c r="C6" s="919"/>
      <c r="D6" s="227">
        <f>CCT!E25</f>
        <v>1602.86</v>
      </c>
    </row>
    <row r="7" spans="1:5" ht="25.5">
      <c r="A7" s="745" t="str">
        <f>'Base - Módulos'!A7:C7</f>
        <v>Categoria Profissional - Jornada</v>
      </c>
      <c r="B7" s="747"/>
      <c r="C7" s="919"/>
      <c r="D7" s="59" t="s">
        <v>243</v>
      </c>
    </row>
    <row r="8" spans="1:5" ht="13.5" thickBot="1">
      <c r="A8" s="745" t="str">
        <f>'Base - Módulos'!A8:C8</f>
        <v>Data Base da Categoria</v>
      </c>
      <c r="B8" s="747"/>
      <c r="C8" s="919"/>
      <c r="D8" s="60">
        <v>42370</v>
      </c>
    </row>
    <row r="9" spans="1:5" ht="15.75" customHeight="1">
      <c r="A9" s="725"/>
      <c r="B9" s="726"/>
      <c r="C9" s="726"/>
      <c r="D9" s="61"/>
    </row>
    <row r="10" spans="1:5" ht="15.75" customHeight="1">
      <c r="A10" s="727" t="s">
        <v>18</v>
      </c>
      <c r="B10" s="728"/>
      <c r="C10" s="728"/>
      <c r="D10" s="728"/>
    </row>
    <row r="11" spans="1:5" ht="15.75" customHeight="1" thickBot="1">
      <c r="A11" s="729"/>
      <c r="B11" s="730"/>
      <c r="C11" s="730"/>
      <c r="D11" s="61"/>
    </row>
    <row r="12" spans="1:5" ht="13.5" thickBot="1">
      <c r="A12" s="723" t="str">
        <f>'Base - Módulos'!A12:B12</f>
        <v>1 - Composição da Remuneração</v>
      </c>
      <c r="B12" s="724"/>
      <c r="C12" s="228" t="s">
        <v>197</v>
      </c>
      <c r="D12" s="112" t="s">
        <v>20</v>
      </c>
    </row>
    <row r="13" spans="1:5">
      <c r="A13" s="752" t="str">
        <f>'Base - Módulos'!A13:B13</f>
        <v>A - Salário Base</v>
      </c>
      <c r="B13" s="753"/>
      <c r="C13" s="229">
        <v>1</v>
      </c>
      <c r="D13" s="146">
        <f>D6*C13</f>
        <v>1602.86</v>
      </c>
    </row>
    <row r="14" spans="1:5">
      <c r="A14" s="777" t="str">
        <f>'Base - Módulos'!A14:B14</f>
        <v>B - Adicional de Periculosidade</v>
      </c>
      <c r="B14" s="778"/>
      <c r="C14" s="105">
        <f>'Base - Módulos'!C14</f>
        <v>0.3</v>
      </c>
      <c r="D14" s="69">
        <f>D13*C14</f>
        <v>480.85799999999995</v>
      </c>
    </row>
    <row r="15" spans="1:5">
      <c r="A15" s="777" t="str">
        <f>'Base - Módulos'!A15:B15</f>
        <v>C - Adicional de Insalubridade</v>
      </c>
      <c r="B15" s="778"/>
      <c r="C15" s="115">
        <f>'Base - Módulos'!C15</f>
        <v>0</v>
      </c>
      <c r="D15" s="69">
        <v>0</v>
      </c>
    </row>
    <row r="16" spans="1:5">
      <c r="A16" s="777" t="str">
        <f>'Base - Módulos'!A16:B16</f>
        <v>D - Adicional Noturno</v>
      </c>
      <c r="B16" s="778"/>
      <c r="C16" s="103">
        <v>0</v>
      </c>
      <c r="D16" s="69">
        <f>(D13+D14)*C16</f>
        <v>0</v>
      </c>
    </row>
    <row r="17" spans="1:10">
      <c r="A17" s="777" t="str">
        <f>'Base - Módulos'!A17:B17</f>
        <v>E - Hora Noturna Adicional</v>
      </c>
      <c r="B17" s="778"/>
      <c r="C17" s="105">
        <v>0</v>
      </c>
      <c r="D17" s="69">
        <v>0</v>
      </c>
    </row>
    <row r="18" spans="1:10">
      <c r="A18" s="777" t="str">
        <f>'Base - Módulos'!A18:B18</f>
        <v>F - Adicional de Hora Extra</v>
      </c>
      <c r="B18" s="778"/>
      <c r="C18" s="105">
        <v>0</v>
      </c>
      <c r="D18" s="69">
        <v>0</v>
      </c>
    </row>
    <row r="19" spans="1:10">
      <c r="A19" s="777" t="str">
        <f>'Base - Módulos'!A19:B19</f>
        <v>G - Intervalo Intrajornada</v>
      </c>
      <c r="B19" s="778"/>
      <c r="C19" s="103">
        <f>1/220*20</f>
        <v>9.0909090909090912E-2</v>
      </c>
      <c r="D19" s="69">
        <f>(D13+D14+D16)*C19</f>
        <v>189.42890909090909</v>
      </c>
    </row>
    <row r="20" spans="1:10" ht="13.5" thickBot="1">
      <c r="A20" s="777" t="str">
        <f>'Base - Módulos'!A20:B20</f>
        <v>H - Feriado Nacional - Súmula 444/2012 - TST  e Dia do Vigilante</v>
      </c>
      <c r="B20" s="778"/>
      <c r="C20" s="106">
        <f>1/220*8.8*2/12</f>
        <v>6.6666666666666671E-3</v>
      </c>
      <c r="D20" s="325">
        <f>(D13+D14)*C20</f>
        <v>13.891453333333333</v>
      </c>
      <c r="E20" s="107"/>
    </row>
    <row r="21" spans="1:10" ht="13.5" thickBot="1">
      <c r="A21" s="723" t="str">
        <f>'Base - Módulos'!A21:C21</f>
        <v xml:space="preserve">      Total da Remuneração</v>
      </c>
      <c r="B21" s="754"/>
      <c r="C21" s="724"/>
      <c r="D21" s="97">
        <f>SUM(D13:D20)</f>
        <v>2287.0383624242422</v>
      </c>
    </row>
    <row r="22" spans="1:10">
      <c r="A22" s="725"/>
      <c r="B22" s="726"/>
      <c r="C22" s="726"/>
      <c r="D22" s="61"/>
    </row>
    <row r="23" spans="1:10">
      <c r="A23" s="727" t="s">
        <v>28</v>
      </c>
      <c r="B23" s="728"/>
      <c r="C23" s="728"/>
      <c r="D23" s="728"/>
    </row>
    <row r="24" spans="1:10" ht="13.5" thickBot="1">
      <c r="A24" s="729"/>
      <c r="B24" s="730"/>
      <c r="C24" s="730"/>
      <c r="D24" s="61"/>
    </row>
    <row r="25" spans="1:10" ht="13.5" thickBot="1">
      <c r="A25" s="723" t="str">
        <f>'Base - Módulos'!A25:B25</f>
        <v xml:space="preserve">2 - Benefícios Mensais e Diários </v>
      </c>
      <c r="B25" s="754"/>
      <c r="C25" s="111" t="s">
        <v>197</v>
      </c>
      <c r="D25" s="112" t="s">
        <v>20</v>
      </c>
      <c r="F25" s="64"/>
      <c r="J25" s="64"/>
    </row>
    <row r="26" spans="1:10">
      <c r="A26" s="752" t="str">
        <f>'Base - Módulos'!A26:B26</f>
        <v>A - Auxílio Alimentação (Cesta Básica)</v>
      </c>
      <c r="B26" s="753"/>
      <c r="C26" s="113">
        <f>PARÂMETRO!C3</f>
        <v>112.9</v>
      </c>
      <c r="D26" s="104">
        <f>$C$13*C26</f>
        <v>112.9</v>
      </c>
      <c r="H26" s="64"/>
    </row>
    <row r="27" spans="1:10">
      <c r="A27" s="745" t="str">
        <f>'Base - Módulos'!A27:B27</f>
        <v>B - Auxílio Alimentação (Tíquete Refeição)</v>
      </c>
      <c r="B27" s="747"/>
      <c r="C27" s="230">
        <f>PARÂMETRO!D3</f>
        <v>15.99</v>
      </c>
      <c r="D27" s="231">
        <f>(C27*20-C27*20*10%)*C13</f>
        <v>287.82</v>
      </c>
    </row>
    <row r="28" spans="1:10">
      <c r="A28" s="745" t="str">
        <f>'Base - Módulos'!A28:B28</f>
        <v>C - Auxílio Transporte -Vr. Total do VT deduzido da parcela descontada do empregado</v>
      </c>
      <c r="B28" s="747"/>
      <c r="C28" s="115">
        <f>PARÂMETRO!E24</f>
        <v>3.7</v>
      </c>
      <c r="D28" s="116">
        <f>(2*$C$28*20*C13)-(IF(D13*6%&lt;=(2*$C$28*20*C13),D13*6%,(2*$C$28*20*C13)))</f>
        <v>51.828400000000016</v>
      </c>
    </row>
    <row r="29" spans="1:10">
      <c r="A29" s="745" t="str">
        <f>'Base - Módulos'!A29:B29</f>
        <v>D - Auxílio Saúde</v>
      </c>
      <c r="B29" s="746"/>
      <c r="C29" s="117">
        <f>PARÂMETRO!E3</f>
        <v>91.08</v>
      </c>
      <c r="D29" s="118">
        <f>$C$13*C29</f>
        <v>91.08</v>
      </c>
    </row>
    <row r="30" spans="1:10">
      <c r="A30" s="745" t="str">
        <f>'Base - Módulos'!A30:B30</f>
        <v>E - Seguro de Vida</v>
      </c>
      <c r="B30" s="746"/>
      <c r="C30" s="326">
        <f>PARÂMETRO!F3</f>
        <v>17.03</v>
      </c>
      <c r="D30" s="104">
        <f>$C$13*C30</f>
        <v>17.03</v>
      </c>
    </row>
    <row r="31" spans="1:10">
      <c r="A31" s="745" t="str">
        <f>'Base - Módulos'!A31:B31</f>
        <v>F - PAF/PAT</v>
      </c>
      <c r="B31" s="747"/>
      <c r="C31" s="199">
        <f>PARÂMETRO!G3</f>
        <v>0</v>
      </c>
      <c r="D31" s="104">
        <f>$C$13*C31</f>
        <v>0</v>
      </c>
    </row>
    <row r="32" spans="1:10">
      <c r="A32" s="745" t="str">
        <f>'Base - Módulos'!A32:B32</f>
        <v>G - PQM</v>
      </c>
      <c r="B32" s="747"/>
      <c r="C32" s="232">
        <f>PARÂMETRO!H3</f>
        <v>0</v>
      </c>
      <c r="D32" s="104">
        <f>$C$13*C32</f>
        <v>0</v>
      </c>
    </row>
    <row r="33" spans="1:11" ht="13.5" thickBot="1">
      <c r="A33" s="745" t="str">
        <f>'Base - Módulos'!A33:B33</f>
        <v>H - Despesa de Viagem</v>
      </c>
      <c r="B33" s="747"/>
      <c r="C33" s="233">
        <v>0</v>
      </c>
      <c r="D33" s="234">
        <f>C33*C13</f>
        <v>0</v>
      </c>
    </row>
    <row r="34" spans="1:11" ht="13.5" thickBot="1">
      <c r="A34" s="723" t="str">
        <f>'Base - Módulos'!A34:C34</f>
        <v xml:space="preserve">      Total</v>
      </c>
      <c r="B34" s="754"/>
      <c r="C34" s="724"/>
      <c r="D34" s="235">
        <f>SUM(D26:D33)</f>
        <v>560.65840000000003</v>
      </c>
    </row>
    <row r="35" spans="1:11">
      <c r="A35" s="725"/>
      <c r="B35" s="726"/>
      <c r="C35" s="726"/>
      <c r="D35" s="61"/>
    </row>
    <row r="36" spans="1:11">
      <c r="A36" s="727" t="s">
        <v>36</v>
      </c>
      <c r="B36" s="728"/>
      <c r="C36" s="728"/>
      <c r="D36" s="728"/>
      <c r="K36" s="244"/>
    </row>
    <row r="37" spans="1:11" ht="13.5" thickBot="1">
      <c r="A37" s="729"/>
      <c r="B37" s="730"/>
      <c r="C37" s="759"/>
      <c r="D37" s="61"/>
    </row>
    <row r="38" spans="1:11" ht="13.5" thickBot="1">
      <c r="A38" s="723" t="str">
        <f>'Base - Módulos'!A38:B38</f>
        <v>3 - Insumos Diversos</v>
      </c>
      <c r="B38" s="754"/>
      <c r="C38" s="111" t="s">
        <v>197</v>
      </c>
      <c r="D38" s="112" t="s">
        <v>20</v>
      </c>
    </row>
    <row r="39" spans="1:11">
      <c r="A39" s="752" t="str">
        <f>'Base - Módulos'!A39:B39</f>
        <v>A - Uniformes e EPIs</v>
      </c>
      <c r="B39" s="753"/>
      <c r="C39" s="236">
        <f>Uniformes!H10</f>
        <v>62.374249647944445</v>
      </c>
      <c r="D39" s="122">
        <f>C39*$C$13</f>
        <v>62.374249647944445</v>
      </c>
    </row>
    <row r="40" spans="1:11">
      <c r="A40" s="745" t="str">
        <f>'Base - Módulos'!A40:B40</f>
        <v>B - Materiais de Consumo</v>
      </c>
      <c r="B40" s="747"/>
      <c r="C40" s="237">
        <v>0</v>
      </c>
      <c r="D40" s="122">
        <f>C40*$C$13</f>
        <v>0</v>
      </c>
    </row>
    <row r="41" spans="1:11">
      <c r="A41" s="745" t="str">
        <f>'Base - Módulos'!A41:B41</f>
        <v>C - Máquinas e Equipamentos (depreciação)</v>
      </c>
      <c r="B41" s="747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5" t="str">
        <f>'Base - Módulos'!A42:B42</f>
        <v xml:space="preserve">D -Produtos de Limpeza </v>
      </c>
      <c r="B42" s="747"/>
      <c r="C42" s="200">
        <v>0</v>
      </c>
      <c r="D42" s="122">
        <f>C42*$C$13</f>
        <v>0</v>
      </c>
    </row>
    <row r="43" spans="1:11" ht="13.5" thickBot="1">
      <c r="A43" s="723" t="str">
        <f>'Base - Módulos'!A43:C43</f>
        <v xml:space="preserve">      Total</v>
      </c>
      <c r="B43" s="754"/>
      <c r="C43" s="724"/>
      <c r="D43" s="123">
        <f>SUM(D39:D42)</f>
        <v>120.90682638969048</v>
      </c>
    </row>
    <row r="44" spans="1:11">
      <c r="A44" s="725"/>
      <c r="B44" s="726"/>
      <c r="C44" s="726"/>
      <c r="D44" s="61"/>
    </row>
    <row r="45" spans="1:11">
      <c r="A45" s="727" t="s">
        <v>38</v>
      </c>
      <c r="B45" s="728"/>
      <c r="C45" s="728"/>
      <c r="D45" s="728"/>
    </row>
    <row r="46" spans="1:11" ht="13.5" thickBot="1">
      <c r="A46" s="729"/>
      <c r="B46" s="730"/>
      <c r="C46" s="759"/>
      <c r="D46" s="61"/>
    </row>
    <row r="47" spans="1:11" ht="13.5" thickBot="1">
      <c r="A47" s="723" t="str">
        <f>'Base - Módulos'!A47:B47</f>
        <v>4.1 - Encargos Previdenciários e FGTS</v>
      </c>
      <c r="B47" s="724"/>
      <c r="C47" s="124" t="s">
        <v>197</v>
      </c>
      <c r="D47" s="112" t="s">
        <v>20</v>
      </c>
    </row>
    <row r="48" spans="1:11">
      <c r="A48" s="752" t="str">
        <f>'Base - Módulos'!A48:B48</f>
        <v>A - INSS</v>
      </c>
      <c r="B48" s="755"/>
      <c r="C48" s="125">
        <f>'Base - Módulos'!C48</f>
        <v>0.2</v>
      </c>
      <c r="D48" s="126">
        <f>$D$21*C48</f>
        <v>457.40767248484849</v>
      </c>
    </row>
    <row r="49" spans="1:10">
      <c r="A49" s="745" t="str">
        <f>'Base - Módulos'!A49:B49</f>
        <v>B - SESI ou SESC</v>
      </c>
      <c r="B49" s="747"/>
      <c r="C49" s="127">
        <f>'Base - Módulos'!C49</f>
        <v>1.4999999999999999E-2</v>
      </c>
      <c r="D49" s="128">
        <f t="shared" ref="D49:D55" si="0">$D$21*C49</f>
        <v>34.305575436363632</v>
      </c>
    </row>
    <row r="50" spans="1:10">
      <c r="A50" s="745" t="str">
        <f>'Base - Módulos'!A50:B50</f>
        <v>C - SENAI ou SENAC</v>
      </c>
      <c r="B50" s="747"/>
      <c r="C50" s="127">
        <f>'Base - Módulos'!C50</f>
        <v>0.01</v>
      </c>
      <c r="D50" s="128">
        <f t="shared" si="0"/>
        <v>22.870383624242422</v>
      </c>
    </row>
    <row r="51" spans="1:10">
      <c r="A51" s="745" t="str">
        <f>'Base - Módulos'!A51:B51</f>
        <v>D - INCRA</v>
      </c>
      <c r="B51" s="747"/>
      <c r="C51" s="127">
        <f>'Base - Módulos'!C51</f>
        <v>2E-3</v>
      </c>
      <c r="D51" s="128">
        <f t="shared" si="0"/>
        <v>4.5740767248484842</v>
      </c>
    </row>
    <row r="52" spans="1:10">
      <c r="A52" s="745" t="str">
        <f>'Base - Módulos'!A52:B52</f>
        <v>E - Salário Educação</v>
      </c>
      <c r="B52" s="747"/>
      <c r="C52" s="127">
        <f>'Base - Módulos'!C52</f>
        <v>2.5000000000000001E-2</v>
      </c>
      <c r="D52" s="128">
        <f t="shared" si="0"/>
        <v>57.175959060606061</v>
      </c>
    </row>
    <row r="53" spans="1:10">
      <c r="A53" s="745" t="str">
        <f>'Base - Módulos'!A53:B53</f>
        <v>F - FGTS</v>
      </c>
      <c r="B53" s="747"/>
      <c r="C53" s="129">
        <f>'Base - Módulos'!C53</f>
        <v>0.08</v>
      </c>
      <c r="D53" s="49">
        <f t="shared" si="0"/>
        <v>182.96306899393937</v>
      </c>
    </row>
    <row r="54" spans="1:10">
      <c r="A54" s="745" t="str">
        <f>'Base - Módulos'!A54:B54</f>
        <v>G - RAT</v>
      </c>
      <c r="B54" s="747"/>
      <c r="C54" s="129">
        <f>'Base - Módulos'!C54</f>
        <v>0.03</v>
      </c>
      <c r="D54" s="49">
        <f t="shared" si="0"/>
        <v>68.611150872727265</v>
      </c>
    </row>
    <row r="55" spans="1:10" ht="13.5" thickBot="1">
      <c r="A55" s="745" t="str">
        <f>'Base - Módulos'!A55:B55</f>
        <v>H - SEBRAE</v>
      </c>
      <c r="B55" s="747"/>
      <c r="C55" s="129">
        <f>'Base - Módulos'!C55</f>
        <v>6.0000000000000001E-3</v>
      </c>
      <c r="D55" s="49">
        <f t="shared" si="0"/>
        <v>13.722230174545453</v>
      </c>
    </row>
    <row r="56" spans="1:10" ht="13.5" thickBot="1">
      <c r="A56" s="723" t="str">
        <f>'Base - Módulos'!A56:B56</f>
        <v xml:space="preserve">      Total</v>
      </c>
      <c r="B56" s="724"/>
      <c r="C56" s="131">
        <f>SUM(C48:C55)</f>
        <v>0.3680000000000001</v>
      </c>
      <c r="D56" s="132">
        <f>SUM(D48:D55)</f>
        <v>841.63011737212116</v>
      </c>
    </row>
    <row r="57" spans="1:10" ht="13.5" thickBot="1">
      <c r="A57" s="750"/>
      <c r="B57" s="751"/>
      <c r="C57" s="726"/>
      <c r="D57" s="61"/>
    </row>
    <row r="58" spans="1:10" ht="13.5" thickBot="1">
      <c r="A58" s="723" t="str">
        <f>'Base - Módulos'!A58:B58</f>
        <v>4.2 - 13º Salário</v>
      </c>
      <c r="B58" s="724"/>
      <c r="C58" s="124" t="s">
        <v>197</v>
      </c>
      <c r="D58" s="112" t="s">
        <v>20</v>
      </c>
      <c r="J58" s="244"/>
    </row>
    <row r="59" spans="1:10">
      <c r="A59" s="752" t="str">
        <f>'Base - Módulos'!A59:B59</f>
        <v>A - 13º Salário</v>
      </c>
      <c r="B59" s="755"/>
      <c r="C59" s="133">
        <f>'Base - Módulos'!C59</f>
        <v>8.3333333333333329E-2</v>
      </c>
      <c r="D59" s="134">
        <f>C59*D21</f>
        <v>190.58653020202019</v>
      </c>
      <c r="F59" s="135"/>
    </row>
    <row r="60" spans="1:10">
      <c r="A60" s="748" t="str">
        <f>'Base - Módulos'!A60:B60</f>
        <v xml:space="preserve">      Sub-total</v>
      </c>
      <c r="B60" s="749"/>
      <c r="C60" s="136">
        <f>SUM(C59:C59)</f>
        <v>8.3333333333333329E-2</v>
      </c>
      <c r="D60" s="137">
        <f>SUM(D59:D59)</f>
        <v>190.58653020202019</v>
      </c>
    </row>
    <row r="61" spans="1:10" ht="13.5" thickBot="1">
      <c r="A61" s="743" t="str">
        <f>'Base - Módulos'!A61:B61</f>
        <v>B - Incidência Submódulo 4.1 sobre 13º</v>
      </c>
      <c r="B61" s="756"/>
      <c r="C61" s="106">
        <f>'Base - Módulos'!C61</f>
        <v>3.0666666666666675E-2</v>
      </c>
      <c r="D61" s="139">
        <f>D21*C61</f>
        <v>70.135843114343444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260.72237331636364</v>
      </c>
    </row>
    <row r="63" spans="1:10" ht="13.5" thickBot="1">
      <c r="A63" s="750"/>
      <c r="B63" s="751"/>
      <c r="C63" s="759"/>
      <c r="D63" s="61"/>
      <c r="F63" s="143"/>
      <c r="G63" s="144"/>
    </row>
    <row r="64" spans="1:10" ht="13.5" thickBot="1">
      <c r="A64" s="723" t="str">
        <f>'Base - Módulos'!A64:B64</f>
        <v>4.3 - Afastamento Maternidade</v>
      </c>
      <c r="B64" s="754"/>
      <c r="C64" s="111" t="s">
        <v>197</v>
      </c>
      <c r="D64" s="112" t="s">
        <v>20</v>
      </c>
    </row>
    <row r="65" spans="1:8">
      <c r="A65" s="752" t="str">
        <f>'Base - Módulos'!A65:B65</f>
        <v>A - Férias, Adicional de Férias e 13º do substituto de Afast. Maternidade</v>
      </c>
      <c r="B65" s="755"/>
      <c r="C65" s="145">
        <f>'Base - Módulos'!C65</f>
        <v>1.2962962962962963E-3</v>
      </c>
      <c r="D65" s="146">
        <f>D21*C65</f>
        <v>2.9646793586980915</v>
      </c>
    </row>
    <row r="66" spans="1:8" ht="13.5" thickBot="1">
      <c r="A66" s="745" t="str">
        <f>'Base - Módulos'!A66:B66</f>
        <v>B - Incidência Submódulo 4.1 sobre Férias, Adicional de Férias e 13º do substituto de Afast. Mat.</v>
      </c>
      <c r="B66" s="747"/>
      <c r="C66" s="103">
        <f>'Base - Módulos'!C66</f>
        <v>4.7703703703703715E-4</v>
      </c>
      <c r="D66" s="104">
        <f>D21*C66</f>
        <v>1.0910020040008981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4.0556813626989898</v>
      </c>
    </row>
    <row r="68" spans="1:8" ht="13.5" thickBot="1">
      <c r="A68" s="757"/>
      <c r="B68" s="758"/>
      <c r="C68" s="758"/>
      <c r="D68" s="61"/>
    </row>
    <row r="69" spans="1:8" ht="13.5" thickBot="1">
      <c r="A69" s="723" t="str">
        <f>'Base - Módulos'!A69:B69</f>
        <v>4.4 - Provisão para Rescisão</v>
      </c>
      <c r="B69" s="754"/>
      <c r="C69" s="111" t="s">
        <v>197</v>
      </c>
      <c r="D69" s="112" t="s">
        <v>20</v>
      </c>
    </row>
    <row r="70" spans="1:8">
      <c r="A70" s="752" t="str">
        <f>'Base - Módulos'!A70:B70</f>
        <v>A - Aviso Prévio Indenizado e Reflexo do Aviso Prévio Indenizado</v>
      </c>
      <c r="B70" s="755"/>
      <c r="C70" s="147">
        <f>'Base - Módulos'!C70</f>
        <v>5.0183256172839511E-3</v>
      </c>
      <c r="D70" s="126">
        <f t="shared" ref="D70:D76" si="1">C70*$D$21</f>
        <v>11.477103201864711</v>
      </c>
      <c r="H70" s="143"/>
    </row>
    <row r="71" spans="1:8">
      <c r="A71" s="745" t="str">
        <f>'Base - Módulos'!A71:B71</f>
        <v>B -Incidência do FGTS sobre Aviso Prévio Indenizado e Reflexo do Aviso Prévio Indenizado</v>
      </c>
      <c r="B71" s="747"/>
      <c r="C71" s="148">
        <f>'Base - Módulos'!C71</f>
        <v>4.0146604938271608E-4</v>
      </c>
      <c r="D71" s="126">
        <f t="shared" si="1"/>
        <v>0.91816825614917696</v>
      </c>
    </row>
    <row r="72" spans="1:8">
      <c r="A72" s="745" t="str">
        <f>'Base - Módulos'!A72:B72</f>
        <v>C - Multa do FGTS e Contribuição Social do Aviso Prévio Indenizado</v>
      </c>
      <c r="B72" s="747"/>
      <c r="C72" s="148">
        <f>'Base - Módulos'!C72</f>
        <v>2.0073302469135804E-4</v>
      </c>
      <c r="D72" s="126">
        <f t="shared" si="1"/>
        <v>0.45908412807458848</v>
      </c>
    </row>
    <row r="73" spans="1:8">
      <c r="A73" s="745" t="str">
        <f>'Base - Módulos'!A73:B73</f>
        <v>D - Aviso Prévio Trabalhado-APT</v>
      </c>
      <c r="B73" s="747"/>
      <c r="C73" s="148">
        <f>'Base - Módulos'!C73</f>
        <v>3.5000000000000005E-3</v>
      </c>
      <c r="D73" s="126">
        <f t="shared" si="1"/>
        <v>8.0046342684848497</v>
      </c>
    </row>
    <row r="74" spans="1:8">
      <c r="A74" s="745" t="str">
        <f>'Base - Módulos'!A74:B74</f>
        <v>E - Incidência Submódulo 4.1 sobre APT</v>
      </c>
      <c r="B74" s="747"/>
      <c r="C74" s="148">
        <f>'Base - Módulos'!C74</f>
        <v>1.2880000000000005E-3</v>
      </c>
      <c r="D74" s="126">
        <f t="shared" si="1"/>
        <v>2.9457054108024252</v>
      </c>
    </row>
    <row r="75" spans="1:8">
      <c r="A75" s="745" t="str">
        <f>'Base - Módulos'!A75:B75</f>
        <v>F - Multa do FGTS e Contribuição Social do Aviso Prévio Trabalhado</v>
      </c>
      <c r="B75" s="747"/>
      <c r="C75" s="148">
        <f>'Base - Módulos'!C75</f>
        <v>4.2999999999999997E-2</v>
      </c>
      <c r="D75" s="126">
        <f t="shared" si="1"/>
        <v>98.342649584242409</v>
      </c>
    </row>
    <row r="76" spans="1:8" ht="13.5" thickBot="1">
      <c r="A76" s="745" t="str">
        <f>'Base - Módulos'!A76:B76</f>
        <v>G - Indenização Adicional (Art. 9º da Lei nº 7.238/84)</v>
      </c>
      <c r="B76" s="747"/>
      <c r="C76" s="148">
        <f>'Base - Módulos'!C76</f>
        <v>1.6666666666666668E-3</v>
      </c>
      <c r="D76" s="149">
        <f t="shared" si="1"/>
        <v>3.8117306040404038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125.95907545365856</v>
      </c>
    </row>
    <row r="78" spans="1:8" ht="13.5" thickBot="1">
      <c r="A78" s="750"/>
      <c r="B78" s="751"/>
      <c r="C78" s="751"/>
      <c r="D78" s="61"/>
    </row>
    <row r="79" spans="1:8" ht="13.5" thickBot="1">
      <c r="A79" s="723" t="str">
        <f>'Base - Módulos'!A79:B79</f>
        <v>4.5 - Composição do Custo de Reposição do Profissional Ausente</v>
      </c>
      <c r="B79" s="724"/>
      <c r="C79" s="150" t="s">
        <v>197</v>
      </c>
      <c r="D79" s="112" t="s">
        <v>20</v>
      </c>
      <c r="F79" s="241"/>
      <c r="G79" s="64"/>
    </row>
    <row r="80" spans="1:8">
      <c r="A80" s="752" t="str">
        <f>'Base - Módulos'!A80:B80</f>
        <v>A - Férias e Adicional de Férias</v>
      </c>
      <c r="B80" s="755"/>
      <c r="C80" s="152">
        <f>'Base - Módulos'!C80</f>
        <v>0.1111111111111111</v>
      </c>
      <c r="D80" s="134">
        <f>C80*$D$21</f>
        <v>254.11537360269358</v>
      </c>
    </row>
    <row r="81" spans="1:6">
      <c r="A81" s="745" t="str">
        <f>'Base - Módulos'!A81:B81</f>
        <v>B - Ausência por Doença</v>
      </c>
      <c r="B81" s="746"/>
      <c r="C81" s="153">
        <f>'Base - Módulos'!C81</f>
        <v>1.3888888888888888E-2</v>
      </c>
      <c r="D81" s="126">
        <f>C81*$D$21</f>
        <v>31.764421700336698</v>
      </c>
    </row>
    <row r="82" spans="1:6">
      <c r="A82" s="745" t="str">
        <f>'Base - Módulos'!A82:B82</f>
        <v>C - Licença-Paternidade e Ausências Legais</v>
      </c>
      <c r="B82" s="746"/>
      <c r="C82" s="153">
        <f>'Base - Módulos'!C82</f>
        <v>8.4305555555555557E-3</v>
      </c>
      <c r="D82" s="126">
        <f>C82*$D$21</f>
        <v>19.281003972104376</v>
      </c>
    </row>
    <row r="83" spans="1:6">
      <c r="A83" s="745" t="str">
        <f>'Base - Módulos'!A83:B83</f>
        <v>D - Ausência por Acidente de Trabalho</v>
      </c>
      <c r="B83" s="746"/>
      <c r="C83" s="153">
        <f>'Base - Módulos'!C83</f>
        <v>3.3333333333333335E-3</v>
      </c>
      <c r="D83" s="126">
        <f>C83*$D$21</f>
        <v>7.6234612080808075</v>
      </c>
    </row>
    <row r="84" spans="1:6">
      <c r="A84" s="745" t="str">
        <f>'Base - Módulos'!A84:B84</f>
        <v>E - Outros</v>
      </c>
      <c r="B84" s="746"/>
      <c r="C84" s="153">
        <f>'Base - Módulos'!C84</f>
        <v>0</v>
      </c>
      <c r="D84" s="49">
        <f>C84*$D$21</f>
        <v>0</v>
      </c>
    </row>
    <row r="85" spans="1:6">
      <c r="A85" s="748" t="str">
        <f>'Base - Módulos'!A85:B85</f>
        <v xml:space="preserve">      Sub-Total</v>
      </c>
      <c r="B85" s="898"/>
      <c r="C85" s="154">
        <f>SUM(C80:C84)</f>
        <v>0.13676388888888888</v>
      </c>
      <c r="D85" s="207">
        <f>SUM(D80:D84)</f>
        <v>312.78426048321546</v>
      </c>
    </row>
    <row r="86" spans="1:6" ht="13.5" thickBot="1">
      <c r="A86" s="745" t="str">
        <f>'Base - Módulos'!A86:B86</f>
        <v>F - Incidência Submódulo 4.1 sobre Custo de Reposição</v>
      </c>
      <c r="B86" s="746"/>
      <c r="C86" s="156">
        <f>'Base - Módulos'!C86</f>
        <v>5.0329111111111123E-2</v>
      </c>
      <c r="D86" s="157">
        <f>C86*D21</f>
        <v>115.10460785782331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427.8888683410388</v>
      </c>
    </row>
    <row r="88" spans="1:6" ht="13.5" thickBot="1">
      <c r="A88" s="750"/>
      <c r="B88" s="751"/>
      <c r="C88" s="751"/>
      <c r="D88" s="61"/>
    </row>
    <row r="89" spans="1:6" ht="13.5" thickBot="1">
      <c r="A89" s="723" t="str">
        <f>'Base - Módulos'!A89:B89</f>
        <v xml:space="preserve">Resumo do Módulo 4 </v>
      </c>
      <c r="B89" s="724"/>
      <c r="C89" s="124" t="s">
        <v>197</v>
      </c>
      <c r="D89" s="112" t="s">
        <v>20</v>
      </c>
    </row>
    <row r="90" spans="1:6">
      <c r="A90" s="752" t="str">
        <f>'Base - Módulos'!A90:B90</f>
        <v>4.1 - Encargos Previdênciários e FGTS</v>
      </c>
      <c r="B90" s="753"/>
      <c r="C90" s="158">
        <f>C56</f>
        <v>0.3680000000000001</v>
      </c>
      <c r="D90" s="134">
        <f>D56</f>
        <v>841.63011737212116</v>
      </c>
    </row>
    <row r="91" spans="1:6">
      <c r="A91" s="745" t="str">
        <f>'Base - Módulos'!A91:B91</f>
        <v>4.2 - 13º Salário</v>
      </c>
      <c r="B91" s="746"/>
      <c r="C91" s="159">
        <f>C60+C61</f>
        <v>0.114</v>
      </c>
      <c r="D91" s="128">
        <f>D62</f>
        <v>260.72237331636364</v>
      </c>
    </row>
    <row r="92" spans="1:6">
      <c r="A92" s="745" t="str">
        <f>'Base - Módulos'!A92:B92</f>
        <v>4.3 - Afastamento Maternidade</v>
      </c>
      <c r="B92" s="746"/>
      <c r="C92" s="127">
        <f>C65+C66</f>
        <v>1.7733333333333334E-3</v>
      </c>
      <c r="D92" s="128">
        <f>D67</f>
        <v>4.0556813626989898</v>
      </c>
    </row>
    <row r="93" spans="1:6">
      <c r="A93" s="745" t="str">
        <f>'Base - Módulos'!A93:B93</f>
        <v>4.4 - Provisão para Rescisão</v>
      </c>
      <c r="B93" s="746"/>
      <c r="C93" s="127">
        <f>SUM(C70:C76)</f>
        <v>5.5075191358024689E-2</v>
      </c>
      <c r="D93" s="128">
        <f>D77</f>
        <v>125.95907545365856</v>
      </c>
    </row>
    <row r="94" spans="1:6" ht="13.5" thickBot="1">
      <c r="A94" s="745" t="str">
        <f>'Base - Módulos'!A94:B94</f>
        <v xml:space="preserve">4.5 - Composição do Custo de Reposição do Profissional Ausente </v>
      </c>
      <c r="B94" s="746"/>
      <c r="C94" s="160">
        <f>SUM(C85:C86)</f>
        <v>0.18709300000000001</v>
      </c>
      <c r="D94" s="157">
        <f>D87</f>
        <v>427.8888683410388</v>
      </c>
    </row>
    <row r="95" spans="1:6" ht="13.5" thickBot="1">
      <c r="A95" s="723" t="str">
        <f>'Base - Módulos'!A95:B95</f>
        <v xml:space="preserve">      Total</v>
      </c>
      <c r="B95" s="724"/>
      <c r="C95" s="161">
        <f>SUM(C90:C94)</f>
        <v>0.72594152469135809</v>
      </c>
      <c r="D95" s="123">
        <f>SUM(D90:D94)</f>
        <v>1660.2561158458811</v>
      </c>
      <c r="F95" s="100"/>
    </row>
    <row r="96" spans="1:6">
      <c r="A96" s="725"/>
      <c r="B96" s="726"/>
      <c r="C96" s="726"/>
      <c r="D96" s="162"/>
    </row>
    <row r="97" spans="1:7">
      <c r="A97" s="727" t="s">
        <v>62</v>
      </c>
      <c r="B97" s="728"/>
      <c r="C97" s="728"/>
      <c r="D97" s="728"/>
    </row>
    <row r="98" spans="1:7" ht="13.5" thickBot="1">
      <c r="A98" s="729"/>
      <c r="B98" s="730"/>
      <c r="C98" s="730"/>
      <c r="D98" s="61"/>
      <c r="G98" s="241"/>
    </row>
    <row r="99" spans="1:7" ht="13.5" thickBot="1">
      <c r="A99" s="163" t="str">
        <f>'Base - Módulos'!A99</f>
        <v>5 - Custos Indiretos, Tributos e Lucro</v>
      </c>
      <c r="B99" s="731" t="s">
        <v>197</v>
      </c>
      <c r="C99" s="732"/>
      <c r="D99" s="164" t="s">
        <v>20</v>
      </c>
    </row>
    <row r="100" spans="1:7">
      <c r="A100" s="165" t="str">
        <f>'Base - Módulos'!A100</f>
        <v>A - Custos Indiretos</v>
      </c>
      <c r="B100" s="329">
        <f>'Base - Módulos'!B100:C100</f>
        <v>113.7</v>
      </c>
      <c r="C100" s="209"/>
      <c r="D100" s="134">
        <f>B100*C13</f>
        <v>113.7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3.1796502384737768</v>
      </c>
      <c r="D102" s="211">
        <f>((D21+D34+D43+D95+D100+D108)*$C$102)%</f>
        <v>155.13385388425525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0.68892421833598505</v>
      </c>
      <c r="D103" s="211">
        <f>((D21+D34+D43+D95+D100+D108)*$C$103)%</f>
        <v>33.612335008255307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VIGILANCIA'!B17</f>
        <v>2</v>
      </c>
      <c r="C105" s="212">
        <f>((100/((100-$B$107)%)-100)*B105)/$B$107</f>
        <v>2.1197668256491848</v>
      </c>
      <c r="D105" s="211">
        <f>((D21+D34+D43+D95+D100+D108)*$C$105)%</f>
        <v>103.42256925617018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5.65</v>
      </c>
      <c r="C107" s="214">
        <f>SUM(C102:C106)</f>
        <v>5.988341282458947</v>
      </c>
      <c r="D107" s="215">
        <f>((D21+D34+D43+D95+D100+D108)*$C$107)%</f>
        <v>292.16875814868075</v>
      </c>
      <c r="F107" s="100"/>
    </row>
    <row r="108" spans="1:7" ht="13.5" thickBot="1">
      <c r="A108" s="48" t="str">
        <f>'Base - Módulos'!A108</f>
        <v>C - Lucro</v>
      </c>
      <c r="B108" s="330">
        <f>'Base - Módulos'!B108:C108</f>
        <v>136.4</v>
      </c>
      <c r="C108" s="239"/>
      <c r="D108" s="128">
        <f>B108*C13</f>
        <v>136.4</v>
      </c>
    </row>
    <row r="109" spans="1:7" ht="13.5" thickBot="1">
      <c r="A109" s="720" t="str">
        <f>'Base - Módulos'!A109:C109</f>
        <v xml:space="preserve">      Total</v>
      </c>
      <c r="B109" s="721"/>
      <c r="C109" s="900"/>
      <c r="D109" s="142">
        <f>D100+D107+D108</f>
        <v>542.26875814868072</v>
      </c>
    </row>
    <row r="110" spans="1:7" ht="13.5" thickBot="1">
      <c r="A110" s="719"/>
      <c r="B110" s="719"/>
      <c r="C110" s="719"/>
      <c r="D110" s="162"/>
    </row>
    <row r="111" spans="1:7" ht="13.5" thickBot="1">
      <c r="A111" s="720" t="s">
        <v>73</v>
      </c>
      <c r="B111" s="721"/>
      <c r="C111" s="900"/>
      <c r="D111" s="142">
        <f>D21+D34+D43+D95+D109</f>
        <v>5171.128462808495</v>
      </c>
    </row>
    <row r="113" spans="1:4">
      <c r="B113"/>
      <c r="D113" s="177"/>
    </row>
    <row r="114" spans="1:4" ht="13.5" thickBot="1">
      <c r="D114" s="178"/>
    </row>
    <row r="115" spans="1:4" ht="13.5" thickBot="1">
      <c r="A115" s="720" t="s">
        <v>294</v>
      </c>
      <c r="B115" s="721"/>
      <c r="C115" s="900"/>
      <c r="D115" s="142">
        <f>D111*12</f>
        <v>62053.541553701943</v>
      </c>
    </row>
  </sheetData>
  <sheetProtection algorithmName="SHA-512" hashValue="/+oeff0EkKF2BwFF0og+SA+cp3CxbmXllJ6msh9vDaSxAUwFdsK6QjdYiiEJahFt+ENikZwaLt5IEA7XrjCtiQ==" saltValue="jFNS0Q7ODZ9N4PYBmUCIpw==" spinCount="100000" sheet="1" objects="1" scenarios="1"/>
  <mergeCells count="97">
    <mergeCell ref="A8:C8"/>
    <mergeCell ref="A1:D1"/>
    <mergeCell ref="A2:D2"/>
    <mergeCell ref="A5:C5"/>
    <mergeCell ref="A6:C6"/>
    <mergeCell ref="A7:C7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68:C68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81:B81"/>
    <mergeCell ref="A69:B69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94:B94"/>
    <mergeCell ref="A82:B82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115:C115"/>
    <mergeCell ref="A110:C110"/>
    <mergeCell ref="A111:C111"/>
    <mergeCell ref="A95:B95"/>
    <mergeCell ref="A96:C96"/>
    <mergeCell ref="A97:D97"/>
    <mergeCell ref="A98:C98"/>
    <mergeCell ref="B99:C99"/>
    <mergeCell ref="A109:C109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V125"/>
  <sheetViews>
    <sheetView showGridLines="0" view="pageBreakPreview" topLeftCell="A34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6.28515625" style="53" customWidth="1"/>
    <col min="3" max="3" width="18" style="53" customWidth="1"/>
    <col min="4" max="4" width="19.28515625" style="179" customWidth="1"/>
    <col min="5" max="5" width="12.28515625" style="53" customWidth="1"/>
    <col min="6" max="6" width="10.28515625" style="53" bestFit="1" customWidth="1"/>
    <col min="7" max="7" width="14.140625" style="53" bestFit="1" customWidth="1"/>
    <col min="8" max="16384" width="9.140625" style="53"/>
  </cols>
  <sheetData>
    <row r="1" spans="1:4">
      <c r="A1" s="770" t="str">
        <f>'Base - Módulos'!A1:C1</f>
        <v>Apenso V - Planilha de Composição de Custos</v>
      </c>
      <c r="B1" s="771"/>
      <c r="C1" s="771"/>
      <c r="D1" s="771"/>
    </row>
    <row r="2" spans="1:4">
      <c r="A2" s="772" t="s">
        <v>310</v>
      </c>
      <c r="B2" s="773"/>
      <c r="C2" s="773"/>
      <c r="D2" s="773"/>
    </row>
    <row r="3" spans="1:4" ht="13.5" thickBot="1">
      <c r="A3" s="332"/>
      <c r="B3" s="333"/>
      <c r="C3" s="333"/>
      <c r="D3" s="331"/>
    </row>
    <row r="4" spans="1:4" ht="13.5" thickBot="1">
      <c r="A4" s="54"/>
      <c r="B4" s="55"/>
      <c r="C4" s="55"/>
      <c r="D4" s="56"/>
    </row>
    <row r="5" spans="1:4" ht="12.75" customHeight="1">
      <c r="A5" s="774" t="str">
        <f>'Base - Módulos'!A5:C5</f>
        <v>Tipo de Serviço</v>
      </c>
      <c r="B5" s="775"/>
      <c r="C5" s="864"/>
      <c r="D5" s="57" t="s">
        <v>267</v>
      </c>
    </row>
    <row r="6" spans="1:4">
      <c r="A6" s="865" t="str">
        <f>'Base - Módulos'!A6:C6</f>
        <v>Salário Normativo da Categoria Profissional</v>
      </c>
      <c r="B6" s="866"/>
      <c r="C6" s="867"/>
      <c r="D6" s="58"/>
    </row>
    <row r="7" spans="1:4" ht="25.5">
      <c r="A7" s="865" t="str">
        <f>'Base - Módulos'!A7:C7</f>
        <v>Categoria Profissional - Jornada</v>
      </c>
      <c r="B7" s="866"/>
      <c r="C7" s="867"/>
      <c r="D7" s="59" t="s">
        <v>291</v>
      </c>
    </row>
    <row r="8" spans="1:4" ht="13.5" thickBot="1">
      <c r="A8" s="872" t="str">
        <f>'Base - Módulos'!A8:C8</f>
        <v>Data Base da Categoria</v>
      </c>
      <c r="B8" s="873"/>
      <c r="C8" s="874"/>
      <c r="D8" s="60">
        <v>42370</v>
      </c>
    </row>
    <row r="9" spans="1:4" ht="15.75" customHeight="1">
      <c r="A9" s="878"/>
      <c r="B9" s="879"/>
      <c r="C9" s="879"/>
      <c r="D9" s="61"/>
    </row>
    <row r="10" spans="1:4" ht="15.75" customHeight="1">
      <c r="A10" s="880" t="s">
        <v>18</v>
      </c>
      <c r="B10" s="881"/>
      <c r="C10" s="881"/>
      <c r="D10" s="881"/>
    </row>
    <row r="11" spans="1:4" ht="15.75" customHeight="1" thickBot="1">
      <c r="A11" s="772"/>
      <c r="B11" s="773"/>
      <c r="C11" s="773"/>
      <c r="D11" s="61"/>
    </row>
    <row r="12" spans="1:4" ht="27" customHeight="1" thickBot="1">
      <c r="A12" s="907" t="s">
        <v>183</v>
      </c>
      <c r="B12" s="908"/>
      <c r="C12" s="908"/>
      <c r="D12" s="909"/>
    </row>
    <row r="13" spans="1:4" ht="12.75" customHeight="1" thickBot="1">
      <c r="A13" s="910" t="s">
        <v>184</v>
      </c>
      <c r="B13" s="911"/>
      <c r="C13" s="911"/>
      <c r="D13" s="912"/>
    </row>
    <row r="14" spans="1:4" ht="13.5" thickBot="1">
      <c r="A14" s="191" t="s">
        <v>87</v>
      </c>
      <c r="B14" s="334" t="s">
        <v>79</v>
      </c>
      <c r="C14" s="63" t="s">
        <v>182</v>
      </c>
      <c r="D14" s="335" t="s">
        <v>13</v>
      </c>
    </row>
    <row r="15" spans="1:4">
      <c r="A15" s="913"/>
      <c r="B15" s="914"/>
      <c r="C15" s="914"/>
      <c r="D15" s="915"/>
    </row>
    <row r="16" spans="1:4" ht="13.5" thickBot="1">
      <c r="A16" s="916"/>
      <c r="B16" s="917"/>
      <c r="C16" s="917"/>
      <c r="D16" s="918"/>
    </row>
    <row r="17" spans="1:22" ht="30" customHeight="1" thickBot="1">
      <c r="A17" s="885" t="s">
        <v>220</v>
      </c>
      <c r="B17" s="886"/>
      <c r="C17" s="886"/>
      <c r="D17" s="887"/>
    </row>
    <row r="18" spans="1:22">
      <c r="A18" s="65" t="s">
        <v>243</v>
      </c>
      <c r="B18" s="70">
        <f>CCT!F26</f>
        <v>0</v>
      </c>
      <c r="C18" s="192">
        <f>CCT!E26</f>
        <v>0</v>
      </c>
      <c r="D18" s="67">
        <f>B18*C18</f>
        <v>0</v>
      </c>
    </row>
    <row r="19" spans="1:22">
      <c r="A19" s="68" t="s">
        <v>239</v>
      </c>
      <c r="B19" s="72">
        <f>CCT!H26</f>
        <v>2</v>
      </c>
      <c r="C19" s="94">
        <f>CCT!G26</f>
        <v>1602.86</v>
      </c>
      <c r="D19" s="74">
        <f>B19*C19</f>
        <v>3205.72</v>
      </c>
    </row>
    <row r="20" spans="1:22" ht="13.5" thickBot="1">
      <c r="A20" s="48" t="s">
        <v>240</v>
      </c>
      <c r="B20" s="72">
        <f>CCT!J26</f>
        <v>0</v>
      </c>
      <c r="C20" s="94">
        <f>CCT!I26</f>
        <v>0</v>
      </c>
      <c r="D20" s="74">
        <f>B20*C20</f>
        <v>0</v>
      </c>
    </row>
    <row r="21" spans="1:22" ht="13.5" thickBot="1">
      <c r="A21" s="83" t="s">
        <v>253</v>
      </c>
      <c r="B21" s="75">
        <f>SUM(B18:B20)</f>
        <v>2</v>
      </c>
      <c r="C21" s="95"/>
      <c r="D21" s="77">
        <f>SUM(D18:D20)</f>
        <v>3205.72</v>
      </c>
    </row>
    <row r="22" spans="1:22" ht="24" thickBot="1">
      <c r="A22" s="193"/>
      <c r="B22" s="194"/>
      <c r="C22" s="195"/>
      <c r="D22" s="196"/>
      <c r="F22" s="328"/>
      <c r="G22" s="328"/>
      <c r="H22" s="328"/>
      <c r="I22" s="328"/>
      <c r="J22" s="328"/>
      <c r="K22" s="328"/>
      <c r="L22" s="328"/>
      <c r="M22" s="328"/>
      <c r="N22" s="328"/>
      <c r="O22" s="328"/>
      <c r="P22" s="328"/>
      <c r="Q22" s="328"/>
      <c r="R22" s="328"/>
      <c r="S22" s="328"/>
      <c r="T22" s="328"/>
      <c r="U22" s="328"/>
      <c r="V22" s="328"/>
    </row>
    <row r="23" spans="1:22" ht="24" thickBot="1">
      <c r="A23" s="83" t="s">
        <v>185</v>
      </c>
      <c r="B23" s="75">
        <f>B21</f>
        <v>2</v>
      </c>
      <c r="C23" s="83"/>
      <c r="D23" s="197">
        <f>D21</f>
        <v>3205.72</v>
      </c>
      <c r="E23" s="100"/>
      <c r="F23" s="328"/>
      <c r="G23" s="328"/>
      <c r="H23" s="328"/>
      <c r="I23" s="328"/>
      <c r="J23" s="328"/>
      <c r="K23" s="328"/>
      <c r="L23" s="328"/>
      <c r="M23" s="328"/>
      <c r="N23" s="328"/>
      <c r="O23" s="328"/>
      <c r="P23" s="328"/>
      <c r="Q23" s="328"/>
      <c r="R23" s="328"/>
      <c r="S23" s="328"/>
      <c r="T23" s="328"/>
      <c r="U23" s="328"/>
      <c r="V23" s="328"/>
    </row>
    <row r="24" spans="1:22">
      <c r="A24" s="218"/>
      <c r="B24" s="219"/>
      <c r="C24" s="220" t="s">
        <v>197</v>
      </c>
      <c r="D24" s="221" t="s">
        <v>198</v>
      </c>
      <c r="E24" s="100"/>
    </row>
    <row r="25" spans="1:22" ht="12.75" customHeight="1">
      <c r="A25" s="745" t="str">
        <f>'Base - Módulos'!A14:B14</f>
        <v>B - Adicional de Periculosidade</v>
      </c>
      <c r="B25" s="746"/>
      <c r="C25" s="198">
        <f>'Base - Módulos'!C14</f>
        <v>0.3</v>
      </c>
      <c r="D25" s="146">
        <f>C25*$D$23</f>
        <v>961.71599999999989</v>
      </c>
      <c r="E25" s="110"/>
      <c r="G25" s="328"/>
    </row>
    <row r="26" spans="1:22" ht="12.75" customHeight="1">
      <c r="A26" s="745" t="str">
        <f>'Base - Módulos'!A15:B15</f>
        <v>C - Adicional de Insalubridade</v>
      </c>
      <c r="B26" s="746"/>
      <c r="C26" s="115">
        <f>'Base - Módulos'!C15</f>
        <v>0</v>
      </c>
      <c r="D26" s="104">
        <f t="shared" ref="D26:D29" si="0">C26*$B$23*$D$23</f>
        <v>0</v>
      </c>
      <c r="I26" s="328"/>
    </row>
    <row r="27" spans="1:22" ht="12.75" customHeight="1">
      <c r="A27" s="745" t="str">
        <f>'Base - Módulos'!A16:B16</f>
        <v>D - Adicional Noturno</v>
      </c>
      <c r="B27" s="746"/>
      <c r="C27" s="103">
        <f>'Base - Módulos'!C16</f>
        <v>0.19727272727272727</v>
      </c>
      <c r="D27" s="104">
        <f>(D20+C25*D20)*C27</f>
        <v>0</v>
      </c>
      <c r="E27" s="110"/>
      <c r="G27" s="346"/>
      <c r="I27" s="328"/>
    </row>
    <row r="28" spans="1:22" ht="12.75" customHeight="1">
      <c r="A28" s="745" t="str">
        <f>'Base - Módulos'!A17:B17</f>
        <v>E - Hora Noturna Adicional</v>
      </c>
      <c r="B28" s="746"/>
      <c r="C28" s="102">
        <f>'Base - Módulos'!C17</f>
        <v>0</v>
      </c>
      <c r="D28" s="104">
        <f t="shared" si="0"/>
        <v>0</v>
      </c>
      <c r="I28" s="328"/>
    </row>
    <row r="29" spans="1:22">
      <c r="A29" s="745" t="str">
        <f>'Base - Módulos'!A18:B18</f>
        <v>F - Adicional de Hora Extra</v>
      </c>
      <c r="B29" s="746"/>
      <c r="C29" s="105">
        <f>'Base - Módulos'!C18</f>
        <v>0</v>
      </c>
      <c r="D29" s="104">
        <f t="shared" si="0"/>
        <v>0</v>
      </c>
    </row>
    <row r="30" spans="1:22" ht="25.5">
      <c r="A30" s="745" t="str">
        <f>'Base - Módulos'!A19:B19</f>
        <v>G - Intervalo Intrajornada</v>
      </c>
      <c r="B30" s="746"/>
      <c r="C30" s="270" t="str">
        <f>'Base - Módulos'!C19</f>
        <v>Varia de acordo com o cargo</v>
      </c>
      <c r="D30" s="104">
        <f>(D18+D18*C25)/220*20+(D19+D19*C25)/220*15.5+(D20+D20*C25+D27)/220*15.5</f>
        <v>293.61480909090909</v>
      </c>
      <c r="E30" s="336"/>
    </row>
    <row r="31" spans="1:22" ht="26.25" thickBot="1">
      <c r="A31" s="745" t="str">
        <f>'Base - Módulos'!A20:B20</f>
        <v>H - Feriado Nacional - Súmula 444/2012 - TST  e Dia do Vigilante</v>
      </c>
      <c r="B31" s="746"/>
      <c r="C31" s="646" t="str">
        <f>'Base - Módulos'!C20</f>
        <v>Varia de acordo com o cargo</v>
      </c>
      <c r="D31" s="104">
        <f>((C18+C18*C25)/220*8.8*2/12)*B18+((C19+C19*C25)/220*12*5/12)*B19+((C20+C20*C25)/220*12*5/12)*B20</f>
        <v>94.714454545454558</v>
      </c>
      <c r="E31" s="100"/>
    </row>
    <row r="32" spans="1:22" ht="13.5" thickBot="1">
      <c r="A32" s="905" t="str">
        <f>'Base - Módulos'!A21:C21</f>
        <v xml:space="preserve">      Total da Remuneração</v>
      </c>
      <c r="B32" s="906"/>
      <c r="C32" s="906"/>
      <c r="D32" s="109">
        <f>SUM(D23:D31)</f>
        <v>4555.7652636363637</v>
      </c>
      <c r="E32" s="110"/>
    </row>
    <row r="33" spans="1:10">
      <c r="A33" s="725"/>
      <c r="B33" s="726"/>
      <c r="C33" s="726"/>
      <c r="D33" s="61"/>
    </row>
    <row r="34" spans="1:10">
      <c r="A34" s="727" t="s">
        <v>28</v>
      </c>
      <c r="B34" s="728"/>
      <c r="C34" s="728"/>
      <c r="D34" s="728"/>
    </row>
    <row r="35" spans="1:10" ht="13.5" thickBot="1">
      <c r="A35" s="729"/>
      <c r="B35" s="730"/>
      <c r="C35" s="759"/>
      <c r="D35" s="61"/>
    </row>
    <row r="36" spans="1:10" ht="13.5" thickBot="1">
      <c r="A36" s="723" t="str">
        <f>'Base - Módulos'!A25:B25</f>
        <v xml:space="preserve">2 - Benefícios Mensais e Diários </v>
      </c>
      <c r="B36" s="754"/>
      <c r="C36" s="111" t="s">
        <v>197</v>
      </c>
      <c r="D36" s="112" t="s">
        <v>20</v>
      </c>
    </row>
    <row r="37" spans="1:10">
      <c r="A37" s="752" t="str">
        <f>'Base - Módulos'!A26:B26</f>
        <v>A - Auxílio Alimentação (Cesta Básica)</v>
      </c>
      <c r="B37" s="753"/>
      <c r="C37" s="113">
        <f>PARÂMETRO!C3</f>
        <v>112.9</v>
      </c>
      <c r="D37" s="104">
        <f>C37*B23</f>
        <v>225.8</v>
      </c>
    </row>
    <row r="38" spans="1:10">
      <c r="A38" s="745" t="str">
        <f>'Base - Módulos'!A27:B27</f>
        <v>B - Auxílio Alimentação (Tíquete Refeição)</v>
      </c>
      <c r="B38" s="747"/>
      <c r="C38" s="115">
        <f>PARÂMETRO!D3</f>
        <v>15.99</v>
      </c>
      <c r="D38" s="114">
        <f>(C38*20-C38*20*10%)*B18+(C38*15.5-C38*15.5*10%)*B19+(C38*15.5-C38*15.5*10%)*B20</f>
        <v>446.12099999999998</v>
      </c>
    </row>
    <row r="39" spans="1:10" ht="12.75" customHeight="1">
      <c r="A39" s="745" t="str">
        <f>'Base - Módulos'!A28:B28</f>
        <v>C - Auxílio Transporte -Vr. Total do VT deduzido da parcela descontada do empregado</v>
      </c>
      <c r="B39" s="747"/>
      <c r="C39" s="115">
        <f>PARÂMETRO!E25</f>
        <v>3.7</v>
      </c>
      <c r="D39" s="116">
        <f>(2*C39*20*B18)-(IF(D18*6%&lt;=(2*C39*20*B18),D18*6%,(2*C39*20*B18)))+(2*C39*15.5*B19)-(IF(D19*6%&lt;=(2*C39*15.5*B19),D19*6%,(2*C39*15.5*B19)))+(2*C39*15.5*B20)-(IF(D20*6%&lt;=(2*C39*15.5*B20),D20*6%,(2*C39*15.5*B20)))</f>
        <v>37.056800000000038</v>
      </c>
    </row>
    <row r="40" spans="1:10">
      <c r="A40" s="745" t="str">
        <f>'Base - Módulos'!A29:B29</f>
        <v>D - Auxílio Saúde</v>
      </c>
      <c r="B40" s="746"/>
      <c r="C40" s="117">
        <f>PARÂMETRO!E3</f>
        <v>91.08</v>
      </c>
      <c r="D40" s="118">
        <f>C40*B23</f>
        <v>182.16</v>
      </c>
    </row>
    <row r="41" spans="1:10">
      <c r="A41" s="745" t="str">
        <f>'Base - Módulos'!A30:B30</f>
        <v>E - Seguro de Vida</v>
      </c>
      <c r="B41" s="747"/>
      <c r="C41" s="199">
        <f>PARÂMETRO!F3</f>
        <v>17.03</v>
      </c>
      <c r="D41" s="104">
        <f>C41*B23</f>
        <v>34.06</v>
      </c>
    </row>
    <row r="42" spans="1:10" ht="12.75" customHeight="1">
      <c r="A42" s="745" t="str">
        <f>'Base - Módulos'!A31:B31</f>
        <v>F - PAF/PAT</v>
      </c>
      <c r="B42" s="747"/>
      <c r="C42" s="46">
        <f>PARÂMETRO!G3</f>
        <v>0</v>
      </c>
      <c r="D42" s="118">
        <f>C42*B23</f>
        <v>0</v>
      </c>
    </row>
    <row r="43" spans="1:10">
      <c r="A43" s="745" t="str">
        <f>'Base - Módulos'!A32:B32</f>
        <v>G - PQM</v>
      </c>
      <c r="B43" s="747"/>
      <c r="C43" s="46">
        <f>PARÂMETRO!H3</f>
        <v>0</v>
      </c>
      <c r="D43" s="120">
        <f>C43*B23</f>
        <v>0</v>
      </c>
    </row>
    <row r="44" spans="1:10" ht="13.5" thickBot="1">
      <c r="A44" s="743" t="str">
        <f>'Base - Módulos'!A33:B33</f>
        <v>H - Despesa de Viagem</v>
      </c>
      <c r="B44" s="756"/>
      <c r="C44" s="45">
        <v>0</v>
      </c>
      <c r="D44" s="108">
        <f>C44*B23</f>
        <v>0</v>
      </c>
      <c r="H44" s="64"/>
    </row>
    <row r="45" spans="1:10" ht="13.5" thickBot="1">
      <c r="A45" s="891" t="str">
        <f>'Base - Módulos'!A34:C34</f>
        <v xml:space="preserve">      Total</v>
      </c>
      <c r="B45" s="892"/>
      <c r="C45" s="893"/>
      <c r="D45" s="121">
        <f>SUM(D37:D44)</f>
        <v>925.19780000000014</v>
      </c>
      <c r="E45" s="100"/>
    </row>
    <row r="46" spans="1:10">
      <c r="A46" s="725"/>
      <c r="B46" s="726"/>
      <c r="C46" s="726"/>
      <c r="D46" s="61"/>
    </row>
    <row r="47" spans="1:10">
      <c r="A47" s="727" t="s">
        <v>36</v>
      </c>
      <c r="B47" s="728"/>
      <c r="C47" s="728"/>
      <c r="D47" s="728"/>
    </row>
    <row r="48" spans="1:10" ht="13.5" thickBot="1">
      <c r="A48" s="729"/>
      <c r="B48" s="730"/>
      <c r="C48" s="759"/>
      <c r="D48" s="61"/>
      <c r="J48" s="244"/>
    </row>
    <row r="49" spans="1:10" ht="13.5" thickBot="1">
      <c r="A49" s="723" t="s">
        <v>37</v>
      </c>
      <c r="B49" s="754"/>
      <c r="C49" s="258" t="s">
        <v>197</v>
      </c>
      <c r="D49" s="164" t="s">
        <v>20</v>
      </c>
    </row>
    <row r="50" spans="1:10" ht="13.5" customHeight="1">
      <c r="A50" s="752" t="s">
        <v>208</v>
      </c>
      <c r="B50" s="753"/>
      <c r="C50" s="278">
        <f>Uniformes!H10</f>
        <v>62.374249647944445</v>
      </c>
      <c r="D50" s="277">
        <f>C50*B23</f>
        <v>124.74849929588889</v>
      </c>
    </row>
    <row r="51" spans="1:10">
      <c r="A51" s="745" t="s">
        <v>209</v>
      </c>
      <c r="B51" s="746"/>
      <c r="C51" s="279">
        <v>0</v>
      </c>
      <c r="D51" s="277">
        <f>C51*B23</f>
        <v>0</v>
      </c>
    </row>
    <row r="52" spans="1:10">
      <c r="A52" s="745" t="s">
        <v>210</v>
      </c>
      <c r="B52" s="746"/>
      <c r="C52" s="279">
        <f>Equipamentos!H12</f>
        <v>58.532576741746027</v>
      </c>
      <c r="D52" s="277">
        <f>C52*B23</f>
        <v>117.06515348349205</v>
      </c>
      <c r="E52" s="100"/>
    </row>
    <row r="53" spans="1:10" ht="13.5" thickBot="1">
      <c r="A53" s="743" t="s">
        <v>211</v>
      </c>
      <c r="B53" s="756"/>
      <c r="C53" s="280">
        <v>0</v>
      </c>
      <c r="D53" s="277">
        <f>C53*B23</f>
        <v>0</v>
      </c>
      <c r="J53" s="244"/>
    </row>
    <row r="54" spans="1:10" ht="13.5" thickBot="1">
      <c r="A54" s="723" t="s">
        <v>35</v>
      </c>
      <c r="B54" s="754"/>
      <c r="C54" s="724"/>
      <c r="D54" s="123">
        <f>SUM(D50:D53)</f>
        <v>241.81365277938096</v>
      </c>
      <c r="E54" s="100"/>
    </row>
    <row r="55" spans="1:10">
      <c r="A55" s="725"/>
      <c r="B55" s="726"/>
      <c r="C55" s="726"/>
      <c r="D55" s="61"/>
    </row>
    <row r="56" spans="1:10">
      <c r="A56" s="727" t="s">
        <v>38</v>
      </c>
      <c r="B56" s="728"/>
      <c r="C56" s="728"/>
      <c r="D56" s="728"/>
    </row>
    <row r="57" spans="1:10" ht="13.5" thickBot="1">
      <c r="A57" s="729"/>
      <c r="B57" s="730"/>
      <c r="C57" s="759"/>
      <c r="D57" s="61"/>
    </row>
    <row r="58" spans="1:10" ht="13.5" thickBot="1">
      <c r="A58" s="723" t="str">
        <f>'Base - Módulos'!A47:B47</f>
        <v>4.1 - Encargos Previdenciários e FGTS</v>
      </c>
      <c r="B58" s="724"/>
      <c r="C58" s="124" t="s">
        <v>197</v>
      </c>
      <c r="D58" s="112" t="s">
        <v>20</v>
      </c>
    </row>
    <row r="59" spans="1:10">
      <c r="A59" s="752" t="str">
        <f>'Base - Módulos'!A48:B48</f>
        <v>A - INSS</v>
      </c>
      <c r="B59" s="755"/>
      <c r="C59" s="125">
        <f>'Base - Módulos'!C48</f>
        <v>0.2</v>
      </c>
      <c r="D59" s="126">
        <f>$D$32*C59</f>
        <v>911.15305272727278</v>
      </c>
      <c r="E59" s="100"/>
    </row>
    <row r="60" spans="1:10">
      <c r="A60" s="745" t="str">
        <f>'Base - Módulos'!A49:B49</f>
        <v>B - SESI ou SESC</v>
      </c>
      <c r="B60" s="747"/>
      <c r="C60" s="127">
        <f>'Base - Módulos'!C49</f>
        <v>1.4999999999999999E-2</v>
      </c>
      <c r="D60" s="128">
        <f>$D$32*C60</f>
        <v>68.336478954545456</v>
      </c>
    </row>
    <row r="61" spans="1:10">
      <c r="A61" s="745" t="str">
        <f>'Base - Módulos'!A50:B50</f>
        <v>C - SENAI ou SENAC</v>
      </c>
      <c r="B61" s="747"/>
      <c r="C61" s="127">
        <f>'Base - Módulos'!C50</f>
        <v>0.01</v>
      </c>
      <c r="D61" s="128">
        <f t="shared" ref="D61:D66" si="1">$D$32*C61</f>
        <v>45.557652636363635</v>
      </c>
    </row>
    <row r="62" spans="1:10">
      <c r="A62" s="745" t="str">
        <f>'Base - Módulos'!A51:B51</f>
        <v>D - INCRA</v>
      </c>
      <c r="B62" s="747"/>
      <c r="C62" s="127">
        <f>'Base - Módulos'!C51</f>
        <v>2E-3</v>
      </c>
      <c r="D62" s="128">
        <f t="shared" si="1"/>
        <v>9.1115305272727269</v>
      </c>
    </row>
    <row r="63" spans="1:10">
      <c r="A63" s="745" t="str">
        <f>'Base - Módulos'!A52:B52</f>
        <v>E - Salário Educação</v>
      </c>
      <c r="B63" s="747"/>
      <c r="C63" s="127">
        <f>'Base - Módulos'!C52</f>
        <v>2.5000000000000001E-2</v>
      </c>
      <c r="D63" s="128">
        <f t="shared" si="1"/>
        <v>113.8941315909091</v>
      </c>
    </row>
    <row r="64" spans="1:10">
      <c r="A64" s="745" t="str">
        <f>'Base - Módulos'!A53:B53</f>
        <v>F - FGTS</v>
      </c>
      <c r="B64" s="747"/>
      <c r="C64" s="129">
        <f>'Base - Módulos'!C53</f>
        <v>0.08</v>
      </c>
      <c r="D64" s="49">
        <f t="shared" si="1"/>
        <v>364.46122109090908</v>
      </c>
    </row>
    <row r="65" spans="1:7">
      <c r="A65" s="745" t="str">
        <f>'Base - Módulos'!A54:B54</f>
        <v>G - RAT</v>
      </c>
      <c r="B65" s="747"/>
      <c r="C65" s="129">
        <f>'Base - Módulos'!C54</f>
        <v>0.03</v>
      </c>
      <c r="D65" s="49">
        <f t="shared" si="1"/>
        <v>136.67295790909091</v>
      </c>
    </row>
    <row r="66" spans="1:7" ht="13.5" thickBot="1">
      <c r="A66" s="745" t="str">
        <f>'Base - Módulos'!A55:B55</f>
        <v>H - SEBRAE</v>
      </c>
      <c r="B66" s="747"/>
      <c r="C66" s="129">
        <f>'Base - Módulos'!C55</f>
        <v>6.0000000000000001E-3</v>
      </c>
      <c r="D66" s="49">
        <f t="shared" si="1"/>
        <v>27.334591581818181</v>
      </c>
    </row>
    <row r="67" spans="1:7" ht="13.5" thickBot="1">
      <c r="A67" s="723" t="str">
        <f>'Base - Módulos'!A56:B56</f>
        <v xml:space="preserve">      Total</v>
      </c>
      <c r="B67" s="724"/>
      <c r="C67" s="131">
        <f>SUM(C59:C66)</f>
        <v>0.3680000000000001</v>
      </c>
      <c r="D67" s="132">
        <f>SUM(D59:D66)</f>
        <v>1676.5216170181818</v>
      </c>
      <c r="E67" s="100"/>
    </row>
    <row r="68" spans="1:7" ht="13.5" thickBot="1">
      <c r="A68" s="750"/>
      <c r="B68" s="751"/>
      <c r="C68" s="726"/>
      <c r="D68" s="61"/>
    </row>
    <row r="69" spans="1:7" ht="13.5" thickBot="1">
      <c r="A69" s="723" t="str">
        <f>'Base - Módulos'!A58:B58</f>
        <v>4.2 - 13º Salário</v>
      </c>
      <c r="B69" s="724"/>
      <c r="C69" s="124" t="s">
        <v>197</v>
      </c>
      <c r="D69" s="112" t="s">
        <v>20</v>
      </c>
    </row>
    <row r="70" spans="1:7">
      <c r="A70" s="752" t="str">
        <f>'Base - Módulos'!A59:B59</f>
        <v>A - 13º Salário</v>
      </c>
      <c r="B70" s="755"/>
      <c r="C70" s="133">
        <f>'Base - Módulos'!C59</f>
        <v>8.3333333333333329E-2</v>
      </c>
      <c r="D70" s="134">
        <f>C70*D32</f>
        <v>379.64710530303029</v>
      </c>
      <c r="F70" s="135"/>
    </row>
    <row r="71" spans="1:7">
      <c r="A71" s="748" t="str">
        <f>'Base - Módulos'!A60:B60</f>
        <v xml:space="preserve">      Sub-total</v>
      </c>
      <c r="B71" s="749"/>
      <c r="C71" s="136">
        <f>SUM(C70:C70)</f>
        <v>8.3333333333333329E-2</v>
      </c>
      <c r="D71" s="137">
        <f>SUM(D70:D70)</f>
        <v>379.64710530303029</v>
      </c>
    </row>
    <row r="72" spans="1:7" ht="13.5" thickBot="1">
      <c r="A72" s="745" t="str">
        <f>'Base - Módulos'!A61:B61</f>
        <v>B - Incidência Submódulo 4.1 sobre 13º</v>
      </c>
      <c r="B72" s="747"/>
      <c r="C72" s="106">
        <f>'Base - Módulos'!C61</f>
        <v>3.0666666666666675E-2</v>
      </c>
      <c r="D72" s="139">
        <f>D32*C72</f>
        <v>139.7101347515152</v>
      </c>
    </row>
    <row r="73" spans="1:7" ht="13.5" thickBot="1">
      <c r="A73" s="201" t="str">
        <f>'Base - Módulos'!A62</f>
        <v xml:space="preserve">      Total</v>
      </c>
      <c r="B73" s="202"/>
      <c r="C73" s="203">
        <f>SUM(C71:C72)</f>
        <v>0.114</v>
      </c>
      <c r="D73" s="142">
        <f>SUM(D71+D72)</f>
        <v>519.35724005454551</v>
      </c>
      <c r="E73" s="100"/>
    </row>
    <row r="74" spans="1:7" ht="13.5" thickBot="1">
      <c r="A74" s="750"/>
      <c r="B74" s="751"/>
      <c r="C74" s="751"/>
      <c r="D74" s="61"/>
      <c r="F74" s="143"/>
      <c r="G74" s="144"/>
    </row>
    <row r="75" spans="1:7" ht="13.5" thickBot="1">
      <c r="A75" s="723" t="str">
        <f>'Base - Módulos'!A64:B64</f>
        <v>4.3 - Afastamento Maternidade</v>
      </c>
      <c r="B75" s="754"/>
      <c r="C75" s="111" t="s">
        <v>197</v>
      </c>
      <c r="D75" s="112" t="s">
        <v>20</v>
      </c>
    </row>
    <row r="76" spans="1:7">
      <c r="A76" s="752" t="str">
        <f>'Base - Módulos'!A65:B65</f>
        <v>A - Férias, Adicional de Férias e 13º do substituto de Afast. Maternidade</v>
      </c>
      <c r="B76" s="755"/>
      <c r="C76" s="145">
        <f>'Base - Módulos'!C65</f>
        <v>1.2962962962962963E-3</v>
      </c>
      <c r="D76" s="146">
        <f>D32*C76</f>
        <v>5.9056216380471378</v>
      </c>
    </row>
    <row r="77" spans="1:7" ht="13.5" thickBot="1">
      <c r="A77" s="745" t="str">
        <f>'Base - Módulos'!A66:B66</f>
        <v>B - Incidência Submódulo 4.1 sobre Férias, Adicional de Férias e 13º do substituto de Afast. Mat.</v>
      </c>
      <c r="B77" s="746"/>
      <c r="C77" s="103">
        <f>'Base - Módulos'!C66</f>
        <v>4.7703703703703715E-4</v>
      </c>
      <c r="D77" s="104">
        <f>D32*C77</f>
        <v>2.1732687628013472</v>
      </c>
    </row>
    <row r="78" spans="1:7" ht="13.5" thickBot="1">
      <c r="A78" s="201" t="str">
        <f>'Base - Módulos'!A67</f>
        <v xml:space="preserve">      Total</v>
      </c>
      <c r="B78" s="204"/>
      <c r="C78" s="131">
        <f>SUM(C76:C77)</f>
        <v>1.7733333333333334E-3</v>
      </c>
      <c r="D78" s="97">
        <f>SUM(D76:D77)</f>
        <v>8.0788904008484845</v>
      </c>
      <c r="E78" s="110"/>
    </row>
    <row r="79" spans="1:7" ht="13.5" thickBot="1">
      <c r="A79" s="757"/>
      <c r="B79" s="758"/>
      <c r="C79" s="758"/>
      <c r="D79" s="61"/>
    </row>
    <row r="80" spans="1:7" ht="13.5" thickBot="1">
      <c r="A80" s="723" t="str">
        <f>'Base - Módulos'!A69:B69</f>
        <v>4.4 - Provisão para Rescisão</v>
      </c>
      <c r="B80" s="754"/>
      <c r="C80" s="111" t="s">
        <v>197</v>
      </c>
      <c r="D80" s="112" t="s">
        <v>20</v>
      </c>
    </row>
    <row r="81" spans="1:6">
      <c r="A81" s="752" t="str">
        <f>'Base - Módulos'!A70:B70</f>
        <v>A - Aviso Prévio Indenizado e Reflexo do Aviso Prévio Indenizado</v>
      </c>
      <c r="B81" s="755"/>
      <c r="C81" s="147">
        <f>'Base - Módulos'!C70</f>
        <v>5.0183256172839511E-3</v>
      </c>
      <c r="D81" s="126">
        <f t="shared" ref="D81:D87" si="2">C81*$D$32</f>
        <v>22.862313528838737</v>
      </c>
    </row>
    <row r="82" spans="1:6">
      <c r="A82" s="745" t="str">
        <f>'Base - Módulos'!A71:B71</f>
        <v>B -Incidência do FGTS sobre Aviso Prévio Indenizado e Reflexo do Aviso Prévio Indenizado</v>
      </c>
      <c r="B82" s="747"/>
      <c r="C82" s="148">
        <f>'Base - Módulos'!C71</f>
        <v>4.0146604938271608E-4</v>
      </c>
      <c r="D82" s="126">
        <f t="shared" si="2"/>
        <v>1.828985082307099</v>
      </c>
    </row>
    <row r="83" spans="1:6">
      <c r="A83" s="745" t="str">
        <f>'Base - Módulos'!A72:B72</f>
        <v>C - Multa do FGTS e Contribuição Social do Aviso Prévio Indenizado</v>
      </c>
      <c r="B83" s="747"/>
      <c r="C83" s="148">
        <f>'Base - Módulos'!C72</f>
        <v>2.0073302469135804E-4</v>
      </c>
      <c r="D83" s="126">
        <f t="shared" si="2"/>
        <v>0.9144925411535495</v>
      </c>
    </row>
    <row r="84" spans="1:6">
      <c r="A84" s="745" t="str">
        <f>'Base - Módulos'!A73:B73</f>
        <v>D - Aviso Prévio Trabalhado-APT</v>
      </c>
      <c r="B84" s="747"/>
      <c r="C84" s="148">
        <f>'Base - Módulos'!C73</f>
        <v>3.5000000000000005E-3</v>
      </c>
      <c r="D84" s="126">
        <f t="shared" si="2"/>
        <v>15.945178422727276</v>
      </c>
    </row>
    <row r="85" spans="1:6">
      <c r="A85" s="745" t="str">
        <f>'Base - Módulos'!A74:B74</f>
        <v>E - Incidência Submódulo 4.1 sobre APT</v>
      </c>
      <c r="B85" s="747"/>
      <c r="C85" s="148">
        <f>'Base - Módulos'!C74</f>
        <v>1.2880000000000005E-3</v>
      </c>
      <c r="D85" s="126">
        <f t="shared" si="2"/>
        <v>5.8678256595636391</v>
      </c>
    </row>
    <row r="86" spans="1:6">
      <c r="A86" s="745" t="str">
        <f>'Base - Módulos'!A75:B75</f>
        <v>F - Multa do FGTS e Contribuição Social do Aviso Prévio Trabalhado</v>
      </c>
      <c r="B86" s="747"/>
      <c r="C86" s="148">
        <f>'Base - Módulos'!C75</f>
        <v>4.2999999999999997E-2</v>
      </c>
      <c r="D86" s="126">
        <f t="shared" si="2"/>
        <v>195.89790633636363</v>
      </c>
    </row>
    <row r="87" spans="1:6" ht="13.5" thickBot="1">
      <c r="A87" s="745" t="str">
        <f>'Base - Módulos'!A76:B76</f>
        <v>G - Indenização Adicional (Art. 9º da Lei nº 7.238/84)</v>
      </c>
      <c r="B87" s="747"/>
      <c r="C87" s="148">
        <f>'Base - Módulos'!C76</f>
        <v>1.6666666666666668E-3</v>
      </c>
      <c r="D87" s="149">
        <f t="shared" si="2"/>
        <v>7.5929421060606064</v>
      </c>
    </row>
    <row r="88" spans="1:6" ht="13.5" thickBot="1">
      <c r="A88" s="140" t="str">
        <f>'Base - Módulos'!A77</f>
        <v xml:space="preserve">      Total</v>
      </c>
      <c r="B88" s="141"/>
      <c r="C88" s="131">
        <f>SUM(C81:C87)</f>
        <v>5.5075191358024689E-2</v>
      </c>
      <c r="D88" s="132">
        <f>SUM(D81:D87)</f>
        <v>250.90964367701454</v>
      </c>
      <c r="E88" s="110"/>
    </row>
    <row r="89" spans="1:6" ht="13.5" thickBot="1">
      <c r="A89" s="750"/>
      <c r="B89" s="751"/>
      <c r="C89" s="759"/>
      <c r="D89" s="61"/>
    </row>
    <row r="90" spans="1:6" ht="13.5" thickBot="1">
      <c r="A90" s="723" t="str">
        <f>'Base - Módulos'!A79:B79</f>
        <v>4.5 - Composição do Custo de Reposição do Profissional Ausente</v>
      </c>
      <c r="B90" s="724"/>
      <c r="C90" s="150" t="s">
        <v>197</v>
      </c>
      <c r="D90" s="112" t="s">
        <v>20</v>
      </c>
      <c r="F90" s="241"/>
    </row>
    <row r="91" spans="1:6">
      <c r="A91" s="752" t="str">
        <f>'Base - Módulos'!A80:B80</f>
        <v>A - Férias e Adicional de Férias</v>
      </c>
      <c r="B91" s="755"/>
      <c r="C91" s="152">
        <f>'Base - Módulos'!C80</f>
        <v>0.1111111111111111</v>
      </c>
      <c r="D91" s="134">
        <f>C91*$D$32</f>
        <v>506.19614040404036</v>
      </c>
    </row>
    <row r="92" spans="1:6">
      <c r="A92" s="745" t="str">
        <f>'Base - Módulos'!A81:B81</f>
        <v>B - Ausência por Doença</v>
      </c>
      <c r="B92" s="746"/>
      <c r="C92" s="153">
        <f>'Base - Módulos'!C81</f>
        <v>1.3888888888888888E-2</v>
      </c>
      <c r="D92" s="126">
        <f>C92*$D$32</f>
        <v>63.274517550505045</v>
      </c>
    </row>
    <row r="93" spans="1:6">
      <c r="A93" s="745" t="str">
        <f>'Base - Módulos'!A82:B82</f>
        <v>C - Licença-Paternidade e Ausências Legais</v>
      </c>
      <c r="B93" s="746"/>
      <c r="C93" s="153">
        <f>'Base - Módulos'!C82</f>
        <v>8.4305555555555557E-3</v>
      </c>
      <c r="D93" s="126">
        <f>C93*$D$32</f>
        <v>38.40763215315657</v>
      </c>
    </row>
    <row r="94" spans="1:6">
      <c r="A94" s="745" t="str">
        <f>'Base - Módulos'!A83:B83</f>
        <v>D - Ausência por Acidente de Trabalho</v>
      </c>
      <c r="B94" s="746"/>
      <c r="C94" s="153">
        <f>'Base - Módulos'!C83</f>
        <v>3.3333333333333335E-3</v>
      </c>
      <c r="D94" s="126">
        <f>C94*$D$32</f>
        <v>15.185884212121213</v>
      </c>
    </row>
    <row r="95" spans="1:6">
      <c r="A95" s="745" t="str">
        <f>'Base - Módulos'!A84:B84</f>
        <v>E - Outros</v>
      </c>
      <c r="B95" s="746"/>
      <c r="C95" s="153">
        <f>'Base - Módulos'!C84</f>
        <v>0</v>
      </c>
      <c r="D95" s="49">
        <f>C95*$D$32</f>
        <v>0</v>
      </c>
    </row>
    <row r="96" spans="1:6">
      <c r="A96" s="748" t="str">
        <f>'Base - Módulos'!A85:B85</f>
        <v xml:space="preserve">      Sub-Total</v>
      </c>
      <c r="B96" s="898"/>
      <c r="C96" s="154">
        <f>SUM(C91:C95)</f>
        <v>0.13676388888888888</v>
      </c>
      <c r="D96" s="207">
        <f>SUM(D91:D95)</f>
        <v>623.06417431982322</v>
      </c>
    </row>
    <row r="97" spans="1:10" ht="13.5" thickBot="1">
      <c r="A97" s="745" t="str">
        <f>'Base - Módulos'!A86:B86</f>
        <v>F - Incidência Submódulo 4.1 sobre Custo de Reposição</v>
      </c>
      <c r="B97" s="746"/>
      <c r="C97" s="156">
        <f>'Base - Módulos'!C86</f>
        <v>5.0329111111111123E-2</v>
      </c>
      <c r="D97" s="157">
        <f>C97*D32</f>
        <v>229.287616149695</v>
      </c>
    </row>
    <row r="98" spans="1:10" ht="13.5" thickBot="1">
      <c r="A98" s="201" t="str">
        <f>'Base - Módulos'!A87</f>
        <v xml:space="preserve">      Total</v>
      </c>
      <c r="B98" s="202"/>
      <c r="C98" s="203">
        <f>SUM(C96:C97)</f>
        <v>0.18709300000000001</v>
      </c>
      <c r="D98" s="142">
        <f>D96+D97</f>
        <v>852.35179046951816</v>
      </c>
      <c r="E98" s="110"/>
    </row>
    <row r="99" spans="1:10" ht="13.5" thickBot="1">
      <c r="A99" s="750"/>
      <c r="B99" s="751"/>
      <c r="C99" s="751"/>
      <c r="D99" s="61"/>
    </row>
    <row r="100" spans="1:10" ht="13.5" thickBot="1">
      <c r="A100" s="723" t="str">
        <f>'Base - Módulos'!A89:B89</f>
        <v xml:space="preserve">Resumo do Módulo 4 </v>
      </c>
      <c r="B100" s="724"/>
      <c r="C100" s="124" t="s">
        <v>197</v>
      </c>
      <c r="D100" s="112" t="s">
        <v>20</v>
      </c>
    </row>
    <row r="101" spans="1:10">
      <c r="A101" s="752" t="str">
        <f>'Base - Módulos'!A90:B90</f>
        <v>4.1 - Encargos Previdênciários e FGTS</v>
      </c>
      <c r="B101" s="753"/>
      <c r="C101" s="158">
        <f>C67</f>
        <v>0.3680000000000001</v>
      </c>
      <c r="D101" s="134">
        <f>D67</f>
        <v>1676.5216170181818</v>
      </c>
    </row>
    <row r="102" spans="1:10">
      <c r="A102" s="745" t="str">
        <f>'Base - Módulos'!A91:B91</f>
        <v>4.2 - 13º Salário</v>
      </c>
      <c r="B102" s="746"/>
      <c r="C102" s="159">
        <f>C71+C72</f>
        <v>0.114</v>
      </c>
      <c r="D102" s="128">
        <f>D73</f>
        <v>519.35724005454551</v>
      </c>
    </row>
    <row r="103" spans="1:10">
      <c r="A103" s="745" t="str">
        <f>'Base - Módulos'!A92:B92</f>
        <v>4.3 - Afastamento Maternidade</v>
      </c>
      <c r="B103" s="746"/>
      <c r="C103" s="127">
        <f>C76+C77</f>
        <v>1.7733333333333334E-3</v>
      </c>
      <c r="D103" s="128">
        <f>D78</f>
        <v>8.0788904008484845</v>
      </c>
      <c r="I103" s="64"/>
    </row>
    <row r="104" spans="1:10">
      <c r="A104" s="745" t="str">
        <f>'Base - Módulos'!A93:B93</f>
        <v>4.4 - Provisão para Rescisão</v>
      </c>
      <c r="B104" s="746"/>
      <c r="C104" s="127">
        <f>SUM(C81:C87)</f>
        <v>5.5075191358024689E-2</v>
      </c>
      <c r="D104" s="128">
        <f>D88</f>
        <v>250.90964367701454</v>
      </c>
    </row>
    <row r="105" spans="1:10" ht="13.5" thickBot="1">
      <c r="A105" s="745" t="str">
        <f>'Base - Módulos'!A94:B94</f>
        <v xml:space="preserve">4.5 - Composição do Custo de Reposição do Profissional Ausente </v>
      </c>
      <c r="B105" s="746"/>
      <c r="C105" s="160">
        <f>SUM(C96:C97)</f>
        <v>0.18709300000000001</v>
      </c>
      <c r="D105" s="157">
        <f>D98</f>
        <v>852.35179046951816</v>
      </c>
    </row>
    <row r="106" spans="1:10" ht="13.5" thickBot="1">
      <c r="A106" s="723" t="str">
        <f>'Base - Módulos'!A95:B95</f>
        <v xml:space="preserve">      Total</v>
      </c>
      <c r="B106" s="724"/>
      <c r="C106" s="161">
        <f>SUM(C101:C105)</f>
        <v>0.72594152469135809</v>
      </c>
      <c r="D106" s="123">
        <f>SUM(D101:D105)</f>
        <v>3307.2191816201089</v>
      </c>
      <c r="E106" s="100"/>
      <c r="F106" s="100"/>
      <c r="I106" s="64"/>
    </row>
    <row r="107" spans="1:10">
      <c r="A107" s="725"/>
      <c r="B107" s="726"/>
      <c r="C107" s="726"/>
      <c r="D107" s="162"/>
    </row>
    <row r="108" spans="1:10">
      <c r="A108" s="727" t="s">
        <v>62</v>
      </c>
      <c r="B108" s="728"/>
      <c r="C108" s="728"/>
      <c r="D108" s="728"/>
    </row>
    <row r="109" spans="1:10" ht="13.5" thickBot="1">
      <c r="A109" s="729"/>
      <c r="B109" s="730"/>
      <c r="C109" s="730"/>
      <c r="D109" s="61"/>
      <c r="G109" s="241"/>
    </row>
    <row r="110" spans="1:10" ht="13.5" thickBot="1">
      <c r="A110" s="163" t="str">
        <f>'Base - Módulos'!A99</f>
        <v>5 - Custos Indiretos, Tributos e Lucro</v>
      </c>
      <c r="B110" s="731" t="s">
        <v>197</v>
      </c>
      <c r="C110" s="732"/>
      <c r="D110" s="164" t="s">
        <v>20</v>
      </c>
      <c r="J110" s="64"/>
    </row>
    <row r="111" spans="1:10">
      <c r="A111" s="165" t="str">
        <f>'Base - Módulos'!A100</f>
        <v>A - Custos Indiretos</v>
      </c>
      <c r="B111" s="329">
        <f>'Base - Módulos'!B100:C100</f>
        <v>113.7</v>
      </c>
      <c r="C111" s="209"/>
      <c r="D111" s="134">
        <f>B111*B23</f>
        <v>227.4</v>
      </c>
      <c r="I111" s="64"/>
    </row>
    <row r="112" spans="1:10">
      <c r="A112" s="48" t="str">
        <f>'Base - Módulos'!A101</f>
        <v>B - Tributos</v>
      </c>
      <c r="B112" s="168" t="str">
        <f>'Base - Módulos'!B101:C101</f>
        <v>%</v>
      </c>
      <c r="C112" s="210" t="str">
        <f>B112</f>
        <v>%</v>
      </c>
      <c r="D112" s="211"/>
    </row>
    <row r="113" spans="1:9" ht="12.75" customHeight="1">
      <c r="A113" s="48" t="str">
        <f>'Base - Módulos'!A102</f>
        <v xml:space="preserve">      B.1 - Tributos Federais (Cofins)</v>
      </c>
      <c r="B113" s="169">
        <f>'Base - Módulos'!B102:C102</f>
        <v>3</v>
      </c>
      <c r="C113" s="168">
        <f>((100/((100-$B$118)%)-100)*B113)/$B$118</f>
        <v>3.2137118371719318</v>
      </c>
      <c r="D113" s="211">
        <f>((D32+D45+D54+D106+D111+D119)*C113)%</f>
        <v>306.27303368085205</v>
      </c>
    </row>
    <row r="114" spans="1:9">
      <c r="A114" s="48" t="str">
        <f>'Base - Módulos'!A103</f>
        <v xml:space="preserve">      B.1 - Tributos Federais (PIS)</v>
      </c>
      <c r="B114" s="169">
        <f>'Base - Módulos'!B103:C103</f>
        <v>0.65</v>
      </c>
      <c r="C114" s="212">
        <f>((100/((100-$B$118)%)-100)*B114)/$B$118</f>
        <v>0.69630423138725195</v>
      </c>
      <c r="D114" s="211">
        <f>((D32+D45+D54+D106+D111+D119)*C114)%</f>
        <v>66.359157297517953</v>
      </c>
    </row>
    <row r="115" spans="1:9">
      <c r="A115" s="48" t="str">
        <f>'Base - Módulos'!A104</f>
        <v xml:space="preserve">      B.2 - Tributos Estaduais (não se aplica)</v>
      </c>
      <c r="B115" s="169"/>
      <c r="C115" s="212"/>
      <c r="D115" s="211">
        <v>0</v>
      </c>
    </row>
    <row r="116" spans="1:9">
      <c r="A116" s="48" t="str">
        <f>'Base - Módulos'!A105</f>
        <v xml:space="preserve">      B.3 - Tributos Municipais (ISS)</v>
      </c>
      <c r="B116" s="169">
        <f>100*'ISS VIGILANCIA'!B18</f>
        <v>3</v>
      </c>
      <c r="C116" s="212">
        <f>((100/((100-$B$118)%)-100)*B116)/$B$118</f>
        <v>3.2137118371719318</v>
      </c>
      <c r="D116" s="211">
        <f>((D32+D45+D54+D106+D111+D119)*C116)%</f>
        <v>306.27303368085205</v>
      </c>
      <c r="I116" s="64"/>
    </row>
    <row r="117" spans="1:9">
      <c r="A117" s="48" t="str">
        <f>'Base - Módulos'!A106</f>
        <v xml:space="preserve">      B.4 - Outros Tributos (não se aplica)</v>
      </c>
      <c r="B117" s="169"/>
      <c r="C117" s="212"/>
      <c r="D117" s="211">
        <v>0</v>
      </c>
    </row>
    <row r="118" spans="1:9">
      <c r="A118" s="48" t="str">
        <f>'Base - Módulos'!A107</f>
        <v xml:space="preserve">      Total Tributos (B)</v>
      </c>
      <c r="B118" s="213">
        <f>SUM(B113:B117)</f>
        <v>6.65</v>
      </c>
      <c r="C118" s="214">
        <f>SUM(C113:C117)</f>
        <v>7.1237279057311156</v>
      </c>
      <c r="D118" s="215">
        <f>SUM(D113:D117)</f>
        <v>678.90522465922209</v>
      </c>
      <c r="F118" s="100"/>
    </row>
    <row r="119" spans="1:9" ht="13.5" thickBot="1">
      <c r="A119" s="48" t="str">
        <f>'Base - Módulos'!A108</f>
        <v>C - Lucro</v>
      </c>
      <c r="B119" s="216">
        <f>'Base - Módulos'!B108:C108</f>
        <v>136.4</v>
      </c>
      <c r="C119" s="217"/>
      <c r="D119" s="128">
        <f>B119*B23</f>
        <v>272.8</v>
      </c>
    </row>
    <row r="120" spans="1:9" ht="13.5" thickBot="1">
      <c r="A120" s="720" t="str">
        <f>'Base - Módulos'!A109:C109</f>
        <v xml:space="preserve">      Total</v>
      </c>
      <c r="B120" s="721"/>
      <c r="C120" s="900"/>
      <c r="D120" s="142">
        <f>D111+D118+D119</f>
        <v>1179.1052246592221</v>
      </c>
      <c r="E120" s="100"/>
    </row>
    <row r="121" spans="1:9" ht="13.5" thickBot="1">
      <c r="A121" s="719"/>
      <c r="B121" s="719"/>
      <c r="C121" s="719"/>
      <c r="D121" s="162"/>
    </row>
    <row r="122" spans="1:9" ht="13.5" thickBot="1">
      <c r="A122" s="720" t="s">
        <v>73</v>
      </c>
      <c r="B122" s="721"/>
      <c r="C122" s="900"/>
      <c r="D122" s="174">
        <f>D32+D45+D54+D106+D120</f>
        <v>10209.101122695076</v>
      </c>
      <c r="E122" s="175"/>
      <c r="F122" s="100">
        <f>D122-'Resumo Geral'!CC20</f>
        <v>0</v>
      </c>
    </row>
    <row r="123" spans="1:9" ht="13.5" thickBot="1"/>
    <row r="124" spans="1:9" ht="13.5" thickBot="1">
      <c r="A124" s="720" t="s">
        <v>195</v>
      </c>
      <c r="B124" s="721"/>
      <c r="C124" s="900"/>
      <c r="D124" s="142">
        <f>D122*12</f>
        <v>122509.21347234091</v>
      </c>
    </row>
    <row r="125" spans="1:9">
      <c r="D125" s="178"/>
    </row>
  </sheetData>
  <sheetProtection algorithmName="SHA-512" hashValue="vyQJy/8JiOT2aa9qDQtC8JmFcyDgKTyfbrRU+F6UoYT65PrMp2Tbg+JGHUPXkAGcd93h4U8oPM1+Fg/7fllFsQ==" saltValue="ms4Gg/I7CN7m6lt/rMXsRQ==" spinCount="100000" sheet="1" objects="1" scenarios="1"/>
  <mergeCells count="100">
    <mergeCell ref="A8:C8"/>
    <mergeCell ref="A16:D16"/>
    <mergeCell ref="A17:D17"/>
    <mergeCell ref="A25:B25"/>
    <mergeCell ref="A1:D1"/>
    <mergeCell ref="A2:D2"/>
    <mergeCell ref="A5:C5"/>
    <mergeCell ref="A6:C6"/>
    <mergeCell ref="A7:C7"/>
    <mergeCell ref="A26:B26"/>
    <mergeCell ref="A27:B27"/>
    <mergeCell ref="A28:B28"/>
    <mergeCell ref="A9:C9"/>
    <mergeCell ref="A10:D10"/>
    <mergeCell ref="A11:C11"/>
    <mergeCell ref="A12:D12"/>
    <mergeCell ref="A13:D13"/>
    <mergeCell ref="A15:D15"/>
    <mergeCell ref="A29:B29"/>
    <mergeCell ref="A30:B30"/>
    <mergeCell ref="A31:B31"/>
    <mergeCell ref="A32:C32"/>
    <mergeCell ref="A33:C33"/>
    <mergeCell ref="A45:C45"/>
    <mergeCell ref="A34:D34"/>
    <mergeCell ref="A35:C35"/>
    <mergeCell ref="A36:B36"/>
    <mergeCell ref="A37:B37"/>
    <mergeCell ref="A38:B38"/>
    <mergeCell ref="A39:B39"/>
    <mergeCell ref="A40:B40"/>
    <mergeCell ref="A41:B41"/>
    <mergeCell ref="A42:B42"/>
    <mergeCell ref="A43:B43"/>
    <mergeCell ref="A44:B44"/>
    <mergeCell ref="A57:C57"/>
    <mergeCell ref="A46:C46"/>
    <mergeCell ref="A47:D47"/>
    <mergeCell ref="A48:C48"/>
    <mergeCell ref="A49:B49"/>
    <mergeCell ref="A50:B50"/>
    <mergeCell ref="A51:B51"/>
    <mergeCell ref="A52:B52"/>
    <mergeCell ref="A53:B53"/>
    <mergeCell ref="A54:C54"/>
    <mergeCell ref="A55:C55"/>
    <mergeCell ref="A56:D56"/>
    <mergeCell ref="A69:B69"/>
    <mergeCell ref="A58:B58"/>
    <mergeCell ref="A59:B59"/>
    <mergeCell ref="A60:B60"/>
    <mergeCell ref="A61:B61"/>
    <mergeCell ref="A62:B62"/>
    <mergeCell ref="A63:B63"/>
    <mergeCell ref="A64:B64"/>
    <mergeCell ref="A65:B65"/>
    <mergeCell ref="A66:B66"/>
    <mergeCell ref="A67:B67"/>
    <mergeCell ref="A68:C68"/>
    <mergeCell ref="A82:B82"/>
    <mergeCell ref="A70:B70"/>
    <mergeCell ref="A71:B71"/>
    <mergeCell ref="A72:B72"/>
    <mergeCell ref="A74:C74"/>
    <mergeCell ref="A75:B75"/>
    <mergeCell ref="A76:B76"/>
    <mergeCell ref="A77:B77"/>
    <mergeCell ref="A79:C79"/>
    <mergeCell ref="A80:B80"/>
    <mergeCell ref="A81:B81"/>
    <mergeCell ref="A95:B95"/>
    <mergeCell ref="A83:B83"/>
    <mergeCell ref="A84:B84"/>
    <mergeCell ref="A85:B85"/>
    <mergeCell ref="A86:B86"/>
    <mergeCell ref="A87:B87"/>
    <mergeCell ref="A89:C89"/>
    <mergeCell ref="A90:B90"/>
    <mergeCell ref="A91:B91"/>
    <mergeCell ref="A92:B92"/>
    <mergeCell ref="A93:B93"/>
    <mergeCell ref="A94:B94"/>
    <mergeCell ref="A108:D108"/>
    <mergeCell ref="A96:B96"/>
    <mergeCell ref="A97:B97"/>
    <mergeCell ref="A99:C99"/>
    <mergeCell ref="A100:B100"/>
    <mergeCell ref="A101:B101"/>
    <mergeCell ref="A102:B102"/>
    <mergeCell ref="A103:B103"/>
    <mergeCell ref="A104:B104"/>
    <mergeCell ref="A105:B105"/>
    <mergeCell ref="A106:B106"/>
    <mergeCell ref="A107:C107"/>
    <mergeCell ref="A124:C124"/>
    <mergeCell ref="A109:C109"/>
    <mergeCell ref="B110:C110"/>
    <mergeCell ref="A120:C120"/>
    <mergeCell ref="A121:C121"/>
    <mergeCell ref="A122:C122"/>
  </mergeCells>
  <printOptions horizontalCentered="1"/>
  <pageMargins left="0.39370078740157483" right="0.39370078740157483" top="1.1811023622047245" bottom="0.39370078740157483" header="0.39370078740157483" footer="0.39370078740157483"/>
  <pageSetup scale="40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19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7" style="179" customWidth="1"/>
    <col min="5" max="5" width="9.140625" style="53"/>
    <col min="6" max="6" width="10.85546875" style="53" bestFit="1" customWidth="1"/>
    <col min="7" max="7" width="10.42578125" style="53" bestFit="1" customWidth="1"/>
    <col min="8" max="16384" width="9.140625" style="53"/>
  </cols>
  <sheetData>
    <row r="1" spans="1:5">
      <c r="A1" s="770" t="str">
        <f>'Base - Módulos'!A1:C1</f>
        <v>Apenso V - Planilha de Composição de Custos</v>
      </c>
      <c r="B1" s="771"/>
      <c r="C1" s="771"/>
      <c r="D1" s="771"/>
    </row>
    <row r="2" spans="1:5">
      <c r="A2" s="772" t="s">
        <v>310</v>
      </c>
      <c r="B2" s="773"/>
      <c r="C2" s="773"/>
      <c r="D2" s="773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4" t="str">
        <f>'Base - Módulos'!A5:C5</f>
        <v>Tipo de Serviço</v>
      </c>
      <c r="B5" s="775"/>
      <c r="C5" s="864"/>
      <c r="D5" s="57" t="s">
        <v>267</v>
      </c>
    </row>
    <row r="6" spans="1:5">
      <c r="A6" s="745" t="str">
        <f>'Base - Módulos'!A6:C6</f>
        <v>Salário Normativo da Categoria Profissional</v>
      </c>
      <c r="B6" s="747"/>
      <c r="C6" s="919"/>
      <c r="D6" s="227">
        <f>CCT!G26</f>
        <v>1602.86</v>
      </c>
    </row>
    <row r="7" spans="1:5" ht="25.5">
      <c r="A7" s="745" t="str">
        <f>'Base - Módulos'!A7:C7</f>
        <v>Categoria Profissional - Jornada</v>
      </c>
      <c r="B7" s="747"/>
      <c r="C7" s="919"/>
      <c r="D7" s="59" t="s">
        <v>291</v>
      </c>
    </row>
    <row r="8" spans="1:5" ht="13.5" thickBot="1">
      <c r="A8" s="745" t="str">
        <f>'Base - Módulos'!A8:C8</f>
        <v>Data Base da Categoria</v>
      </c>
      <c r="B8" s="747"/>
      <c r="C8" s="919"/>
      <c r="D8" s="60">
        <v>42370</v>
      </c>
    </row>
    <row r="9" spans="1:5" ht="15.75" customHeight="1">
      <c r="A9" s="725"/>
      <c r="B9" s="726"/>
      <c r="C9" s="726"/>
      <c r="D9" s="61"/>
    </row>
    <row r="10" spans="1:5" ht="15.75" customHeight="1">
      <c r="A10" s="727" t="s">
        <v>18</v>
      </c>
      <c r="B10" s="728"/>
      <c r="C10" s="728"/>
      <c r="D10" s="728"/>
    </row>
    <row r="11" spans="1:5" ht="15.75" customHeight="1" thickBot="1">
      <c r="A11" s="729"/>
      <c r="B11" s="730"/>
      <c r="C11" s="730"/>
      <c r="D11" s="61"/>
    </row>
    <row r="12" spans="1:5" ht="13.5" thickBot="1">
      <c r="A12" s="723" t="str">
        <f>'Base - Módulos'!A12:B12</f>
        <v>1 - Composição da Remuneração</v>
      </c>
      <c r="B12" s="724"/>
      <c r="C12" s="228" t="s">
        <v>197</v>
      </c>
      <c r="D12" s="112" t="s">
        <v>20</v>
      </c>
    </row>
    <row r="13" spans="1:5">
      <c r="A13" s="752" t="str">
        <f>'Base - Módulos'!A13:B13</f>
        <v>A - Salário Base</v>
      </c>
      <c r="B13" s="753"/>
      <c r="C13" s="229">
        <v>1</v>
      </c>
      <c r="D13" s="146">
        <f>D6*C13</f>
        <v>1602.86</v>
      </c>
    </row>
    <row r="14" spans="1:5">
      <c r="A14" s="777" t="str">
        <f>'Base - Módulos'!A14:B14</f>
        <v>B - Adicional de Periculosidade</v>
      </c>
      <c r="B14" s="778"/>
      <c r="C14" s="105">
        <f>'Base - Módulos'!C14</f>
        <v>0.3</v>
      </c>
      <c r="D14" s="69">
        <f>D13*C14</f>
        <v>480.85799999999995</v>
      </c>
    </row>
    <row r="15" spans="1:5">
      <c r="A15" s="777" t="str">
        <f>'Base - Módulos'!A15:B15</f>
        <v>C - Adicional de Insalubridade</v>
      </c>
      <c r="B15" s="778"/>
      <c r="C15" s="115">
        <f>'Base - Módulos'!C15</f>
        <v>0</v>
      </c>
      <c r="D15" s="69">
        <v>0</v>
      </c>
    </row>
    <row r="16" spans="1:5">
      <c r="A16" s="777" t="str">
        <f>'Base - Módulos'!A16:B16</f>
        <v>D - Adicional Noturno</v>
      </c>
      <c r="B16" s="778"/>
      <c r="C16" s="103">
        <v>0</v>
      </c>
      <c r="D16" s="69">
        <f>(D13+D14)*C16</f>
        <v>0</v>
      </c>
    </row>
    <row r="17" spans="1:10">
      <c r="A17" s="777" t="str">
        <f>'Base - Módulos'!A17:B17</f>
        <v>E - Hora Noturna Adicional</v>
      </c>
      <c r="B17" s="778"/>
      <c r="C17" s="105">
        <v>0</v>
      </c>
      <c r="D17" s="69">
        <v>0</v>
      </c>
    </row>
    <row r="18" spans="1:10">
      <c r="A18" s="777" t="str">
        <f>'Base - Módulos'!A18:B18</f>
        <v>F - Adicional de Hora Extra</v>
      </c>
      <c r="B18" s="778"/>
      <c r="C18" s="105">
        <v>0</v>
      </c>
      <c r="D18" s="69">
        <v>0</v>
      </c>
    </row>
    <row r="19" spans="1:10">
      <c r="A19" s="777" t="str">
        <f>'Base - Módulos'!A19:B19</f>
        <v>G - Intervalo Intrajornada</v>
      </c>
      <c r="B19" s="778"/>
      <c r="C19" s="103">
        <f>1/220*15.5</f>
        <v>7.045454545454545E-2</v>
      </c>
      <c r="D19" s="69">
        <f>(D13+D14+D16)*C19</f>
        <v>146.80740454545452</v>
      </c>
      <c r="G19" s="327"/>
    </row>
    <row r="20" spans="1:10" ht="13.5" thickBot="1">
      <c r="A20" s="777" t="str">
        <f>'Base - Módulos'!A20:B20</f>
        <v>H - Feriado Nacional - Súmula 444/2012 - TST  e Dia do Vigilante</v>
      </c>
      <c r="B20" s="778"/>
      <c r="C20" s="106">
        <f>1/220*12*5/12</f>
        <v>2.2727272727272724E-2</v>
      </c>
      <c r="D20" s="325">
        <f>(D13+D14)*C20</f>
        <v>47.357227272727265</v>
      </c>
      <c r="E20" s="107"/>
    </row>
    <row r="21" spans="1:10" ht="13.5" thickBot="1">
      <c r="A21" s="723" t="str">
        <f>'Base - Módulos'!A21:C21</f>
        <v xml:space="preserve">      Total da Remuneração</v>
      </c>
      <c r="B21" s="754"/>
      <c r="C21" s="724"/>
      <c r="D21" s="97">
        <f>SUM(D13:D20)</f>
        <v>2277.8826318181818</v>
      </c>
    </row>
    <row r="22" spans="1:10">
      <c r="A22" s="725"/>
      <c r="B22" s="726"/>
      <c r="C22" s="726"/>
      <c r="D22" s="61"/>
    </row>
    <row r="23" spans="1:10">
      <c r="A23" s="727" t="s">
        <v>28</v>
      </c>
      <c r="B23" s="728"/>
      <c r="C23" s="728"/>
      <c r="D23" s="728"/>
    </row>
    <row r="24" spans="1:10" ht="13.5" thickBot="1">
      <c r="A24" s="729"/>
      <c r="B24" s="730"/>
      <c r="C24" s="730"/>
      <c r="D24" s="61"/>
    </row>
    <row r="25" spans="1:10" ht="13.5" thickBot="1">
      <c r="A25" s="723" t="str">
        <f>'Base - Módulos'!A25:B25</f>
        <v xml:space="preserve">2 - Benefícios Mensais e Diários </v>
      </c>
      <c r="B25" s="754"/>
      <c r="C25" s="111" t="s">
        <v>197</v>
      </c>
      <c r="D25" s="112" t="s">
        <v>20</v>
      </c>
      <c r="F25" s="64"/>
      <c r="J25" s="64"/>
    </row>
    <row r="26" spans="1:10">
      <c r="A26" s="752" t="str">
        <f>'Base - Módulos'!A26:B26</f>
        <v>A - Auxílio Alimentação (Cesta Básica)</v>
      </c>
      <c r="B26" s="753"/>
      <c r="C26" s="113">
        <f>PARÂMETRO!C3</f>
        <v>112.9</v>
      </c>
      <c r="D26" s="104">
        <f>$C$13*C26</f>
        <v>112.9</v>
      </c>
      <c r="H26" s="64"/>
    </row>
    <row r="27" spans="1:10">
      <c r="A27" s="745" t="str">
        <f>'Base - Módulos'!A27:B27</f>
        <v>B - Auxílio Alimentação (Tíquete Refeição)</v>
      </c>
      <c r="B27" s="747"/>
      <c r="C27" s="230">
        <f>PARÂMETRO!D3</f>
        <v>15.99</v>
      </c>
      <c r="D27" s="231">
        <f>(C27*15.5-C27*15.5*10%)*C13</f>
        <v>223.06049999999999</v>
      </c>
    </row>
    <row r="28" spans="1:10">
      <c r="A28" s="745" t="str">
        <f>'Base - Módulos'!A28:B28</f>
        <v>C - Auxílio Transporte -Vr. Total do VT deduzido da parcela descontada do empregado</v>
      </c>
      <c r="B28" s="747"/>
      <c r="C28" s="115">
        <f>PARÂMETRO!E25</f>
        <v>3.7</v>
      </c>
      <c r="D28" s="116">
        <f>(2*$C$28*15.5*C13)-(IF(D13*6%&lt;=(2*$C$28*15.5*C13),D13*6%,(2*$C$28*15.5*C13)))</f>
        <v>18.528400000000019</v>
      </c>
    </row>
    <row r="29" spans="1:10">
      <c r="A29" s="745" t="str">
        <f>'Base - Módulos'!A29:B29</f>
        <v>D - Auxílio Saúde</v>
      </c>
      <c r="B29" s="746"/>
      <c r="C29" s="117">
        <f>PARÂMETRO!E3</f>
        <v>91.08</v>
      </c>
      <c r="D29" s="118">
        <f>$C$13*C29</f>
        <v>91.08</v>
      </c>
    </row>
    <row r="30" spans="1:10">
      <c r="A30" s="745" t="str">
        <f>'Base - Módulos'!A30:B30</f>
        <v>E - Seguro de Vida</v>
      </c>
      <c r="B30" s="746"/>
      <c r="C30" s="326">
        <f>PARÂMETRO!F3</f>
        <v>17.03</v>
      </c>
      <c r="D30" s="104">
        <f>$C$13*C30</f>
        <v>17.03</v>
      </c>
    </row>
    <row r="31" spans="1:10">
      <c r="A31" s="745" t="str">
        <f>'Base - Módulos'!A31:B31</f>
        <v>F - PAF/PAT</v>
      </c>
      <c r="B31" s="747"/>
      <c r="C31" s="199">
        <f>PARÂMETRO!G3</f>
        <v>0</v>
      </c>
      <c r="D31" s="104">
        <f>$C$13*C31</f>
        <v>0</v>
      </c>
    </row>
    <row r="32" spans="1:10">
      <c r="A32" s="745" t="str">
        <f>'Base - Módulos'!A32:B32</f>
        <v>G - PQM</v>
      </c>
      <c r="B32" s="747"/>
      <c r="C32" s="232">
        <f>PARÂMETRO!H3</f>
        <v>0</v>
      </c>
      <c r="D32" s="104">
        <f>$C$13*C32</f>
        <v>0</v>
      </c>
    </row>
    <row r="33" spans="1:11" ht="13.5" thickBot="1">
      <c r="A33" s="745" t="str">
        <f>'Base - Módulos'!A33:B33</f>
        <v>H - Despesa de Viagem</v>
      </c>
      <c r="B33" s="747"/>
      <c r="C33" s="233">
        <v>0</v>
      </c>
      <c r="D33" s="234">
        <f>C33*C13</f>
        <v>0</v>
      </c>
    </row>
    <row r="34" spans="1:11" ht="13.5" thickBot="1">
      <c r="A34" s="723" t="str">
        <f>'Base - Módulos'!A34:C34</f>
        <v xml:space="preserve">      Total</v>
      </c>
      <c r="B34" s="754"/>
      <c r="C34" s="724"/>
      <c r="D34" s="235">
        <f>SUM(D26:D33)</f>
        <v>462.59890000000007</v>
      </c>
    </row>
    <row r="35" spans="1:11">
      <c r="A35" s="725"/>
      <c r="B35" s="726"/>
      <c r="C35" s="726"/>
      <c r="D35" s="61"/>
    </row>
    <row r="36" spans="1:11">
      <c r="A36" s="727" t="s">
        <v>36</v>
      </c>
      <c r="B36" s="728"/>
      <c r="C36" s="728"/>
      <c r="D36" s="728"/>
      <c r="K36" s="244"/>
    </row>
    <row r="37" spans="1:11" ht="13.5" thickBot="1">
      <c r="A37" s="729"/>
      <c r="B37" s="730"/>
      <c r="C37" s="759"/>
      <c r="D37" s="61"/>
    </row>
    <row r="38" spans="1:11" ht="13.5" thickBot="1">
      <c r="A38" s="723" t="str">
        <f>'Base - Módulos'!A38:B38</f>
        <v>3 - Insumos Diversos</v>
      </c>
      <c r="B38" s="754"/>
      <c r="C38" s="111" t="s">
        <v>197</v>
      </c>
      <c r="D38" s="112" t="s">
        <v>20</v>
      </c>
    </row>
    <row r="39" spans="1:11">
      <c r="A39" s="752" t="str">
        <f>'Base - Módulos'!A39:B39</f>
        <v>A - Uniformes e EPIs</v>
      </c>
      <c r="B39" s="753"/>
      <c r="C39" s="236">
        <f>Uniformes!H10</f>
        <v>62.374249647944445</v>
      </c>
      <c r="D39" s="122">
        <f>C39*$C$13</f>
        <v>62.374249647944445</v>
      </c>
    </row>
    <row r="40" spans="1:11">
      <c r="A40" s="745" t="str">
        <f>'Base - Módulos'!A40:B40</f>
        <v>B - Materiais de Consumo</v>
      </c>
      <c r="B40" s="747"/>
      <c r="C40" s="237">
        <v>0</v>
      </c>
      <c r="D40" s="122">
        <f>C40*$C$13</f>
        <v>0</v>
      </c>
    </row>
    <row r="41" spans="1:11">
      <c r="A41" s="745" t="str">
        <f>'Base - Módulos'!A41:B41</f>
        <v>C - Máquinas e Equipamentos (depreciação)</v>
      </c>
      <c r="B41" s="747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5" t="str">
        <f>'Base - Módulos'!A42:B42</f>
        <v xml:space="preserve">D -Produtos de Limpeza </v>
      </c>
      <c r="B42" s="747"/>
      <c r="C42" s="200">
        <v>0</v>
      </c>
      <c r="D42" s="122">
        <f>C42*$C$13</f>
        <v>0</v>
      </c>
    </row>
    <row r="43" spans="1:11" ht="13.5" thickBot="1">
      <c r="A43" s="723" t="str">
        <f>'Base - Módulos'!A43:C43</f>
        <v xml:space="preserve">      Total</v>
      </c>
      <c r="B43" s="754"/>
      <c r="C43" s="724"/>
      <c r="D43" s="123">
        <f>SUM(D39:D42)</f>
        <v>120.90682638969048</v>
      </c>
    </row>
    <row r="44" spans="1:11">
      <c r="A44" s="725"/>
      <c r="B44" s="726"/>
      <c r="C44" s="726"/>
      <c r="D44" s="61"/>
    </row>
    <row r="45" spans="1:11">
      <c r="A45" s="727" t="s">
        <v>38</v>
      </c>
      <c r="B45" s="728"/>
      <c r="C45" s="728"/>
      <c r="D45" s="728"/>
    </row>
    <row r="46" spans="1:11" ht="13.5" thickBot="1">
      <c r="A46" s="729"/>
      <c r="B46" s="730"/>
      <c r="C46" s="759"/>
      <c r="D46" s="61"/>
    </row>
    <row r="47" spans="1:11" ht="13.5" thickBot="1">
      <c r="A47" s="723" t="str">
        <f>'Base - Módulos'!A47:B47</f>
        <v>4.1 - Encargos Previdenciários e FGTS</v>
      </c>
      <c r="B47" s="724"/>
      <c r="C47" s="124" t="s">
        <v>197</v>
      </c>
      <c r="D47" s="112" t="s">
        <v>20</v>
      </c>
    </row>
    <row r="48" spans="1:11">
      <c r="A48" s="752" t="str">
        <f>'Base - Módulos'!A48:B48</f>
        <v>A - INSS</v>
      </c>
      <c r="B48" s="755"/>
      <c r="C48" s="125">
        <f>'Base - Módulos'!C48</f>
        <v>0.2</v>
      </c>
      <c r="D48" s="126">
        <f>$D$21*C48</f>
        <v>455.57652636363639</v>
      </c>
    </row>
    <row r="49" spans="1:10">
      <c r="A49" s="745" t="str">
        <f>'Base - Módulos'!A49:B49</f>
        <v>B - SESI ou SESC</v>
      </c>
      <c r="B49" s="747"/>
      <c r="C49" s="127">
        <f>'Base - Módulos'!C49</f>
        <v>1.4999999999999999E-2</v>
      </c>
      <c r="D49" s="128">
        <f t="shared" ref="D49:D55" si="0">$D$21*C49</f>
        <v>34.168239477272728</v>
      </c>
    </row>
    <row r="50" spans="1:10">
      <c r="A50" s="745" t="str">
        <f>'Base - Módulos'!A50:B50</f>
        <v>C - SENAI ou SENAC</v>
      </c>
      <c r="B50" s="747"/>
      <c r="C50" s="127">
        <f>'Base - Módulos'!C50</f>
        <v>0.01</v>
      </c>
      <c r="D50" s="128">
        <f t="shared" si="0"/>
        <v>22.778826318181817</v>
      </c>
    </row>
    <row r="51" spans="1:10">
      <c r="A51" s="745" t="str">
        <f>'Base - Módulos'!A51:B51</f>
        <v>D - INCRA</v>
      </c>
      <c r="B51" s="747"/>
      <c r="C51" s="127">
        <f>'Base - Módulos'!C51</f>
        <v>2E-3</v>
      </c>
      <c r="D51" s="128">
        <f t="shared" si="0"/>
        <v>4.5557652636363635</v>
      </c>
    </row>
    <row r="52" spans="1:10">
      <c r="A52" s="745" t="str">
        <f>'Base - Módulos'!A52:B52</f>
        <v>E - Salário Educação</v>
      </c>
      <c r="B52" s="747"/>
      <c r="C52" s="127">
        <f>'Base - Módulos'!C52</f>
        <v>2.5000000000000001E-2</v>
      </c>
      <c r="D52" s="128">
        <f t="shared" si="0"/>
        <v>56.947065795454549</v>
      </c>
    </row>
    <row r="53" spans="1:10">
      <c r="A53" s="745" t="str">
        <f>'Base - Módulos'!A53:B53</f>
        <v>F - FGTS</v>
      </c>
      <c r="B53" s="747"/>
      <c r="C53" s="129">
        <f>'Base - Módulos'!C53</f>
        <v>0.08</v>
      </c>
      <c r="D53" s="49">
        <f t="shared" si="0"/>
        <v>182.23061054545454</v>
      </c>
    </row>
    <row r="54" spans="1:10">
      <c r="A54" s="745" t="str">
        <f>'Base - Módulos'!A54:B54</f>
        <v>G - RAT</v>
      </c>
      <c r="B54" s="747"/>
      <c r="C54" s="129">
        <f>'Base - Módulos'!C54</f>
        <v>0.03</v>
      </c>
      <c r="D54" s="49">
        <f t="shared" si="0"/>
        <v>68.336478954545456</v>
      </c>
    </row>
    <row r="55" spans="1:10" ht="13.5" thickBot="1">
      <c r="A55" s="745" t="str">
        <f>'Base - Módulos'!A55:B55</f>
        <v>H - SEBRAE</v>
      </c>
      <c r="B55" s="747"/>
      <c r="C55" s="129">
        <f>'Base - Módulos'!C55</f>
        <v>6.0000000000000001E-3</v>
      </c>
      <c r="D55" s="49">
        <f t="shared" si="0"/>
        <v>13.66729579090909</v>
      </c>
    </row>
    <row r="56" spans="1:10" ht="13.5" thickBot="1">
      <c r="A56" s="723" t="str">
        <f>'Base - Módulos'!A56:B56</f>
        <v xml:space="preserve">      Total</v>
      </c>
      <c r="B56" s="724"/>
      <c r="C56" s="131">
        <f>SUM(C48:C55)</f>
        <v>0.3680000000000001</v>
      </c>
      <c r="D56" s="132">
        <f>SUM(D48:D55)</f>
        <v>838.26080850909091</v>
      </c>
    </row>
    <row r="57" spans="1:10" ht="13.5" thickBot="1">
      <c r="A57" s="750"/>
      <c r="B57" s="751"/>
      <c r="C57" s="726"/>
      <c r="D57" s="61"/>
    </row>
    <row r="58" spans="1:10" ht="13.5" thickBot="1">
      <c r="A58" s="723" t="str">
        <f>'Base - Módulos'!A58:B58</f>
        <v>4.2 - 13º Salário</v>
      </c>
      <c r="B58" s="724"/>
      <c r="C58" s="124" t="s">
        <v>197</v>
      </c>
      <c r="D58" s="112" t="s">
        <v>20</v>
      </c>
      <c r="J58" s="244"/>
    </row>
    <row r="59" spans="1:10">
      <c r="A59" s="752" t="str">
        <f>'Base - Módulos'!A59:B59</f>
        <v>A - 13º Salário</v>
      </c>
      <c r="B59" s="755"/>
      <c r="C59" s="133">
        <f>'Base - Módulos'!C59</f>
        <v>8.3333333333333329E-2</v>
      </c>
      <c r="D59" s="134">
        <f>C59*D21</f>
        <v>189.82355265151514</v>
      </c>
      <c r="F59" s="135"/>
    </row>
    <row r="60" spans="1:10">
      <c r="A60" s="748" t="str">
        <f>'Base - Módulos'!A60:B60</f>
        <v xml:space="preserve">      Sub-total</v>
      </c>
      <c r="B60" s="749"/>
      <c r="C60" s="136">
        <f>SUM(C59:C59)</f>
        <v>8.3333333333333329E-2</v>
      </c>
      <c r="D60" s="137">
        <f>SUM(D59:D59)</f>
        <v>189.82355265151514</v>
      </c>
    </row>
    <row r="61" spans="1:10" ht="13.5" thickBot="1">
      <c r="A61" s="743" t="str">
        <f>'Base - Módulos'!A61:B61</f>
        <v>B - Incidência Submódulo 4.1 sobre 13º</v>
      </c>
      <c r="B61" s="756"/>
      <c r="C61" s="106">
        <f>'Base - Módulos'!C61</f>
        <v>3.0666666666666675E-2</v>
      </c>
      <c r="D61" s="139">
        <f>D21*C61</f>
        <v>69.855067375757599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259.67862002727276</v>
      </c>
    </row>
    <row r="63" spans="1:10" ht="13.5" thickBot="1">
      <c r="A63" s="750"/>
      <c r="B63" s="751"/>
      <c r="C63" s="759"/>
      <c r="D63" s="61"/>
      <c r="F63" s="143"/>
      <c r="G63" s="144"/>
    </row>
    <row r="64" spans="1:10" ht="13.5" thickBot="1">
      <c r="A64" s="723" t="str">
        <f>'Base - Módulos'!A64:B64</f>
        <v>4.3 - Afastamento Maternidade</v>
      </c>
      <c r="B64" s="754"/>
      <c r="C64" s="111" t="s">
        <v>197</v>
      </c>
      <c r="D64" s="112" t="s">
        <v>20</v>
      </c>
    </row>
    <row r="65" spans="1:8">
      <c r="A65" s="752" t="str">
        <f>'Base - Módulos'!A65:B65</f>
        <v>A - Férias, Adicional de Férias e 13º do substituto de Afast. Maternidade</v>
      </c>
      <c r="B65" s="755"/>
      <c r="C65" s="145">
        <f>'Base - Módulos'!C65</f>
        <v>1.2962962962962963E-3</v>
      </c>
      <c r="D65" s="146">
        <f>D21*C65</f>
        <v>2.9528108190235689</v>
      </c>
    </row>
    <row r="66" spans="1:8" ht="13.5" thickBot="1">
      <c r="A66" s="745" t="str">
        <f>'Base - Módulos'!A66:B66</f>
        <v>B - Incidência Submódulo 4.1 sobre Férias, Adicional de Férias e 13º do substituto de Afast. Mat.</v>
      </c>
      <c r="B66" s="747"/>
      <c r="C66" s="103">
        <f>'Base - Módulos'!C66</f>
        <v>4.7703703703703715E-4</v>
      </c>
      <c r="D66" s="104">
        <f>D21*C66</f>
        <v>1.0866343814006736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4.0394452004242423</v>
      </c>
    </row>
    <row r="68" spans="1:8" ht="13.5" thickBot="1">
      <c r="A68" s="757"/>
      <c r="B68" s="758"/>
      <c r="C68" s="758"/>
      <c r="D68" s="61"/>
    </row>
    <row r="69" spans="1:8" ht="13.5" thickBot="1">
      <c r="A69" s="723" t="str">
        <f>'Base - Módulos'!A69:B69</f>
        <v>4.4 - Provisão para Rescisão</v>
      </c>
      <c r="B69" s="754"/>
      <c r="C69" s="111" t="s">
        <v>197</v>
      </c>
      <c r="D69" s="112" t="s">
        <v>20</v>
      </c>
    </row>
    <row r="70" spans="1:8">
      <c r="A70" s="752" t="str">
        <f>'Base - Módulos'!A70:B70</f>
        <v>A - Aviso Prévio Indenizado e Reflexo do Aviso Prévio Indenizado</v>
      </c>
      <c r="B70" s="755"/>
      <c r="C70" s="147">
        <f>'Base - Módulos'!C70</f>
        <v>5.0183256172839511E-3</v>
      </c>
      <c r="D70" s="126">
        <f t="shared" ref="D70:D76" si="1">C70*$D$21</f>
        <v>11.431156764419368</v>
      </c>
      <c r="H70" s="143"/>
    </row>
    <row r="71" spans="1:8">
      <c r="A71" s="745" t="str">
        <f>'Base - Módulos'!A71:B71</f>
        <v>B -Incidência do FGTS sobre Aviso Prévio Indenizado e Reflexo do Aviso Prévio Indenizado</v>
      </c>
      <c r="B71" s="747"/>
      <c r="C71" s="148">
        <f>'Base - Módulos'!C71</f>
        <v>4.0146604938271608E-4</v>
      </c>
      <c r="D71" s="126">
        <f t="shared" si="1"/>
        <v>0.9144925411535495</v>
      </c>
    </row>
    <row r="72" spans="1:8">
      <c r="A72" s="745" t="str">
        <f>'Base - Módulos'!A72:B72</f>
        <v>C - Multa do FGTS e Contribuição Social do Aviso Prévio Indenizado</v>
      </c>
      <c r="B72" s="747"/>
      <c r="C72" s="148">
        <f>'Base - Módulos'!C72</f>
        <v>2.0073302469135804E-4</v>
      </c>
      <c r="D72" s="126">
        <f t="shared" si="1"/>
        <v>0.45724627057677475</v>
      </c>
    </row>
    <row r="73" spans="1:8">
      <c r="A73" s="745" t="str">
        <f>'Base - Módulos'!A73:B73</f>
        <v>D - Aviso Prévio Trabalhado-APT</v>
      </c>
      <c r="B73" s="747"/>
      <c r="C73" s="148">
        <f>'Base - Módulos'!C73</f>
        <v>3.5000000000000005E-3</v>
      </c>
      <c r="D73" s="126">
        <f t="shared" si="1"/>
        <v>7.9725892113636379</v>
      </c>
    </row>
    <row r="74" spans="1:8">
      <c r="A74" s="745" t="str">
        <f>'Base - Módulos'!A74:B74</f>
        <v>E - Incidência Submódulo 4.1 sobre APT</v>
      </c>
      <c r="B74" s="747"/>
      <c r="C74" s="148">
        <f>'Base - Módulos'!C74</f>
        <v>1.2880000000000005E-3</v>
      </c>
      <c r="D74" s="126">
        <f t="shared" si="1"/>
        <v>2.9339128297818196</v>
      </c>
    </row>
    <row r="75" spans="1:8">
      <c r="A75" s="745" t="str">
        <f>'Base - Módulos'!A75:B75</f>
        <v>F - Multa do FGTS e Contribuição Social do Aviso Prévio Trabalhado</v>
      </c>
      <c r="B75" s="747"/>
      <c r="C75" s="148">
        <f>'Base - Módulos'!C75</f>
        <v>4.2999999999999997E-2</v>
      </c>
      <c r="D75" s="126">
        <f t="shared" si="1"/>
        <v>97.948953168181816</v>
      </c>
    </row>
    <row r="76" spans="1:8" ht="13.5" thickBot="1">
      <c r="A76" s="745" t="str">
        <f>'Base - Módulos'!A76:B76</f>
        <v>G - Indenização Adicional (Art. 9º da Lei nº 7.238/84)</v>
      </c>
      <c r="B76" s="747"/>
      <c r="C76" s="148">
        <f>'Base - Módulos'!C76</f>
        <v>1.6666666666666668E-3</v>
      </c>
      <c r="D76" s="149">
        <f t="shared" si="1"/>
        <v>3.7964710530303032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125.45482183850727</v>
      </c>
    </row>
    <row r="78" spans="1:8" ht="13.5" thickBot="1">
      <c r="A78" s="750"/>
      <c r="B78" s="751"/>
      <c r="C78" s="751"/>
      <c r="D78" s="61"/>
    </row>
    <row r="79" spans="1:8" ht="13.5" thickBot="1">
      <c r="A79" s="723" t="str">
        <f>'Base - Módulos'!A79:B79</f>
        <v>4.5 - Composição do Custo de Reposição do Profissional Ausente</v>
      </c>
      <c r="B79" s="724"/>
      <c r="C79" s="150" t="s">
        <v>197</v>
      </c>
      <c r="D79" s="112" t="s">
        <v>20</v>
      </c>
      <c r="F79" s="241"/>
      <c r="G79" s="64"/>
    </row>
    <row r="80" spans="1:8">
      <c r="A80" s="752" t="str">
        <f>'Base - Módulos'!A80:B80</f>
        <v>A - Férias e Adicional de Férias</v>
      </c>
      <c r="B80" s="755"/>
      <c r="C80" s="152">
        <f>'Base - Módulos'!C80</f>
        <v>0.1111111111111111</v>
      </c>
      <c r="D80" s="134">
        <f>C80*$D$21</f>
        <v>253.09807020202018</v>
      </c>
    </row>
    <row r="81" spans="1:6">
      <c r="A81" s="745" t="str">
        <f>'Base - Módulos'!A81:B81</f>
        <v>B - Ausência por Doença</v>
      </c>
      <c r="B81" s="746"/>
      <c r="C81" s="153">
        <f>'Base - Módulos'!C81</f>
        <v>1.3888888888888888E-2</v>
      </c>
      <c r="D81" s="126">
        <f>C81*$D$21</f>
        <v>31.637258775252523</v>
      </c>
    </row>
    <row r="82" spans="1:6">
      <c r="A82" s="745" t="str">
        <f>'Base - Módulos'!A82:B82</f>
        <v>C - Licença-Paternidade e Ausências Legais</v>
      </c>
      <c r="B82" s="746"/>
      <c r="C82" s="153">
        <f>'Base - Módulos'!C82</f>
        <v>8.4305555555555557E-3</v>
      </c>
      <c r="D82" s="126">
        <f>C82*$D$21</f>
        <v>19.203816076578285</v>
      </c>
    </row>
    <row r="83" spans="1:6">
      <c r="A83" s="745" t="str">
        <f>'Base - Módulos'!A83:B83</f>
        <v>D - Ausência por Acidente de Trabalho</v>
      </c>
      <c r="B83" s="746"/>
      <c r="C83" s="153">
        <f>'Base - Módulos'!C83</f>
        <v>3.3333333333333335E-3</v>
      </c>
      <c r="D83" s="126">
        <f>C83*$D$21</f>
        <v>7.5929421060606064</v>
      </c>
    </row>
    <row r="84" spans="1:6">
      <c r="A84" s="745" t="str">
        <f>'Base - Módulos'!A84:B84</f>
        <v>E - Outros</v>
      </c>
      <c r="B84" s="746"/>
      <c r="C84" s="153">
        <f>'Base - Módulos'!C84</f>
        <v>0</v>
      </c>
      <c r="D84" s="49">
        <f>C84*$D$21</f>
        <v>0</v>
      </c>
    </row>
    <row r="85" spans="1:6">
      <c r="A85" s="748" t="str">
        <f>'Base - Módulos'!A85:B85</f>
        <v xml:space="preserve">      Sub-Total</v>
      </c>
      <c r="B85" s="898"/>
      <c r="C85" s="154">
        <f>SUM(C80:C84)</f>
        <v>0.13676388888888888</v>
      </c>
      <c r="D85" s="207">
        <f>SUM(D80:D84)</f>
        <v>311.53208715991161</v>
      </c>
    </row>
    <row r="86" spans="1:6" ht="13.5" thickBot="1">
      <c r="A86" s="745" t="str">
        <f>'Base - Módulos'!A86:B86</f>
        <v>F - Incidência Submódulo 4.1 sobre Custo de Reposição</v>
      </c>
      <c r="B86" s="746"/>
      <c r="C86" s="156">
        <f>'Base - Módulos'!C86</f>
        <v>5.0329111111111123E-2</v>
      </c>
      <c r="D86" s="157">
        <f>C86*D21</f>
        <v>114.6438080748475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426.17589523475908</v>
      </c>
    </row>
    <row r="88" spans="1:6" ht="13.5" thickBot="1">
      <c r="A88" s="750"/>
      <c r="B88" s="751"/>
      <c r="C88" s="751"/>
      <c r="D88" s="61"/>
    </row>
    <row r="89" spans="1:6" ht="13.5" thickBot="1">
      <c r="A89" s="723" t="str">
        <f>'Base - Módulos'!A89:B89</f>
        <v xml:space="preserve">Resumo do Módulo 4 </v>
      </c>
      <c r="B89" s="724"/>
      <c r="C89" s="124" t="s">
        <v>197</v>
      </c>
      <c r="D89" s="112" t="s">
        <v>20</v>
      </c>
    </row>
    <row r="90" spans="1:6">
      <c r="A90" s="752" t="str">
        <f>'Base - Módulos'!A90:B90</f>
        <v>4.1 - Encargos Previdênciários e FGTS</v>
      </c>
      <c r="B90" s="753"/>
      <c r="C90" s="158">
        <f>C56</f>
        <v>0.3680000000000001</v>
      </c>
      <c r="D90" s="134">
        <f>D56</f>
        <v>838.26080850909091</v>
      </c>
    </row>
    <row r="91" spans="1:6">
      <c r="A91" s="745" t="str">
        <f>'Base - Módulos'!A91:B91</f>
        <v>4.2 - 13º Salário</v>
      </c>
      <c r="B91" s="746"/>
      <c r="C91" s="159">
        <f>C60+C61</f>
        <v>0.114</v>
      </c>
      <c r="D91" s="128">
        <f>D62</f>
        <v>259.67862002727276</v>
      </c>
    </row>
    <row r="92" spans="1:6">
      <c r="A92" s="745" t="str">
        <f>'Base - Módulos'!A92:B92</f>
        <v>4.3 - Afastamento Maternidade</v>
      </c>
      <c r="B92" s="746"/>
      <c r="C92" s="127">
        <f>C65+C66</f>
        <v>1.7733333333333334E-3</v>
      </c>
      <c r="D92" s="128">
        <f>D67</f>
        <v>4.0394452004242423</v>
      </c>
    </row>
    <row r="93" spans="1:6">
      <c r="A93" s="745" t="str">
        <f>'Base - Módulos'!A93:B93</f>
        <v>4.4 - Provisão para Rescisão</v>
      </c>
      <c r="B93" s="746"/>
      <c r="C93" s="127">
        <f>SUM(C70:C76)</f>
        <v>5.5075191358024689E-2</v>
      </c>
      <c r="D93" s="128">
        <f>D77</f>
        <v>125.45482183850727</v>
      </c>
    </row>
    <row r="94" spans="1:6" ht="13.5" thickBot="1">
      <c r="A94" s="745" t="str">
        <f>'Base - Módulos'!A94:B94</f>
        <v xml:space="preserve">4.5 - Composição do Custo de Reposição do Profissional Ausente </v>
      </c>
      <c r="B94" s="746"/>
      <c r="C94" s="160">
        <f>SUM(C85:C86)</f>
        <v>0.18709300000000001</v>
      </c>
      <c r="D94" s="157">
        <f>D87</f>
        <v>426.17589523475908</v>
      </c>
    </row>
    <row r="95" spans="1:6" ht="13.5" thickBot="1">
      <c r="A95" s="723" t="str">
        <f>'Base - Módulos'!A95:B95</f>
        <v xml:space="preserve">      Total</v>
      </c>
      <c r="B95" s="724"/>
      <c r="C95" s="161">
        <f>SUM(C90:C94)</f>
        <v>0.72594152469135809</v>
      </c>
      <c r="D95" s="123">
        <f>SUM(D90:D94)</f>
        <v>1653.6095908100544</v>
      </c>
      <c r="F95" s="100"/>
    </row>
    <row r="96" spans="1:6">
      <c r="A96" s="725"/>
      <c r="B96" s="726"/>
      <c r="C96" s="726"/>
      <c r="D96" s="162"/>
    </row>
    <row r="97" spans="1:7">
      <c r="A97" s="727" t="s">
        <v>62</v>
      </c>
      <c r="B97" s="728"/>
      <c r="C97" s="728"/>
      <c r="D97" s="728"/>
    </row>
    <row r="98" spans="1:7" ht="13.5" thickBot="1">
      <c r="A98" s="729"/>
      <c r="B98" s="730"/>
      <c r="C98" s="730"/>
      <c r="D98" s="61"/>
      <c r="G98" s="241"/>
    </row>
    <row r="99" spans="1:7" ht="13.5" thickBot="1">
      <c r="A99" s="163" t="str">
        <f>'Base - Módulos'!A99</f>
        <v>5 - Custos Indiretos, Tributos e Lucro</v>
      </c>
      <c r="B99" s="731" t="s">
        <v>197</v>
      </c>
      <c r="C99" s="732"/>
      <c r="D99" s="164" t="s">
        <v>20</v>
      </c>
    </row>
    <row r="100" spans="1:7">
      <c r="A100" s="165" t="str">
        <f>'Base - Módulos'!A100</f>
        <v>A - Custos Indiretos</v>
      </c>
      <c r="B100" s="329">
        <f>'Base - Módulos'!B100:C100</f>
        <v>113.7</v>
      </c>
      <c r="C100" s="209"/>
      <c r="D100" s="134">
        <f>B100*C13</f>
        <v>113.7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3.2137118371719318</v>
      </c>
      <c r="D102" s="211">
        <f>((D21+D34+D43+D95+D100+D108)*$C$102)%</f>
        <v>153.13651684042603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0.69630423138725195</v>
      </c>
      <c r="D103" s="211">
        <f>((D21+D34+D43+D95+D100+D108)*$C$103)%</f>
        <v>33.179578648758977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VIGILANCIA'!B18</f>
        <v>3</v>
      </c>
      <c r="C105" s="212">
        <f>((100/((100-$B$107)%)-100)*B105)/$B$107</f>
        <v>3.2137118371719318</v>
      </c>
      <c r="D105" s="211">
        <f>((D21+D34+D43+D95+D100+D108)*$C$105)%</f>
        <v>153.13651684042603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6.65</v>
      </c>
      <c r="C107" s="214">
        <f>SUM(C102:C106)</f>
        <v>7.1237279057311156</v>
      </c>
      <c r="D107" s="215">
        <f>((D21+D34+D43+D95+D100+D108)*$C$107)%</f>
        <v>339.4526123296111</v>
      </c>
      <c r="F107" s="100"/>
    </row>
    <row r="108" spans="1:7" ht="13.5" thickBot="1">
      <c r="A108" s="48" t="str">
        <f>'Base - Módulos'!A108</f>
        <v>C - Lucro</v>
      </c>
      <c r="B108" s="330">
        <f>'Base - Módulos'!B108:C108</f>
        <v>136.4</v>
      </c>
      <c r="C108" s="239"/>
      <c r="D108" s="128">
        <f>B108*C13</f>
        <v>136.4</v>
      </c>
    </row>
    <row r="109" spans="1:7" ht="13.5" thickBot="1">
      <c r="A109" s="720" t="str">
        <f>'Base - Módulos'!A109:C109</f>
        <v xml:space="preserve">      Total</v>
      </c>
      <c r="B109" s="721"/>
      <c r="C109" s="900"/>
      <c r="D109" s="142">
        <f>D100+D107+D108</f>
        <v>589.55261232961107</v>
      </c>
    </row>
    <row r="110" spans="1:7" ht="13.5" thickBot="1">
      <c r="A110" s="719"/>
      <c r="B110" s="719"/>
      <c r="C110" s="719"/>
      <c r="D110" s="162"/>
    </row>
    <row r="111" spans="1:7" ht="13.5" thickBot="1">
      <c r="A111" s="720" t="s">
        <v>73</v>
      </c>
      <c r="B111" s="721"/>
      <c r="C111" s="900"/>
      <c r="D111" s="142">
        <f>D21+D34+D43+D95+D109</f>
        <v>5104.550561347538</v>
      </c>
      <c r="F111" s="100">
        <f>D111*2-'CARGOS Monte Carmelo'!D122</f>
        <v>0</v>
      </c>
    </row>
    <row r="113" spans="1:4">
      <c r="B113" s="347"/>
      <c r="D113" s="177"/>
    </row>
    <row r="114" spans="1:4" ht="13.5" thickBot="1">
      <c r="D114" s="178"/>
    </row>
    <row r="115" spans="1:4" ht="13.5" thickBot="1">
      <c r="A115" s="720" t="s">
        <v>294</v>
      </c>
      <c r="B115" s="721"/>
      <c r="C115" s="900"/>
      <c r="D115" s="142">
        <f>D111*12</f>
        <v>61254.606736170455</v>
      </c>
    </row>
  </sheetData>
  <sheetProtection algorithmName="SHA-512" hashValue="hpVESYg1NRNil0L1QOe5+LKTq/HHPoFlDfbWxq4PGIsXShIY7FiQ3fWKtebGiEj4Mv0GP/68Y0gyeEO1mfYBJA==" saltValue="pLwPciQYdxBztYJHB9kmfg==" spinCount="100000" sheet="1" objects="1" scenarios="1"/>
  <mergeCells count="97">
    <mergeCell ref="A8:C8"/>
    <mergeCell ref="A1:D1"/>
    <mergeCell ref="A2:D2"/>
    <mergeCell ref="A5:C5"/>
    <mergeCell ref="A6:C6"/>
    <mergeCell ref="A7:C7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68:C68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81:B81"/>
    <mergeCell ref="A69:B69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94:B94"/>
    <mergeCell ref="A82:B82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115:C115"/>
    <mergeCell ref="A110:C110"/>
    <mergeCell ref="A111:C111"/>
    <mergeCell ref="A95:B95"/>
    <mergeCell ref="A96:C96"/>
    <mergeCell ref="A97:D97"/>
    <mergeCell ref="A98:C98"/>
    <mergeCell ref="B99:C99"/>
    <mergeCell ref="A109:C109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V125"/>
  <sheetViews>
    <sheetView showGridLines="0" view="pageBreakPreview" topLeftCell="A34" zoomScale="110" zoomScaleNormal="100" zoomScaleSheetLayoutView="110" workbookViewId="0">
      <selection activeCell="A45" sqref="A45:C45"/>
    </sheetView>
  </sheetViews>
  <sheetFormatPr defaultRowHeight="12.75"/>
  <cols>
    <col min="1" max="1" width="54.28515625" style="53" customWidth="1"/>
    <col min="2" max="2" width="26.28515625" style="53" customWidth="1"/>
    <col min="3" max="3" width="18" style="53" customWidth="1"/>
    <col min="4" max="4" width="19.28515625" style="179" customWidth="1"/>
    <col min="5" max="5" width="12.28515625" style="53" customWidth="1"/>
    <col min="6" max="6" width="11.28515625" style="53" bestFit="1" customWidth="1"/>
    <col min="7" max="7" width="14.140625" style="53" bestFit="1" customWidth="1"/>
    <col min="8" max="16384" width="9.140625" style="53"/>
  </cols>
  <sheetData>
    <row r="1" spans="1:4">
      <c r="A1" s="770" t="str">
        <f>'Base - Módulos'!A1:C1</f>
        <v>Apenso V - Planilha de Composição de Custos</v>
      </c>
      <c r="B1" s="771"/>
      <c r="C1" s="771"/>
      <c r="D1" s="771"/>
    </row>
    <row r="2" spans="1:4">
      <c r="A2" s="772" t="s">
        <v>311</v>
      </c>
      <c r="B2" s="773"/>
      <c r="C2" s="773"/>
      <c r="D2" s="773"/>
    </row>
    <row r="3" spans="1:4" ht="13.5" thickBot="1">
      <c r="A3" s="332"/>
      <c r="B3" s="333"/>
      <c r="C3" s="333"/>
      <c r="D3" s="331"/>
    </row>
    <row r="4" spans="1:4" ht="13.5" thickBot="1">
      <c r="A4" s="54"/>
      <c r="B4" s="55"/>
      <c r="C4" s="55"/>
      <c r="D4" s="56"/>
    </row>
    <row r="5" spans="1:4" ht="12.75" customHeight="1">
      <c r="A5" s="774" t="str">
        <f>'Base - Módulos'!A5:C5</f>
        <v>Tipo de Serviço</v>
      </c>
      <c r="B5" s="775"/>
      <c r="C5" s="864"/>
      <c r="D5" s="57" t="s">
        <v>267</v>
      </c>
    </row>
    <row r="6" spans="1:4">
      <c r="A6" s="865" t="str">
        <f>'Base - Módulos'!A6:C6</f>
        <v>Salário Normativo da Categoria Profissional</v>
      </c>
      <c r="B6" s="866"/>
      <c r="C6" s="867"/>
      <c r="D6" s="58"/>
    </row>
    <row r="7" spans="1:4" ht="51">
      <c r="A7" s="865" t="str">
        <f>'Base - Módulos'!A7:C7</f>
        <v>Categoria Profissional - Jornada</v>
      </c>
      <c r="B7" s="866"/>
      <c r="C7" s="867"/>
      <c r="D7" s="59" t="s">
        <v>303</v>
      </c>
    </row>
    <row r="8" spans="1:4" ht="13.5" thickBot="1">
      <c r="A8" s="872" t="str">
        <f>'Base - Módulos'!A8:C8</f>
        <v>Data Base da Categoria</v>
      </c>
      <c r="B8" s="873"/>
      <c r="C8" s="874"/>
      <c r="D8" s="60">
        <v>42370</v>
      </c>
    </row>
    <row r="9" spans="1:4" ht="15.75" customHeight="1">
      <c r="A9" s="878"/>
      <c r="B9" s="879"/>
      <c r="C9" s="879"/>
      <c r="D9" s="61"/>
    </row>
    <row r="10" spans="1:4" ht="15.75" customHeight="1">
      <c r="A10" s="880" t="s">
        <v>18</v>
      </c>
      <c r="B10" s="881"/>
      <c r="C10" s="881"/>
      <c r="D10" s="881"/>
    </row>
    <row r="11" spans="1:4" ht="15.75" customHeight="1" thickBot="1">
      <c r="A11" s="772"/>
      <c r="B11" s="773"/>
      <c r="C11" s="773"/>
      <c r="D11" s="61"/>
    </row>
    <row r="12" spans="1:4" ht="27" customHeight="1" thickBot="1">
      <c r="A12" s="907" t="s">
        <v>183</v>
      </c>
      <c r="B12" s="908"/>
      <c r="C12" s="908"/>
      <c r="D12" s="909"/>
    </row>
    <row r="13" spans="1:4" ht="12.75" customHeight="1" thickBot="1">
      <c r="A13" s="910" t="s">
        <v>184</v>
      </c>
      <c r="B13" s="911"/>
      <c r="C13" s="911"/>
      <c r="D13" s="912"/>
    </row>
    <row r="14" spans="1:4" ht="13.5" thickBot="1">
      <c r="A14" s="191" t="s">
        <v>87</v>
      </c>
      <c r="B14" s="334" t="s">
        <v>79</v>
      </c>
      <c r="C14" s="63" t="s">
        <v>182</v>
      </c>
      <c r="D14" s="335" t="s">
        <v>13</v>
      </c>
    </row>
    <row r="15" spans="1:4">
      <c r="A15" s="913"/>
      <c r="B15" s="914"/>
      <c r="C15" s="914"/>
      <c r="D15" s="915"/>
    </row>
    <row r="16" spans="1:4" ht="13.5" thickBot="1">
      <c r="A16" s="916"/>
      <c r="B16" s="917"/>
      <c r="C16" s="917"/>
      <c r="D16" s="918"/>
    </row>
    <row r="17" spans="1:22" ht="30" customHeight="1" thickBot="1">
      <c r="A17" s="885" t="s">
        <v>6</v>
      </c>
      <c r="B17" s="886"/>
      <c r="C17" s="886"/>
      <c r="D17" s="887"/>
    </row>
    <row r="18" spans="1:22">
      <c r="A18" s="65" t="s">
        <v>243</v>
      </c>
      <c r="B18" s="70">
        <f>CCT!F27</f>
        <v>0</v>
      </c>
      <c r="C18" s="192">
        <f>CCT!E27</f>
        <v>0</v>
      </c>
      <c r="D18" s="67">
        <f>B18*C18</f>
        <v>0</v>
      </c>
    </row>
    <row r="19" spans="1:22">
      <c r="A19" s="68" t="s">
        <v>239</v>
      </c>
      <c r="B19" s="72">
        <f>CCT!H27</f>
        <v>2</v>
      </c>
      <c r="C19" s="94">
        <f>CCT!G27</f>
        <v>1602.86</v>
      </c>
      <c r="D19" s="74">
        <f>B19*C19</f>
        <v>3205.72</v>
      </c>
    </row>
    <row r="20" spans="1:22" ht="13.5" thickBot="1">
      <c r="A20" s="48" t="s">
        <v>240</v>
      </c>
      <c r="B20" s="72">
        <f>CCT!J27</f>
        <v>2</v>
      </c>
      <c r="C20" s="94">
        <f>CCT!I27</f>
        <v>1602.86</v>
      </c>
      <c r="D20" s="74">
        <f>B20*C20</f>
        <v>3205.72</v>
      </c>
    </row>
    <row r="21" spans="1:22" ht="13.5" thickBot="1">
      <c r="A21" s="83" t="s">
        <v>312</v>
      </c>
      <c r="B21" s="75">
        <f>SUM(B18:B20)</f>
        <v>4</v>
      </c>
      <c r="C21" s="95"/>
      <c r="D21" s="77">
        <f>SUM(D18:D20)</f>
        <v>6411.44</v>
      </c>
    </row>
    <row r="22" spans="1:22" ht="24" thickBot="1">
      <c r="A22" s="193"/>
      <c r="B22" s="194"/>
      <c r="C22" s="195"/>
      <c r="D22" s="196"/>
      <c r="F22" s="328"/>
      <c r="G22" s="328"/>
      <c r="H22" s="328"/>
      <c r="I22" s="328"/>
      <c r="J22" s="328"/>
      <c r="K22" s="328"/>
      <c r="L22" s="328"/>
      <c r="M22" s="328"/>
      <c r="N22" s="328"/>
      <c r="O22" s="328"/>
      <c r="P22" s="328"/>
      <c r="Q22" s="328"/>
      <c r="R22" s="328"/>
      <c r="S22" s="328"/>
      <c r="T22" s="328"/>
      <c r="U22" s="328"/>
      <c r="V22" s="328"/>
    </row>
    <row r="23" spans="1:22" ht="24" thickBot="1">
      <c r="A23" s="83" t="s">
        <v>185</v>
      </c>
      <c r="B23" s="75">
        <f>B21</f>
        <v>4</v>
      </c>
      <c r="C23" s="83"/>
      <c r="D23" s="197">
        <f>D21</f>
        <v>6411.44</v>
      </c>
      <c r="E23" s="100"/>
      <c r="F23" s="328"/>
      <c r="G23" s="328"/>
      <c r="H23" s="328"/>
      <c r="I23" s="328"/>
      <c r="J23" s="328"/>
      <c r="K23" s="328"/>
      <c r="L23" s="328"/>
      <c r="M23" s="328"/>
      <c r="N23" s="328"/>
      <c r="O23" s="328"/>
      <c r="P23" s="328"/>
      <c r="Q23" s="328"/>
      <c r="R23" s="328"/>
      <c r="S23" s="328"/>
      <c r="T23" s="328"/>
      <c r="U23" s="328"/>
      <c r="V23" s="328"/>
    </row>
    <row r="24" spans="1:22">
      <c r="A24" s="218"/>
      <c r="B24" s="219"/>
      <c r="C24" s="220" t="s">
        <v>197</v>
      </c>
      <c r="D24" s="221" t="s">
        <v>198</v>
      </c>
      <c r="E24" s="100"/>
    </row>
    <row r="25" spans="1:22" ht="12.75" customHeight="1">
      <c r="A25" s="745" t="str">
        <f>'Base - Módulos'!A14:B14</f>
        <v>B - Adicional de Periculosidade</v>
      </c>
      <c r="B25" s="746"/>
      <c r="C25" s="198">
        <f>'Base - Módulos'!C14</f>
        <v>0.3</v>
      </c>
      <c r="D25" s="146">
        <f>C25*$D$23</f>
        <v>1923.4319999999998</v>
      </c>
      <c r="E25" s="110"/>
      <c r="G25" s="328"/>
    </row>
    <row r="26" spans="1:22" ht="12.75" customHeight="1">
      <c r="A26" s="745" t="str">
        <f>'Base - Módulos'!A15:B15</f>
        <v>C - Adicional de Insalubridade</v>
      </c>
      <c r="B26" s="746"/>
      <c r="C26" s="115">
        <f>'Base - Módulos'!C15</f>
        <v>0</v>
      </c>
      <c r="D26" s="104">
        <f t="shared" ref="D26:D29" si="0">C26*$B$23*$D$23</f>
        <v>0</v>
      </c>
      <c r="I26" s="328"/>
    </row>
    <row r="27" spans="1:22" ht="12.75" customHeight="1">
      <c r="A27" s="745" t="str">
        <f>'Base - Módulos'!A16:B16</f>
        <v>D - Adicional Noturno</v>
      </c>
      <c r="B27" s="746"/>
      <c r="C27" s="103">
        <f>'Base - Módulos'!C16</f>
        <v>0.19727272727272727</v>
      </c>
      <c r="D27" s="104">
        <f>(D20+C25*D20)*C27</f>
        <v>822.12146545454539</v>
      </c>
      <c r="E27" s="110"/>
      <c r="G27" s="346"/>
      <c r="I27" s="328"/>
    </row>
    <row r="28" spans="1:22" ht="12.75" customHeight="1">
      <c r="A28" s="745" t="str">
        <f>'Base - Módulos'!A17:B17</f>
        <v>E - Hora Noturna Adicional</v>
      </c>
      <c r="B28" s="746"/>
      <c r="C28" s="102">
        <f>'Base - Módulos'!C17</f>
        <v>0</v>
      </c>
      <c r="D28" s="104">
        <f t="shared" si="0"/>
        <v>0</v>
      </c>
      <c r="I28" s="328"/>
    </row>
    <row r="29" spans="1:22">
      <c r="A29" s="745" t="str">
        <f>'Base - Módulos'!A18:B18</f>
        <v>F - Adicional de Hora Extra</v>
      </c>
      <c r="B29" s="746"/>
      <c r="C29" s="105">
        <f>'Base - Módulos'!C18</f>
        <v>0</v>
      </c>
      <c r="D29" s="104">
        <f t="shared" si="0"/>
        <v>0</v>
      </c>
    </row>
    <row r="30" spans="1:22" ht="25.5">
      <c r="A30" s="745" t="str">
        <f>'Base - Módulos'!A19:B19</f>
        <v>G - Intervalo Intrajornada</v>
      </c>
      <c r="B30" s="746"/>
      <c r="C30" s="270" t="str">
        <f>'Base - Módulos'!C19</f>
        <v>Varia de acordo com o cargo</v>
      </c>
      <c r="D30" s="104">
        <f>(D18+D18*C25)/220*20+(D19+D19*C25)/220*15.5+(D20+D20*C25+D27)/220*15.5</f>
        <v>645.151812338843</v>
      </c>
      <c r="E30" s="336"/>
    </row>
    <row r="31" spans="1:22" ht="26.25" thickBot="1">
      <c r="A31" s="745" t="str">
        <f>'Base - Módulos'!A20:B20</f>
        <v>H - Feriado Nacional - Súmula 444/2012 - TST  e Dia do Vigilante</v>
      </c>
      <c r="B31" s="746"/>
      <c r="C31" s="646" t="str">
        <f>'Base - Módulos'!C20</f>
        <v>Varia de acordo com o cargo</v>
      </c>
      <c r="D31" s="104">
        <f>((C18+C18*C25)/220*8.8*2/12)*B18+((C19+C19*C25)/220*12*5/12)*B19+((C20+C20*C25)/220*12*5/12)*B20</f>
        <v>189.42890909090912</v>
      </c>
      <c r="E31" s="100"/>
    </row>
    <row r="32" spans="1:22" ht="13.5" thickBot="1">
      <c r="A32" s="905" t="str">
        <f>'Base - Módulos'!A21:C21</f>
        <v xml:space="preserve">      Total da Remuneração</v>
      </c>
      <c r="B32" s="906"/>
      <c r="C32" s="906"/>
      <c r="D32" s="109">
        <f>SUM(D23:D31)</f>
        <v>9991.5741868842979</v>
      </c>
      <c r="E32" s="110"/>
    </row>
    <row r="33" spans="1:10">
      <c r="A33" s="725"/>
      <c r="B33" s="726"/>
      <c r="C33" s="726"/>
      <c r="D33" s="61"/>
    </row>
    <row r="34" spans="1:10">
      <c r="A34" s="727" t="s">
        <v>28</v>
      </c>
      <c r="B34" s="728"/>
      <c r="C34" s="728"/>
      <c r="D34" s="728"/>
    </row>
    <row r="35" spans="1:10" ht="13.5" thickBot="1">
      <c r="A35" s="729"/>
      <c r="B35" s="730"/>
      <c r="C35" s="759"/>
      <c r="D35" s="61"/>
    </row>
    <row r="36" spans="1:10" ht="13.5" thickBot="1">
      <c r="A36" s="723" t="str">
        <f>'Base - Módulos'!A25:B25</f>
        <v xml:space="preserve">2 - Benefícios Mensais e Diários </v>
      </c>
      <c r="B36" s="754"/>
      <c r="C36" s="111" t="s">
        <v>197</v>
      </c>
      <c r="D36" s="112" t="s">
        <v>20</v>
      </c>
    </row>
    <row r="37" spans="1:10">
      <c r="A37" s="752" t="str">
        <f>'Base - Módulos'!A26:B26</f>
        <v>A - Auxílio Alimentação (Cesta Básica)</v>
      </c>
      <c r="B37" s="753"/>
      <c r="C37" s="113">
        <f>PARÂMETRO!C4</f>
        <v>112.9</v>
      </c>
      <c r="D37" s="104">
        <f>C37*B23</f>
        <v>451.6</v>
      </c>
    </row>
    <row r="38" spans="1:10">
      <c r="A38" s="745" t="str">
        <f>'Base - Módulos'!A27:B27</f>
        <v>B - Auxílio Alimentação (Tíquete Refeição)</v>
      </c>
      <c r="B38" s="747"/>
      <c r="C38" s="115">
        <f>PARÂMETRO!D4</f>
        <v>15.99</v>
      </c>
      <c r="D38" s="114">
        <f>(C38*20-C38*20*10%)*B18+(C38*15.5-C38*15.5*10%)*B19+(C38*15.5-C38*15.5*10%)*B20</f>
        <v>892.24199999999996</v>
      </c>
    </row>
    <row r="39" spans="1:10" ht="12.75" customHeight="1">
      <c r="A39" s="745" t="str">
        <f>'Base - Módulos'!A28:B28</f>
        <v>C - Auxílio Transporte -Vr. Total do VT deduzido da parcela descontada do empregado</v>
      </c>
      <c r="B39" s="747"/>
      <c r="C39" s="115">
        <f>PARÂMETRO!E26</f>
        <v>3.7</v>
      </c>
      <c r="D39" s="116">
        <f>(2*C39*20*B18)-(IF(D18*6%&lt;=(2*C39*20*B18),D18*6%,(2*C39*20*B18)))+(2*C39*15.5*B19)-(IF(D19*6%&lt;=(2*C39*15.5*B19),D19*6%,(2*C39*15.5*B19)))+(2*C39*15.5*B20)-(IF(D20*6%&lt;=(2*C39*15.5*B20),D20*6%,(2*C39*15.5*B20)))</f>
        <v>74.113600000000076</v>
      </c>
    </row>
    <row r="40" spans="1:10">
      <c r="A40" s="745" t="str">
        <f>'Base - Módulos'!A29:B29</f>
        <v>D - Auxílio Saúde</v>
      </c>
      <c r="B40" s="746"/>
      <c r="C40" s="117">
        <f>PARÂMETRO!E4</f>
        <v>91.08</v>
      </c>
      <c r="D40" s="118">
        <f>C40*B23</f>
        <v>364.32</v>
      </c>
    </row>
    <row r="41" spans="1:10">
      <c r="A41" s="745" t="str">
        <f>'Base - Módulos'!A30:B30</f>
        <v>E - Seguro de Vida</v>
      </c>
      <c r="B41" s="747"/>
      <c r="C41" s="199">
        <f>PARÂMETRO!F4</f>
        <v>17.03</v>
      </c>
      <c r="D41" s="104">
        <f>C41*B23</f>
        <v>68.12</v>
      </c>
    </row>
    <row r="42" spans="1:10" ht="12.75" customHeight="1">
      <c r="A42" s="745" t="str">
        <f>'Base - Módulos'!A31:B31</f>
        <v>F - PAF/PAT</v>
      </c>
      <c r="B42" s="747"/>
      <c r="C42" s="46">
        <f>PARÂMETRO!G4</f>
        <v>0</v>
      </c>
      <c r="D42" s="118">
        <f>C42*B23</f>
        <v>0</v>
      </c>
    </row>
    <row r="43" spans="1:10">
      <c r="A43" s="745" t="str">
        <f>'Base - Módulos'!A32:B32</f>
        <v>G - PQM</v>
      </c>
      <c r="B43" s="747"/>
      <c r="C43" s="46">
        <f>PARÂMETRO!H4</f>
        <v>0</v>
      </c>
      <c r="D43" s="120">
        <f>C43*B23</f>
        <v>0</v>
      </c>
    </row>
    <row r="44" spans="1:10" ht="13.5" thickBot="1">
      <c r="A44" s="743" t="str">
        <f>'Base - Módulos'!A33:B33</f>
        <v>H - Despesa de Viagem</v>
      </c>
      <c r="B44" s="756"/>
      <c r="C44" s="45">
        <v>0</v>
      </c>
      <c r="D44" s="108">
        <f>C44*B23</f>
        <v>0</v>
      </c>
      <c r="H44" s="64"/>
    </row>
    <row r="45" spans="1:10" ht="13.5" thickBot="1">
      <c r="A45" s="891" t="str">
        <f>'Base - Módulos'!A34:C34</f>
        <v xml:space="preserve">      Total</v>
      </c>
      <c r="B45" s="892"/>
      <c r="C45" s="893"/>
      <c r="D45" s="121">
        <f>SUM(D37:D44)</f>
        <v>1850.3956000000003</v>
      </c>
      <c r="E45" s="100"/>
    </row>
    <row r="46" spans="1:10">
      <c r="A46" s="725"/>
      <c r="B46" s="726"/>
      <c r="C46" s="726"/>
      <c r="D46" s="61"/>
    </row>
    <row r="47" spans="1:10">
      <c r="A47" s="727" t="s">
        <v>36</v>
      </c>
      <c r="B47" s="728"/>
      <c r="C47" s="728"/>
      <c r="D47" s="728"/>
    </row>
    <row r="48" spans="1:10" ht="13.5" thickBot="1">
      <c r="A48" s="729"/>
      <c r="B48" s="730"/>
      <c r="C48" s="759"/>
      <c r="D48" s="61"/>
      <c r="J48" s="244"/>
    </row>
    <row r="49" spans="1:10" ht="13.5" thickBot="1">
      <c r="A49" s="723" t="s">
        <v>37</v>
      </c>
      <c r="B49" s="754"/>
      <c r="C49" s="258" t="s">
        <v>197</v>
      </c>
      <c r="D49" s="164" t="s">
        <v>20</v>
      </c>
    </row>
    <row r="50" spans="1:10" ht="13.5" customHeight="1">
      <c r="A50" s="752" t="s">
        <v>208</v>
      </c>
      <c r="B50" s="753"/>
      <c r="C50" s="278">
        <f>Uniformes!H10</f>
        <v>62.374249647944445</v>
      </c>
      <c r="D50" s="277">
        <f>C50*B23</f>
        <v>249.49699859177778</v>
      </c>
    </row>
    <row r="51" spans="1:10">
      <c r="A51" s="745" t="s">
        <v>209</v>
      </c>
      <c r="B51" s="746"/>
      <c r="C51" s="279">
        <v>0</v>
      </c>
      <c r="D51" s="277">
        <f>C51*B23</f>
        <v>0</v>
      </c>
    </row>
    <row r="52" spans="1:10">
      <c r="A52" s="745" t="s">
        <v>210</v>
      </c>
      <c r="B52" s="746"/>
      <c r="C52" s="279">
        <f>Equipamentos!H12</f>
        <v>58.532576741746027</v>
      </c>
      <c r="D52" s="277">
        <f>C52*B23</f>
        <v>234.13030696698411</v>
      </c>
      <c r="E52" s="100"/>
    </row>
    <row r="53" spans="1:10" ht="13.5" thickBot="1">
      <c r="A53" s="743" t="s">
        <v>211</v>
      </c>
      <c r="B53" s="756"/>
      <c r="C53" s="280">
        <v>0</v>
      </c>
      <c r="D53" s="277">
        <f>C53*B23</f>
        <v>0</v>
      </c>
      <c r="J53" s="244"/>
    </row>
    <row r="54" spans="1:10" ht="13.5" thickBot="1">
      <c r="A54" s="723" t="s">
        <v>35</v>
      </c>
      <c r="B54" s="754"/>
      <c r="C54" s="724"/>
      <c r="D54" s="123">
        <f>SUM(D50:D53)</f>
        <v>483.62730555876192</v>
      </c>
      <c r="E54" s="100"/>
    </row>
    <row r="55" spans="1:10">
      <c r="A55" s="725"/>
      <c r="B55" s="726"/>
      <c r="C55" s="726"/>
      <c r="D55" s="61"/>
    </row>
    <row r="56" spans="1:10">
      <c r="A56" s="727" t="s">
        <v>38</v>
      </c>
      <c r="B56" s="728"/>
      <c r="C56" s="728"/>
      <c r="D56" s="728"/>
    </row>
    <row r="57" spans="1:10" ht="13.5" thickBot="1">
      <c r="A57" s="729"/>
      <c r="B57" s="730"/>
      <c r="C57" s="759"/>
      <c r="D57" s="61"/>
    </row>
    <row r="58" spans="1:10" ht="13.5" thickBot="1">
      <c r="A58" s="723" t="str">
        <f>'Base - Módulos'!A47:B47</f>
        <v>4.1 - Encargos Previdenciários e FGTS</v>
      </c>
      <c r="B58" s="724"/>
      <c r="C58" s="124" t="s">
        <v>197</v>
      </c>
      <c r="D58" s="112" t="s">
        <v>20</v>
      </c>
    </row>
    <row r="59" spans="1:10">
      <c r="A59" s="752" t="str">
        <f>'Base - Módulos'!A48:B48</f>
        <v>A - INSS</v>
      </c>
      <c r="B59" s="755"/>
      <c r="C59" s="125">
        <f>'Base - Módulos'!C48</f>
        <v>0.2</v>
      </c>
      <c r="D59" s="126">
        <f>$D$32*C59</f>
        <v>1998.3148373768597</v>
      </c>
      <c r="E59" s="100"/>
    </row>
    <row r="60" spans="1:10">
      <c r="A60" s="745" t="str">
        <f>'Base - Módulos'!A49:B49</f>
        <v>B - SESI ou SESC</v>
      </c>
      <c r="B60" s="747"/>
      <c r="C60" s="127">
        <f>'Base - Módulos'!C49</f>
        <v>1.4999999999999999E-2</v>
      </c>
      <c r="D60" s="128">
        <f>$D$32*C60</f>
        <v>149.87361280326445</v>
      </c>
    </row>
    <row r="61" spans="1:10">
      <c r="A61" s="745" t="str">
        <f>'Base - Módulos'!A50:B50</f>
        <v>C - SENAI ou SENAC</v>
      </c>
      <c r="B61" s="747"/>
      <c r="C61" s="127">
        <f>'Base - Módulos'!C50</f>
        <v>0.01</v>
      </c>
      <c r="D61" s="128">
        <f t="shared" ref="D61:D66" si="1">$D$32*C61</f>
        <v>99.915741868842986</v>
      </c>
    </row>
    <row r="62" spans="1:10">
      <c r="A62" s="745" t="str">
        <f>'Base - Módulos'!A51:B51</f>
        <v>D - INCRA</v>
      </c>
      <c r="B62" s="747"/>
      <c r="C62" s="127">
        <f>'Base - Módulos'!C51</f>
        <v>2E-3</v>
      </c>
      <c r="D62" s="128">
        <f t="shared" si="1"/>
        <v>19.983148373768596</v>
      </c>
    </row>
    <row r="63" spans="1:10">
      <c r="A63" s="745" t="str">
        <f>'Base - Módulos'!A52:B52</f>
        <v>E - Salário Educação</v>
      </c>
      <c r="B63" s="747"/>
      <c r="C63" s="127">
        <f>'Base - Módulos'!C52</f>
        <v>2.5000000000000001E-2</v>
      </c>
      <c r="D63" s="128">
        <f t="shared" si="1"/>
        <v>249.78935467210746</v>
      </c>
    </row>
    <row r="64" spans="1:10">
      <c r="A64" s="745" t="str">
        <f>'Base - Módulos'!A53:B53</f>
        <v>F - FGTS</v>
      </c>
      <c r="B64" s="747"/>
      <c r="C64" s="129">
        <f>'Base - Módulos'!C53</f>
        <v>0.08</v>
      </c>
      <c r="D64" s="49">
        <f t="shared" si="1"/>
        <v>799.32593495074389</v>
      </c>
    </row>
    <row r="65" spans="1:7">
      <c r="A65" s="745" t="str">
        <f>'Base - Módulos'!A54:B54</f>
        <v>G - RAT</v>
      </c>
      <c r="B65" s="747"/>
      <c r="C65" s="129">
        <f>'Base - Módulos'!C54</f>
        <v>0.03</v>
      </c>
      <c r="D65" s="49">
        <f t="shared" si="1"/>
        <v>299.7472256065289</v>
      </c>
    </row>
    <row r="66" spans="1:7" ht="13.5" thickBot="1">
      <c r="A66" s="745" t="str">
        <f>'Base - Módulos'!A55:B55</f>
        <v>H - SEBRAE</v>
      </c>
      <c r="B66" s="747"/>
      <c r="C66" s="129">
        <f>'Base - Módulos'!C55</f>
        <v>6.0000000000000001E-3</v>
      </c>
      <c r="D66" s="49">
        <f t="shared" si="1"/>
        <v>59.949445121305786</v>
      </c>
    </row>
    <row r="67" spans="1:7" ht="13.5" thickBot="1">
      <c r="A67" s="723" t="str">
        <f>'Base - Módulos'!A56:B56</f>
        <v xml:space="preserve">      Total</v>
      </c>
      <c r="B67" s="724"/>
      <c r="C67" s="131">
        <f>SUM(C59:C66)</f>
        <v>0.3680000000000001</v>
      </c>
      <c r="D67" s="132">
        <f>SUM(D59:D66)</f>
        <v>3676.8993007734216</v>
      </c>
      <c r="E67" s="100"/>
    </row>
    <row r="68" spans="1:7" ht="13.5" thickBot="1">
      <c r="A68" s="750"/>
      <c r="B68" s="751"/>
      <c r="C68" s="726"/>
      <c r="D68" s="61"/>
    </row>
    <row r="69" spans="1:7" ht="13.5" thickBot="1">
      <c r="A69" s="723" t="str">
        <f>'Base - Módulos'!A58:B58</f>
        <v>4.2 - 13º Salário</v>
      </c>
      <c r="B69" s="724"/>
      <c r="C69" s="124" t="s">
        <v>197</v>
      </c>
      <c r="D69" s="112" t="s">
        <v>20</v>
      </c>
    </row>
    <row r="70" spans="1:7">
      <c r="A70" s="752" t="str">
        <f>'Base - Módulos'!A59:B59</f>
        <v>A - 13º Salário</v>
      </c>
      <c r="B70" s="755"/>
      <c r="C70" s="133">
        <f>'Base - Módulos'!C59</f>
        <v>8.3333333333333329E-2</v>
      </c>
      <c r="D70" s="134">
        <f>C70*D32</f>
        <v>832.63118224035816</v>
      </c>
      <c r="F70" s="135"/>
    </row>
    <row r="71" spans="1:7">
      <c r="A71" s="748" t="str">
        <f>'Base - Módulos'!A60:B60</f>
        <v xml:space="preserve">      Sub-total</v>
      </c>
      <c r="B71" s="749"/>
      <c r="C71" s="136">
        <f>SUM(C70:C70)</f>
        <v>8.3333333333333329E-2</v>
      </c>
      <c r="D71" s="137">
        <f>SUM(D70:D70)</f>
        <v>832.63118224035816</v>
      </c>
    </row>
    <row r="72" spans="1:7" ht="13.5" thickBot="1">
      <c r="A72" s="745" t="str">
        <f>'Base - Módulos'!A61:B61</f>
        <v>B - Incidência Submódulo 4.1 sobre 13º</v>
      </c>
      <c r="B72" s="747"/>
      <c r="C72" s="106">
        <f>'Base - Módulos'!C61</f>
        <v>3.0666666666666675E-2</v>
      </c>
      <c r="D72" s="139">
        <f>D32*C72</f>
        <v>306.40827506445191</v>
      </c>
    </row>
    <row r="73" spans="1:7" ht="13.5" thickBot="1">
      <c r="A73" s="201" t="str">
        <f>'Base - Módulos'!A62</f>
        <v xml:space="preserve">      Total</v>
      </c>
      <c r="B73" s="202"/>
      <c r="C73" s="203">
        <f>SUM(C71:C72)</f>
        <v>0.114</v>
      </c>
      <c r="D73" s="142">
        <f>SUM(D71+D72)</f>
        <v>1139.0394573048102</v>
      </c>
      <c r="E73" s="100"/>
    </row>
    <row r="74" spans="1:7" ht="13.5" thickBot="1">
      <c r="A74" s="750"/>
      <c r="B74" s="751"/>
      <c r="C74" s="751"/>
      <c r="D74" s="61"/>
      <c r="F74" s="143"/>
      <c r="G74" s="144"/>
    </row>
    <row r="75" spans="1:7" ht="13.5" thickBot="1">
      <c r="A75" s="723" t="str">
        <f>'Base - Módulos'!A64:B64</f>
        <v>4.3 - Afastamento Maternidade</v>
      </c>
      <c r="B75" s="754"/>
      <c r="C75" s="111" t="s">
        <v>197</v>
      </c>
      <c r="D75" s="112" t="s">
        <v>20</v>
      </c>
    </row>
    <row r="76" spans="1:7">
      <c r="A76" s="752" t="str">
        <f>'Base - Módulos'!A65:B65</f>
        <v>A - Férias, Adicional de Férias e 13º do substituto de Afast. Maternidade</v>
      </c>
      <c r="B76" s="755"/>
      <c r="C76" s="145">
        <f>'Base - Módulos'!C65</f>
        <v>1.2962962962962963E-3</v>
      </c>
      <c r="D76" s="146">
        <f>D32*C76</f>
        <v>12.952040612627794</v>
      </c>
    </row>
    <row r="77" spans="1:7" ht="13.5" thickBot="1">
      <c r="A77" s="745" t="str">
        <f>'Base - Módulos'!A66:B66</f>
        <v>B - Incidência Submódulo 4.1 sobre Férias, Adicional de Férias e 13º do substituto de Afast. Mat.</v>
      </c>
      <c r="B77" s="746"/>
      <c r="C77" s="103">
        <f>'Base - Módulos'!C66</f>
        <v>4.7703703703703715E-4</v>
      </c>
      <c r="D77" s="104">
        <f>D32*C77</f>
        <v>4.7663509454470292</v>
      </c>
    </row>
    <row r="78" spans="1:7" ht="13.5" thickBot="1">
      <c r="A78" s="201" t="str">
        <f>'Base - Módulos'!A67</f>
        <v xml:space="preserve">      Total</v>
      </c>
      <c r="B78" s="204"/>
      <c r="C78" s="131">
        <f>SUM(C76:C77)</f>
        <v>1.7733333333333334E-3</v>
      </c>
      <c r="D78" s="97">
        <f>SUM(D76:D77)</f>
        <v>17.718391558074824</v>
      </c>
      <c r="E78" s="110"/>
    </row>
    <row r="79" spans="1:7" ht="13.5" thickBot="1">
      <c r="A79" s="757"/>
      <c r="B79" s="758"/>
      <c r="C79" s="758"/>
      <c r="D79" s="61"/>
    </row>
    <row r="80" spans="1:7" ht="13.5" thickBot="1">
      <c r="A80" s="723" t="str">
        <f>'Base - Módulos'!A69:B69</f>
        <v>4.4 - Provisão para Rescisão</v>
      </c>
      <c r="B80" s="754"/>
      <c r="C80" s="111" t="s">
        <v>197</v>
      </c>
      <c r="D80" s="112" t="s">
        <v>20</v>
      </c>
    </row>
    <row r="81" spans="1:6">
      <c r="A81" s="752" t="str">
        <f>'Base - Módulos'!A70:B70</f>
        <v>A - Aviso Prévio Indenizado e Reflexo do Aviso Prévio Indenizado</v>
      </c>
      <c r="B81" s="755"/>
      <c r="C81" s="147">
        <f>'Base - Módulos'!C70</f>
        <v>5.0183256172839511E-3</v>
      </c>
      <c r="D81" s="126">
        <f t="shared" ref="D81:D87" si="2">C81*$D$32</f>
        <v>50.140972699034535</v>
      </c>
    </row>
    <row r="82" spans="1:6">
      <c r="A82" s="745" t="str">
        <f>'Base - Módulos'!A71:B71</f>
        <v>B -Incidência do FGTS sobre Aviso Prévio Indenizado e Reflexo do Aviso Prévio Indenizado</v>
      </c>
      <c r="B82" s="747"/>
      <c r="C82" s="148">
        <f>'Base - Módulos'!C71</f>
        <v>4.0146604938271608E-4</v>
      </c>
      <c r="D82" s="126">
        <f t="shared" si="2"/>
        <v>4.0112778159227629</v>
      </c>
    </row>
    <row r="83" spans="1:6">
      <c r="A83" s="745" t="str">
        <f>'Base - Módulos'!A72:B72</f>
        <v>C - Multa do FGTS e Contribuição Social do Aviso Prévio Indenizado</v>
      </c>
      <c r="B83" s="747"/>
      <c r="C83" s="148">
        <f>'Base - Módulos'!C72</f>
        <v>2.0073302469135804E-4</v>
      </c>
      <c r="D83" s="126">
        <f t="shared" si="2"/>
        <v>2.0056389079613814</v>
      </c>
    </row>
    <row r="84" spans="1:6">
      <c r="A84" s="745" t="str">
        <f>'Base - Módulos'!A73:B73</f>
        <v>D - Aviso Prévio Trabalhado-APT</v>
      </c>
      <c r="B84" s="747"/>
      <c r="C84" s="148">
        <f>'Base - Módulos'!C73</f>
        <v>3.5000000000000005E-3</v>
      </c>
      <c r="D84" s="126">
        <f t="shared" si="2"/>
        <v>34.970509654095046</v>
      </c>
    </row>
    <row r="85" spans="1:6">
      <c r="A85" s="745" t="str">
        <f>'Base - Módulos'!A74:B74</f>
        <v>E - Incidência Submódulo 4.1 sobre APT</v>
      </c>
      <c r="B85" s="747"/>
      <c r="C85" s="148">
        <f>'Base - Módulos'!C74</f>
        <v>1.2880000000000005E-3</v>
      </c>
      <c r="D85" s="126">
        <f t="shared" si="2"/>
        <v>12.869147552706981</v>
      </c>
    </row>
    <row r="86" spans="1:6">
      <c r="A86" s="745" t="str">
        <f>'Base - Módulos'!A75:B75</f>
        <v>F - Multa do FGTS e Contribuição Social do Aviso Prévio Trabalhado</v>
      </c>
      <c r="B86" s="747"/>
      <c r="C86" s="148">
        <f>'Base - Módulos'!C75</f>
        <v>4.2999999999999997E-2</v>
      </c>
      <c r="D86" s="126">
        <f t="shared" si="2"/>
        <v>429.63769003602476</v>
      </c>
    </row>
    <row r="87" spans="1:6" ht="13.5" thickBot="1">
      <c r="A87" s="745" t="str">
        <f>'Base - Módulos'!A76:B76</f>
        <v>G - Indenização Adicional (Art. 9º da Lei nº 7.238/84)</v>
      </c>
      <c r="B87" s="747"/>
      <c r="C87" s="148">
        <f>'Base - Módulos'!C76</f>
        <v>1.6666666666666668E-3</v>
      </c>
      <c r="D87" s="149">
        <f t="shared" si="2"/>
        <v>16.652623644807164</v>
      </c>
    </row>
    <row r="88" spans="1:6" ht="13.5" thickBot="1">
      <c r="A88" s="140" t="str">
        <f>'Base - Módulos'!A77</f>
        <v xml:space="preserve">      Total</v>
      </c>
      <c r="B88" s="141"/>
      <c r="C88" s="131">
        <f>SUM(C81:C87)</f>
        <v>5.5075191358024689E-2</v>
      </c>
      <c r="D88" s="132">
        <f>SUM(D81:D87)</f>
        <v>550.28786031055256</v>
      </c>
      <c r="E88" s="110"/>
    </row>
    <row r="89" spans="1:6" ht="13.5" thickBot="1">
      <c r="A89" s="750"/>
      <c r="B89" s="751"/>
      <c r="C89" s="759"/>
      <c r="D89" s="61"/>
    </row>
    <row r="90" spans="1:6" ht="13.5" thickBot="1">
      <c r="A90" s="723" t="str">
        <f>'Base - Módulos'!A79:B79</f>
        <v>4.5 - Composição do Custo de Reposição do Profissional Ausente</v>
      </c>
      <c r="B90" s="724"/>
      <c r="C90" s="150" t="s">
        <v>197</v>
      </c>
      <c r="D90" s="112" t="s">
        <v>20</v>
      </c>
      <c r="F90" s="241"/>
    </row>
    <row r="91" spans="1:6">
      <c r="A91" s="752" t="str">
        <f>'Base - Módulos'!A80:B80</f>
        <v>A - Férias e Adicional de Férias</v>
      </c>
      <c r="B91" s="755"/>
      <c r="C91" s="152">
        <f>'Base - Módulos'!C80</f>
        <v>0.1111111111111111</v>
      </c>
      <c r="D91" s="134">
        <f>C91*$D$32</f>
        <v>1110.1749096538108</v>
      </c>
    </row>
    <row r="92" spans="1:6">
      <c r="A92" s="745" t="str">
        <f>'Base - Módulos'!A81:B81</f>
        <v>B - Ausência por Doença</v>
      </c>
      <c r="B92" s="746"/>
      <c r="C92" s="153">
        <f>'Base - Módulos'!C81</f>
        <v>1.3888888888888888E-2</v>
      </c>
      <c r="D92" s="126">
        <f>C92*$D$32</f>
        <v>138.77186370672635</v>
      </c>
    </row>
    <row r="93" spans="1:6">
      <c r="A93" s="745" t="str">
        <f>'Base - Módulos'!A82:B82</f>
        <v>C - Licença-Paternidade e Ausências Legais</v>
      </c>
      <c r="B93" s="746"/>
      <c r="C93" s="153">
        <f>'Base - Módulos'!C82</f>
        <v>8.4305555555555557E-3</v>
      </c>
      <c r="D93" s="126">
        <f>C93*$D$32</f>
        <v>84.234521269982906</v>
      </c>
    </row>
    <row r="94" spans="1:6">
      <c r="A94" s="745" t="str">
        <f>'Base - Módulos'!A83:B83</f>
        <v>D - Ausência por Acidente de Trabalho</v>
      </c>
      <c r="B94" s="746"/>
      <c r="C94" s="153">
        <f>'Base - Módulos'!C83</f>
        <v>3.3333333333333335E-3</v>
      </c>
      <c r="D94" s="126">
        <f>C94*$D$32</f>
        <v>33.305247289614329</v>
      </c>
    </row>
    <row r="95" spans="1:6">
      <c r="A95" s="745" t="str">
        <f>'Base - Módulos'!A84:B84</f>
        <v>E - Outros</v>
      </c>
      <c r="B95" s="746"/>
      <c r="C95" s="153">
        <f>'Base - Módulos'!C84</f>
        <v>0</v>
      </c>
      <c r="D95" s="49">
        <f>C95*$D$32</f>
        <v>0</v>
      </c>
    </row>
    <row r="96" spans="1:6">
      <c r="A96" s="748" t="str">
        <f>'Base - Módulos'!A85:B85</f>
        <v xml:space="preserve">      Sub-Total</v>
      </c>
      <c r="B96" s="898"/>
      <c r="C96" s="154">
        <f>SUM(C91:C95)</f>
        <v>0.13676388888888888</v>
      </c>
      <c r="D96" s="207">
        <f>SUM(D91:D95)</f>
        <v>1366.4865419201344</v>
      </c>
    </row>
    <row r="97" spans="1:10" ht="13.5" thickBot="1">
      <c r="A97" s="745" t="str">
        <f>'Base - Módulos'!A86:B86</f>
        <v>F - Incidência Submódulo 4.1 sobre Custo de Reposição</v>
      </c>
      <c r="B97" s="746"/>
      <c r="C97" s="156">
        <f>'Base - Módulos'!C86</f>
        <v>5.0329111111111123E-2</v>
      </c>
      <c r="D97" s="157">
        <f>C97*D32</f>
        <v>502.86704742660959</v>
      </c>
    </row>
    <row r="98" spans="1:10" ht="13.5" thickBot="1">
      <c r="A98" s="201" t="str">
        <f>'Base - Módulos'!A87</f>
        <v xml:space="preserve">      Total</v>
      </c>
      <c r="B98" s="202"/>
      <c r="C98" s="203">
        <f>SUM(C96:C97)</f>
        <v>0.18709300000000001</v>
      </c>
      <c r="D98" s="142">
        <f>D96+D97</f>
        <v>1869.353589346744</v>
      </c>
      <c r="E98" s="110"/>
    </row>
    <row r="99" spans="1:10" ht="13.5" thickBot="1">
      <c r="A99" s="750"/>
      <c r="B99" s="751"/>
      <c r="C99" s="751"/>
      <c r="D99" s="61"/>
    </row>
    <row r="100" spans="1:10" ht="13.5" thickBot="1">
      <c r="A100" s="723" t="str">
        <f>'Base - Módulos'!A89:B89</f>
        <v xml:space="preserve">Resumo do Módulo 4 </v>
      </c>
      <c r="B100" s="724"/>
      <c r="C100" s="124" t="s">
        <v>197</v>
      </c>
      <c r="D100" s="112" t="s">
        <v>20</v>
      </c>
    </row>
    <row r="101" spans="1:10">
      <c r="A101" s="752" t="str">
        <f>'Base - Módulos'!A90:B90</f>
        <v>4.1 - Encargos Previdênciários e FGTS</v>
      </c>
      <c r="B101" s="753"/>
      <c r="C101" s="158">
        <f>C67</f>
        <v>0.3680000000000001</v>
      </c>
      <c r="D101" s="134">
        <f>D67</f>
        <v>3676.8993007734216</v>
      </c>
    </row>
    <row r="102" spans="1:10">
      <c r="A102" s="745" t="str">
        <f>'Base - Módulos'!A91:B91</f>
        <v>4.2 - 13º Salário</v>
      </c>
      <c r="B102" s="746"/>
      <c r="C102" s="159">
        <f>C71+C72</f>
        <v>0.114</v>
      </c>
      <c r="D102" s="128">
        <f>D73</f>
        <v>1139.0394573048102</v>
      </c>
    </row>
    <row r="103" spans="1:10">
      <c r="A103" s="745" t="str">
        <f>'Base - Módulos'!A92:B92</f>
        <v>4.3 - Afastamento Maternidade</v>
      </c>
      <c r="B103" s="746"/>
      <c r="C103" s="127">
        <f>C76+C77</f>
        <v>1.7733333333333334E-3</v>
      </c>
      <c r="D103" s="128">
        <f>D78</f>
        <v>17.718391558074824</v>
      </c>
      <c r="I103" s="64"/>
    </row>
    <row r="104" spans="1:10">
      <c r="A104" s="745" t="str">
        <f>'Base - Módulos'!A93:B93</f>
        <v>4.4 - Provisão para Rescisão</v>
      </c>
      <c r="B104" s="746"/>
      <c r="C104" s="127">
        <f>SUM(C81:C87)</f>
        <v>5.5075191358024689E-2</v>
      </c>
      <c r="D104" s="128">
        <f>D88</f>
        <v>550.28786031055256</v>
      </c>
    </row>
    <row r="105" spans="1:10" ht="13.5" thickBot="1">
      <c r="A105" s="745" t="str">
        <f>'Base - Módulos'!A94:B94</f>
        <v xml:space="preserve">4.5 - Composição do Custo de Reposição do Profissional Ausente </v>
      </c>
      <c r="B105" s="746"/>
      <c r="C105" s="160">
        <f>SUM(C96:C97)</f>
        <v>0.18709300000000001</v>
      </c>
      <c r="D105" s="157">
        <f>D98</f>
        <v>1869.353589346744</v>
      </c>
    </row>
    <row r="106" spans="1:10" ht="13.5" thickBot="1">
      <c r="A106" s="723" t="str">
        <f>'Base - Módulos'!A95:B95</f>
        <v xml:space="preserve">      Total</v>
      </c>
      <c r="B106" s="724"/>
      <c r="C106" s="161">
        <f>SUM(C101:C105)</f>
        <v>0.72594152469135809</v>
      </c>
      <c r="D106" s="123">
        <f>SUM(D101:D105)</f>
        <v>7253.2985992936028</v>
      </c>
      <c r="E106" s="100"/>
      <c r="F106" s="100"/>
      <c r="I106" s="64"/>
    </row>
    <row r="107" spans="1:10">
      <c r="A107" s="725"/>
      <c r="B107" s="726"/>
      <c r="C107" s="726"/>
      <c r="D107" s="162"/>
    </row>
    <row r="108" spans="1:10">
      <c r="A108" s="727" t="s">
        <v>62</v>
      </c>
      <c r="B108" s="728"/>
      <c r="C108" s="728"/>
      <c r="D108" s="728"/>
    </row>
    <row r="109" spans="1:10" ht="13.5" thickBot="1">
      <c r="A109" s="729"/>
      <c r="B109" s="730"/>
      <c r="C109" s="730"/>
      <c r="D109" s="61"/>
      <c r="G109" s="241"/>
    </row>
    <row r="110" spans="1:10" ht="13.5" thickBot="1">
      <c r="A110" s="163" t="str">
        <f>'Base - Módulos'!A99</f>
        <v>5 - Custos Indiretos, Tributos e Lucro</v>
      </c>
      <c r="B110" s="731" t="s">
        <v>197</v>
      </c>
      <c r="C110" s="732"/>
      <c r="D110" s="164" t="s">
        <v>20</v>
      </c>
      <c r="J110" s="64"/>
    </row>
    <row r="111" spans="1:10">
      <c r="A111" s="165" t="str">
        <f>'Base - Módulos'!A100</f>
        <v>A - Custos Indiretos</v>
      </c>
      <c r="B111" s="329">
        <f>'Base - Módulos'!B100:C100</f>
        <v>113.7</v>
      </c>
      <c r="C111" s="209"/>
      <c r="D111" s="134">
        <f>B111*B23</f>
        <v>454.8</v>
      </c>
      <c r="I111" s="64"/>
    </row>
    <row r="112" spans="1:10">
      <c r="A112" s="48" t="str">
        <f>'Base - Módulos'!A101</f>
        <v>B - Tributos</v>
      </c>
      <c r="B112" s="168" t="str">
        <f>'Base - Módulos'!B101:C101</f>
        <v>%</v>
      </c>
      <c r="C112" s="210" t="str">
        <f>B112</f>
        <v>%</v>
      </c>
      <c r="D112" s="211"/>
    </row>
    <row r="113" spans="1:9" ht="12.75" customHeight="1">
      <c r="A113" s="48" t="str">
        <f>'Base - Módulos'!A102</f>
        <v xml:space="preserve">      B.1 - Tributos Federais (Cofins)</v>
      </c>
      <c r="B113" s="169">
        <f>'Base - Módulos'!B102:C102</f>
        <v>3</v>
      </c>
      <c r="C113" s="168">
        <f>((100/((100-$B$118)%)-100)*B113)/$B$118</f>
        <v>3.2485110990795891</v>
      </c>
      <c r="D113" s="211">
        <f>((D32+D45+D54+D106+D111+D119)*C113)%</f>
        <v>668.52070465847316</v>
      </c>
    </row>
    <row r="114" spans="1:9">
      <c r="A114" s="48" t="str">
        <f>'Base - Módulos'!A103</f>
        <v xml:space="preserve">      B.1 - Tributos Federais (PIS)</v>
      </c>
      <c r="B114" s="169">
        <f>'Base - Módulos'!B103:C103</f>
        <v>0.65</v>
      </c>
      <c r="C114" s="212">
        <f>((100/((100-$B$118)%)-100)*B114)/$B$118</f>
        <v>0.70384407146724437</v>
      </c>
      <c r="D114" s="211">
        <f>((D32+D45+D54+D106+D111+D119)*C114)%</f>
        <v>144.84615267600253</v>
      </c>
    </row>
    <row r="115" spans="1:9">
      <c r="A115" s="48" t="str">
        <f>'Base - Módulos'!A104</f>
        <v xml:space="preserve">      B.2 - Tributos Estaduais (não se aplica)</v>
      </c>
      <c r="B115" s="169"/>
      <c r="C115" s="212"/>
      <c r="D115" s="211">
        <v>0</v>
      </c>
    </row>
    <row r="116" spans="1:9">
      <c r="A116" s="48" t="str">
        <f>'Base - Módulos'!A105</f>
        <v xml:space="preserve">      B.3 - Tributos Municipais (ISS)</v>
      </c>
      <c r="B116" s="169">
        <f>100*'ISS VIGILANCIA'!B19</f>
        <v>4</v>
      </c>
      <c r="C116" s="212">
        <f>((100/((100-$B$118)%)-100)*B116)/$B$118</f>
        <v>4.3313481321061191</v>
      </c>
      <c r="D116" s="211">
        <f>((D32+D45+D54+D106+D111+D119)*C116)%</f>
        <v>891.36093954463092</v>
      </c>
      <c r="I116" s="64"/>
    </row>
    <row r="117" spans="1:9">
      <c r="A117" s="48" t="str">
        <f>'Base - Módulos'!A106</f>
        <v xml:space="preserve">      B.4 - Outros Tributos (não se aplica)</v>
      </c>
      <c r="B117" s="169"/>
      <c r="C117" s="212"/>
      <c r="D117" s="211">
        <v>0</v>
      </c>
    </row>
    <row r="118" spans="1:9">
      <c r="A118" s="48" t="str">
        <f>'Base - Módulos'!A107</f>
        <v xml:space="preserve">      Total Tributos (B)</v>
      </c>
      <c r="B118" s="213">
        <f>SUM(B113:B117)</f>
        <v>7.65</v>
      </c>
      <c r="C118" s="214">
        <f>SUM(C113:C117)</f>
        <v>8.2837033026529525</v>
      </c>
      <c r="D118" s="215">
        <f>SUM(D113:D117)</f>
        <v>1704.7277968791068</v>
      </c>
      <c r="F118" s="100"/>
    </row>
    <row r="119" spans="1:9" ht="13.5" thickBot="1">
      <c r="A119" s="48" t="str">
        <f>'Base - Módulos'!A108</f>
        <v>C - Lucro</v>
      </c>
      <c r="B119" s="216">
        <f>'Base - Módulos'!B108:C108</f>
        <v>136.4</v>
      </c>
      <c r="C119" s="217"/>
      <c r="D119" s="128">
        <f>B119*B23</f>
        <v>545.6</v>
      </c>
    </row>
    <row r="120" spans="1:9" ht="13.5" thickBot="1">
      <c r="A120" s="720" t="str">
        <f>'Base - Módulos'!A109:C109</f>
        <v xml:space="preserve">      Total</v>
      </c>
      <c r="B120" s="721"/>
      <c r="C120" s="900"/>
      <c r="D120" s="142">
        <f>D111+D118+D119</f>
        <v>2705.1277968791069</v>
      </c>
      <c r="E120" s="100"/>
    </row>
    <row r="121" spans="1:9" ht="13.5" thickBot="1">
      <c r="A121" s="719"/>
      <c r="B121" s="719"/>
      <c r="C121" s="719"/>
      <c r="D121" s="162"/>
    </row>
    <row r="122" spans="1:9" ht="13.5" thickBot="1">
      <c r="A122" s="720" t="s">
        <v>73</v>
      </c>
      <c r="B122" s="721"/>
      <c r="C122" s="900"/>
      <c r="D122" s="174">
        <f>D32+D45+D54+D106+D120</f>
        <v>22284.02348861577</v>
      </c>
      <c r="E122" s="175"/>
      <c r="F122" s="100">
        <f>D122-'Resumo Geral'!CC21</f>
        <v>0</v>
      </c>
    </row>
    <row r="123" spans="1:9" ht="13.5" thickBot="1"/>
    <row r="124" spans="1:9" ht="13.5" thickBot="1">
      <c r="A124" s="720" t="s">
        <v>195</v>
      </c>
      <c r="B124" s="721"/>
      <c r="C124" s="900"/>
      <c r="D124" s="142">
        <f>D122*12</f>
        <v>267408.28186338925</v>
      </c>
    </row>
    <row r="125" spans="1:9">
      <c r="D125" s="178"/>
    </row>
  </sheetData>
  <sheetProtection algorithmName="SHA-512" hashValue="wF4uqkZWf6qoo6AjDCaDQ+5B8QHzkUQxgRgg3ekPS6Z7VJ/52Nqb+PtX0dOwVtER4jjQOiWfrmB9t/ZVhjObYQ==" saltValue="uS2Ji1MFMcH2kv7j7EjqWw==" spinCount="100000" sheet="1" objects="1" scenarios="1"/>
  <mergeCells count="100">
    <mergeCell ref="A8:C8"/>
    <mergeCell ref="A16:D16"/>
    <mergeCell ref="A17:D17"/>
    <mergeCell ref="A25:B25"/>
    <mergeCell ref="A1:D1"/>
    <mergeCell ref="A2:D2"/>
    <mergeCell ref="A5:C5"/>
    <mergeCell ref="A6:C6"/>
    <mergeCell ref="A7:C7"/>
    <mergeCell ref="A26:B26"/>
    <mergeCell ref="A27:B27"/>
    <mergeCell ref="A28:B28"/>
    <mergeCell ref="A9:C9"/>
    <mergeCell ref="A10:D10"/>
    <mergeCell ref="A11:C11"/>
    <mergeCell ref="A12:D12"/>
    <mergeCell ref="A13:D13"/>
    <mergeCell ref="A15:D15"/>
    <mergeCell ref="A29:B29"/>
    <mergeCell ref="A30:B30"/>
    <mergeCell ref="A31:B31"/>
    <mergeCell ref="A32:C32"/>
    <mergeCell ref="A33:C33"/>
    <mergeCell ref="A45:C45"/>
    <mergeCell ref="A34:D34"/>
    <mergeCell ref="A35:C35"/>
    <mergeCell ref="A36:B36"/>
    <mergeCell ref="A37:B37"/>
    <mergeCell ref="A38:B38"/>
    <mergeCell ref="A39:B39"/>
    <mergeCell ref="A40:B40"/>
    <mergeCell ref="A41:B41"/>
    <mergeCell ref="A42:B42"/>
    <mergeCell ref="A43:B43"/>
    <mergeCell ref="A44:B44"/>
    <mergeCell ref="A57:C57"/>
    <mergeCell ref="A46:C46"/>
    <mergeCell ref="A47:D47"/>
    <mergeCell ref="A48:C48"/>
    <mergeCell ref="A49:B49"/>
    <mergeCell ref="A50:B50"/>
    <mergeCell ref="A51:B51"/>
    <mergeCell ref="A52:B52"/>
    <mergeCell ref="A53:B53"/>
    <mergeCell ref="A54:C54"/>
    <mergeCell ref="A55:C55"/>
    <mergeCell ref="A56:D56"/>
    <mergeCell ref="A69:B69"/>
    <mergeCell ref="A58:B58"/>
    <mergeCell ref="A59:B59"/>
    <mergeCell ref="A60:B60"/>
    <mergeCell ref="A61:B61"/>
    <mergeCell ref="A62:B62"/>
    <mergeCell ref="A63:B63"/>
    <mergeCell ref="A64:B64"/>
    <mergeCell ref="A65:B65"/>
    <mergeCell ref="A66:B66"/>
    <mergeCell ref="A67:B67"/>
    <mergeCell ref="A68:C68"/>
    <mergeCell ref="A82:B82"/>
    <mergeCell ref="A70:B70"/>
    <mergeCell ref="A71:B71"/>
    <mergeCell ref="A72:B72"/>
    <mergeCell ref="A74:C74"/>
    <mergeCell ref="A75:B75"/>
    <mergeCell ref="A76:B76"/>
    <mergeCell ref="A77:B77"/>
    <mergeCell ref="A79:C79"/>
    <mergeCell ref="A80:B80"/>
    <mergeCell ref="A81:B81"/>
    <mergeCell ref="A95:B95"/>
    <mergeCell ref="A83:B83"/>
    <mergeCell ref="A84:B84"/>
    <mergeCell ref="A85:B85"/>
    <mergeCell ref="A86:B86"/>
    <mergeCell ref="A87:B87"/>
    <mergeCell ref="A89:C89"/>
    <mergeCell ref="A90:B90"/>
    <mergeCell ref="A91:B91"/>
    <mergeCell ref="A92:B92"/>
    <mergeCell ref="A93:B93"/>
    <mergeCell ref="A94:B94"/>
    <mergeCell ref="A108:D108"/>
    <mergeCell ref="A96:B96"/>
    <mergeCell ref="A97:B97"/>
    <mergeCell ref="A99:C99"/>
    <mergeCell ref="A100:B100"/>
    <mergeCell ref="A101:B101"/>
    <mergeCell ref="A102:B102"/>
    <mergeCell ref="A103:B103"/>
    <mergeCell ref="A104:B104"/>
    <mergeCell ref="A105:B105"/>
    <mergeCell ref="A106:B106"/>
    <mergeCell ref="A107:C107"/>
    <mergeCell ref="A124:C124"/>
    <mergeCell ref="A109:C109"/>
    <mergeCell ref="B110:C110"/>
    <mergeCell ref="A120:C120"/>
    <mergeCell ref="A121:C121"/>
    <mergeCell ref="A122:C122"/>
  </mergeCells>
  <printOptions horizontalCentered="1"/>
  <pageMargins left="0.39370078740157483" right="0.39370078740157483" top="1.1811023622047245" bottom="0.39370078740157483" header="0.39370078740157483" footer="0.39370078740157483"/>
  <pageSetup scale="39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16" zoomScale="110" zoomScaleNormal="100" zoomScaleSheetLayoutView="110" workbookViewId="0">
      <selection activeCell="C33" sqref="C33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7" style="179" customWidth="1"/>
    <col min="5" max="6" width="9.140625" style="53"/>
    <col min="7" max="7" width="10.42578125" style="53" bestFit="1" customWidth="1"/>
    <col min="8" max="16384" width="9.140625" style="53"/>
  </cols>
  <sheetData>
    <row r="1" spans="1:5">
      <c r="A1" s="770" t="str">
        <f>'Base - Módulos'!A1:C1</f>
        <v>Apenso V - Planilha de Composição de Custos</v>
      </c>
      <c r="B1" s="771"/>
      <c r="C1" s="771"/>
      <c r="D1" s="771"/>
    </row>
    <row r="2" spans="1:5">
      <c r="A2" s="772" t="s">
        <v>311</v>
      </c>
      <c r="B2" s="773"/>
      <c r="C2" s="773"/>
      <c r="D2" s="773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4" t="str">
        <f>'Base - Módulos'!A5:C5</f>
        <v>Tipo de Serviço</v>
      </c>
      <c r="B5" s="775"/>
      <c r="C5" s="864"/>
      <c r="D5" s="57" t="s">
        <v>267</v>
      </c>
    </row>
    <row r="6" spans="1:5">
      <c r="A6" s="745" t="str">
        <f>'Base - Módulos'!A6:C6</f>
        <v>Salário Normativo da Categoria Profissional</v>
      </c>
      <c r="B6" s="747"/>
      <c r="C6" s="919"/>
      <c r="D6" s="227">
        <f>CCT!G27</f>
        <v>1602.86</v>
      </c>
    </row>
    <row r="7" spans="1:5" ht="25.5">
      <c r="A7" s="745" t="str">
        <f>'Base - Módulos'!A7:C7</f>
        <v>Categoria Profissional - Jornada</v>
      </c>
      <c r="B7" s="747"/>
      <c r="C7" s="919"/>
      <c r="D7" s="59" t="s">
        <v>291</v>
      </c>
    </row>
    <row r="8" spans="1:5" ht="13.5" thickBot="1">
      <c r="A8" s="745" t="str">
        <f>'Base - Módulos'!A8:C8</f>
        <v>Data Base da Categoria</v>
      </c>
      <c r="B8" s="747"/>
      <c r="C8" s="919"/>
      <c r="D8" s="60">
        <v>42370</v>
      </c>
    </row>
    <row r="9" spans="1:5" ht="15.75" customHeight="1">
      <c r="A9" s="725"/>
      <c r="B9" s="726"/>
      <c r="C9" s="726"/>
      <c r="D9" s="61"/>
    </row>
    <row r="10" spans="1:5" ht="15.75" customHeight="1">
      <c r="A10" s="727" t="s">
        <v>18</v>
      </c>
      <c r="B10" s="728"/>
      <c r="C10" s="728"/>
      <c r="D10" s="728"/>
    </row>
    <row r="11" spans="1:5" ht="15.75" customHeight="1" thickBot="1">
      <c r="A11" s="729"/>
      <c r="B11" s="730"/>
      <c r="C11" s="730"/>
      <c r="D11" s="61"/>
    </row>
    <row r="12" spans="1:5" ht="13.5" thickBot="1">
      <c r="A12" s="723" t="str">
        <f>'Base - Módulos'!A12:B12</f>
        <v>1 - Composição da Remuneração</v>
      </c>
      <c r="B12" s="724"/>
      <c r="C12" s="228" t="s">
        <v>197</v>
      </c>
      <c r="D12" s="112" t="s">
        <v>20</v>
      </c>
    </row>
    <row r="13" spans="1:5">
      <c r="A13" s="752" t="str">
        <f>'Base - Módulos'!A13:B13</f>
        <v>A - Salário Base</v>
      </c>
      <c r="B13" s="753"/>
      <c r="C13" s="229">
        <v>1</v>
      </c>
      <c r="D13" s="146">
        <f>D6*C13</f>
        <v>1602.86</v>
      </c>
    </row>
    <row r="14" spans="1:5">
      <c r="A14" s="777" t="str">
        <f>'Base - Módulos'!A14:B14</f>
        <v>B - Adicional de Periculosidade</v>
      </c>
      <c r="B14" s="778"/>
      <c r="C14" s="105">
        <f>'Base - Módulos'!C14</f>
        <v>0.3</v>
      </c>
      <c r="D14" s="69">
        <f>D13*C14</f>
        <v>480.85799999999995</v>
      </c>
    </row>
    <row r="15" spans="1:5">
      <c r="A15" s="777" t="str">
        <f>'Base - Módulos'!A15:B15</f>
        <v>C - Adicional de Insalubridade</v>
      </c>
      <c r="B15" s="778"/>
      <c r="C15" s="115">
        <f>'Base - Módulos'!C15</f>
        <v>0</v>
      </c>
      <c r="D15" s="69">
        <v>0</v>
      </c>
    </row>
    <row r="16" spans="1:5">
      <c r="A16" s="777" t="str">
        <f>'Base - Módulos'!A16:B16</f>
        <v>D - Adicional Noturno</v>
      </c>
      <c r="B16" s="778"/>
      <c r="C16" s="103">
        <v>0</v>
      </c>
      <c r="D16" s="69">
        <f>(D13+D14)*C16</f>
        <v>0</v>
      </c>
    </row>
    <row r="17" spans="1:10">
      <c r="A17" s="777" t="str">
        <f>'Base - Módulos'!A17:B17</f>
        <v>E - Hora Noturna Adicional</v>
      </c>
      <c r="B17" s="778"/>
      <c r="C17" s="105">
        <v>0</v>
      </c>
      <c r="D17" s="69">
        <v>0</v>
      </c>
    </row>
    <row r="18" spans="1:10">
      <c r="A18" s="777" t="str">
        <f>'Base - Módulos'!A18:B18</f>
        <v>F - Adicional de Hora Extra</v>
      </c>
      <c r="B18" s="778"/>
      <c r="C18" s="105">
        <v>0</v>
      </c>
      <c r="D18" s="69">
        <v>0</v>
      </c>
    </row>
    <row r="19" spans="1:10">
      <c r="A19" s="777" t="str">
        <f>'Base - Módulos'!A19:B19</f>
        <v>G - Intervalo Intrajornada</v>
      </c>
      <c r="B19" s="778"/>
      <c r="C19" s="103">
        <f>1/220*15.5</f>
        <v>7.045454545454545E-2</v>
      </c>
      <c r="D19" s="69">
        <f>(D13+D14+D16)*C19</f>
        <v>146.80740454545452</v>
      </c>
      <c r="G19" s="327"/>
    </row>
    <row r="20" spans="1:10" ht="13.5" thickBot="1">
      <c r="A20" s="777" t="str">
        <f>'Base - Módulos'!A20:B20</f>
        <v>H - Feriado Nacional - Súmula 444/2012 - TST  e Dia do Vigilante</v>
      </c>
      <c r="B20" s="778"/>
      <c r="C20" s="106">
        <f>1/220*12*5/12</f>
        <v>2.2727272727272724E-2</v>
      </c>
      <c r="D20" s="325">
        <f>(D13+D14)*C20</f>
        <v>47.357227272727265</v>
      </c>
      <c r="E20" s="107"/>
    </row>
    <row r="21" spans="1:10" ht="13.5" thickBot="1">
      <c r="A21" s="723" t="str">
        <f>'Base - Módulos'!A21:C21</f>
        <v xml:space="preserve">      Total da Remuneração</v>
      </c>
      <c r="B21" s="754"/>
      <c r="C21" s="724"/>
      <c r="D21" s="97">
        <f>SUM(D13:D20)</f>
        <v>2277.8826318181818</v>
      </c>
    </row>
    <row r="22" spans="1:10">
      <c r="A22" s="725"/>
      <c r="B22" s="726"/>
      <c r="C22" s="726"/>
      <c r="D22" s="61"/>
    </row>
    <row r="23" spans="1:10">
      <c r="A23" s="727" t="s">
        <v>28</v>
      </c>
      <c r="B23" s="728"/>
      <c r="C23" s="728"/>
      <c r="D23" s="728"/>
    </row>
    <row r="24" spans="1:10" ht="13.5" thickBot="1">
      <c r="A24" s="729"/>
      <c r="B24" s="730"/>
      <c r="C24" s="730"/>
      <c r="D24" s="61"/>
    </row>
    <row r="25" spans="1:10" ht="13.5" thickBot="1">
      <c r="A25" s="723" t="str">
        <f>'Base - Módulos'!A25:B25</f>
        <v xml:space="preserve">2 - Benefícios Mensais e Diários </v>
      </c>
      <c r="B25" s="754"/>
      <c r="C25" s="111" t="s">
        <v>197</v>
      </c>
      <c r="D25" s="112" t="s">
        <v>20</v>
      </c>
      <c r="F25" s="64"/>
      <c r="J25" s="64"/>
    </row>
    <row r="26" spans="1:10">
      <c r="A26" s="752" t="str">
        <f>'Base - Módulos'!A26:B26</f>
        <v>A - Auxílio Alimentação (Cesta Básica)</v>
      </c>
      <c r="B26" s="753"/>
      <c r="C26" s="113">
        <f>PARÂMETRO!C4</f>
        <v>112.9</v>
      </c>
      <c r="D26" s="104">
        <f>$C$13*C26</f>
        <v>112.9</v>
      </c>
      <c r="H26" s="64"/>
    </row>
    <row r="27" spans="1:10">
      <c r="A27" s="745" t="str">
        <f>'Base - Módulos'!A27:B27</f>
        <v>B - Auxílio Alimentação (Tíquete Refeição)</v>
      </c>
      <c r="B27" s="747"/>
      <c r="C27" s="230">
        <f>PARÂMETRO!D4</f>
        <v>15.99</v>
      </c>
      <c r="D27" s="231">
        <f>(C27*15.5-C27*15.5*10%)*C13</f>
        <v>223.06049999999999</v>
      </c>
    </row>
    <row r="28" spans="1:10">
      <c r="A28" s="745" t="str">
        <f>'Base - Módulos'!A28:B28</f>
        <v>C - Auxílio Transporte -Vr. Total do VT deduzido da parcela descontada do empregado</v>
      </c>
      <c r="B28" s="747"/>
      <c r="C28" s="115">
        <f>PARÂMETRO!E26</f>
        <v>3.7</v>
      </c>
      <c r="D28" s="116">
        <f>(2*$C$28*15.5*C13)-(IF(D13*6%&lt;=(2*$C$28*15.5*C13),D13*6%,(2*$C$28*15.5*C13)))</f>
        <v>18.528400000000019</v>
      </c>
    </row>
    <row r="29" spans="1:10">
      <c r="A29" s="745" t="str">
        <f>'Base - Módulos'!A29:B29</f>
        <v>D - Auxílio Saúde</v>
      </c>
      <c r="B29" s="746"/>
      <c r="C29" s="117">
        <f>PARÂMETRO!E4</f>
        <v>91.08</v>
      </c>
      <c r="D29" s="118">
        <f>$C$13*C29</f>
        <v>91.08</v>
      </c>
    </row>
    <row r="30" spans="1:10">
      <c r="A30" s="745" t="str">
        <f>'Base - Módulos'!A30:B30</f>
        <v>E - Seguro de Vida</v>
      </c>
      <c r="B30" s="746"/>
      <c r="C30" s="326">
        <f>PARÂMETRO!F4</f>
        <v>17.03</v>
      </c>
      <c r="D30" s="104">
        <f>$C$13*C30</f>
        <v>17.03</v>
      </c>
    </row>
    <row r="31" spans="1:10">
      <c r="A31" s="745" t="str">
        <f>'Base - Módulos'!A31:B31</f>
        <v>F - PAF/PAT</v>
      </c>
      <c r="B31" s="747"/>
      <c r="C31" s="199">
        <f>PARÂMETRO!G4</f>
        <v>0</v>
      </c>
      <c r="D31" s="104">
        <f>$C$13*C31</f>
        <v>0</v>
      </c>
    </row>
    <row r="32" spans="1:10">
      <c r="A32" s="745" t="str">
        <f>'Base - Módulos'!A32:B32</f>
        <v>G - PQM</v>
      </c>
      <c r="B32" s="747"/>
      <c r="C32" s="232">
        <f>PARÂMETRO!H4</f>
        <v>0</v>
      </c>
      <c r="D32" s="104">
        <f>$C$13*C32</f>
        <v>0</v>
      </c>
    </row>
    <row r="33" spans="1:11" ht="13.5" thickBot="1">
      <c r="A33" s="745" t="str">
        <f>'Base - Módulos'!A33:B33</f>
        <v>H - Despesa de Viagem</v>
      </c>
      <c r="B33" s="747"/>
      <c r="C33" s="233">
        <v>0</v>
      </c>
      <c r="D33" s="234">
        <f>C33*C13</f>
        <v>0</v>
      </c>
    </row>
    <row r="34" spans="1:11" ht="13.5" thickBot="1">
      <c r="A34" s="723" t="str">
        <f>'Base - Módulos'!A34:C34</f>
        <v xml:space="preserve">      Total</v>
      </c>
      <c r="B34" s="754"/>
      <c r="C34" s="724"/>
      <c r="D34" s="235">
        <f>SUM(D26:D33)</f>
        <v>462.59890000000007</v>
      </c>
    </row>
    <row r="35" spans="1:11">
      <c r="A35" s="725"/>
      <c r="B35" s="726"/>
      <c r="C35" s="726"/>
      <c r="D35" s="61"/>
    </row>
    <row r="36" spans="1:11">
      <c r="A36" s="727" t="s">
        <v>36</v>
      </c>
      <c r="B36" s="728"/>
      <c r="C36" s="728"/>
      <c r="D36" s="728"/>
      <c r="K36" s="244"/>
    </row>
    <row r="37" spans="1:11" ht="13.5" thickBot="1">
      <c r="A37" s="729"/>
      <c r="B37" s="730"/>
      <c r="C37" s="759"/>
      <c r="D37" s="61"/>
    </row>
    <row r="38" spans="1:11" ht="13.5" thickBot="1">
      <c r="A38" s="723" t="str">
        <f>'Base - Módulos'!A38:B38</f>
        <v>3 - Insumos Diversos</v>
      </c>
      <c r="B38" s="754"/>
      <c r="C38" s="111" t="s">
        <v>197</v>
      </c>
      <c r="D38" s="112" t="s">
        <v>20</v>
      </c>
    </row>
    <row r="39" spans="1:11">
      <c r="A39" s="752" t="str">
        <f>'Base - Módulos'!A39:B39</f>
        <v>A - Uniformes e EPIs</v>
      </c>
      <c r="B39" s="753"/>
      <c r="C39" s="236">
        <f>Uniformes!H10</f>
        <v>62.374249647944445</v>
      </c>
      <c r="D39" s="122">
        <f>C39*$C$13</f>
        <v>62.374249647944445</v>
      </c>
    </row>
    <row r="40" spans="1:11">
      <c r="A40" s="745" t="str">
        <f>'Base - Módulos'!A40:B40</f>
        <v>B - Materiais de Consumo</v>
      </c>
      <c r="B40" s="747"/>
      <c r="C40" s="237">
        <v>0</v>
      </c>
      <c r="D40" s="122">
        <f>C40*$C$13</f>
        <v>0</v>
      </c>
    </row>
    <row r="41" spans="1:11">
      <c r="A41" s="745" t="str">
        <f>'Base - Módulos'!A41:B41</f>
        <v>C - Máquinas e Equipamentos (depreciação)</v>
      </c>
      <c r="B41" s="747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5" t="str">
        <f>'Base - Módulos'!A42:B42</f>
        <v xml:space="preserve">D -Produtos de Limpeza </v>
      </c>
      <c r="B42" s="747"/>
      <c r="C42" s="200">
        <v>0</v>
      </c>
      <c r="D42" s="122">
        <f>C42*$C$13</f>
        <v>0</v>
      </c>
    </row>
    <row r="43" spans="1:11" ht="13.5" thickBot="1">
      <c r="A43" s="723" t="str">
        <f>'Base - Módulos'!A43:C43</f>
        <v xml:space="preserve">      Total</v>
      </c>
      <c r="B43" s="754"/>
      <c r="C43" s="724"/>
      <c r="D43" s="123">
        <f>SUM(D39:D42)</f>
        <v>120.90682638969048</v>
      </c>
    </row>
    <row r="44" spans="1:11">
      <c r="A44" s="725"/>
      <c r="B44" s="726"/>
      <c r="C44" s="726"/>
      <c r="D44" s="61"/>
    </row>
    <row r="45" spans="1:11">
      <c r="A45" s="727" t="s">
        <v>38</v>
      </c>
      <c r="B45" s="728"/>
      <c r="C45" s="728"/>
      <c r="D45" s="728"/>
    </row>
    <row r="46" spans="1:11" ht="13.5" thickBot="1">
      <c r="A46" s="729"/>
      <c r="B46" s="730"/>
      <c r="C46" s="759"/>
      <c r="D46" s="61"/>
    </row>
    <row r="47" spans="1:11" ht="13.5" thickBot="1">
      <c r="A47" s="723" t="str">
        <f>'Base - Módulos'!A47:B47</f>
        <v>4.1 - Encargos Previdenciários e FGTS</v>
      </c>
      <c r="B47" s="724"/>
      <c r="C47" s="124" t="s">
        <v>197</v>
      </c>
      <c r="D47" s="112" t="s">
        <v>20</v>
      </c>
    </row>
    <row r="48" spans="1:11">
      <c r="A48" s="752" t="str">
        <f>'Base - Módulos'!A48:B48</f>
        <v>A - INSS</v>
      </c>
      <c r="B48" s="755"/>
      <c r="C48" s="125">
        <f>'Base - Módulos'!C48</f>
        <v>0.2</v>
      </c>
      <c r="D48" s="126">
        <f>$D$21*C48</f>
        <v>455.57652636363639</v>
      </c>
    </row>
    <row r="49" spans="1:10">
      <c r="A49" s="745" t="str">
        <f>'Base - Módulos'!A49:B49</f>
        <v>B - SESI ou SESC</v>
      </c>
      <c r="B49" s="747"/>
      <c r="C49" s="127">
        <f>'Base - Módulos'!C49</f>
        <v>1.4999999999999999E-2</v>
      </c>
      <c r="D49" s="128">
        <f t="shared" ref="D49:D55" si="0">$D$21*C49</f>
        <v>34.168239477272728</v>
      </c>
    </row>
    <row r="50" spans="1:10">
      <c r="A50" s="745" t="str">
        <f>'Base - Módulos'!A50:B50</f>
        <v>C - SENAI ou SENAC</v>
      </c>
      <c r="B50" s="747"/>
      <c r="C50" s="127">
        <f>'Base - Módulos'!C50</f>
        <v>0.01</v>
      </c>
      <c r="D50" s="128">
        <f t="shared" si="0"/>
        <v>22.778826318181817</v>
      </c>
    </row>
    <row r="51" spans="1:10">
      <c r="A51" s="745" t="str">
        <f>'Base - Módulos'!A51:B51</f>
        <v>D - INCRA</v>
      </c>
      <c r="B51" s="747"/>
      <c r="C51" s="127">
        <f>'Base - Módulos'!C51</f>
        <v>2E-3</v>
      </c>
      <c r="D51" s="128">
        <f t="shared" si="0"/>
        <v>4.5557652636363635</v>
      </c>
    </row>
    <row r="52" spans="1:10">
      <c r="A52" s="745" t="str">
        <f>'Base - Módulos'!A52:B52</f>
        <v>E - Salário Educação</v>
      </c>
      <c r="B52" s="747"/>
      <c r="C52" s="127">
        <f>'Base - Módulos'!C52</f>
        <v>2.5000000000000001E-2</v>
      </c>
      <c r="D52" s="128">
        <f t="shared" si="0"/>
        <v>56.947065795454549</v>
      </c>
    </row>
    <row r="53" spans="1:10">
      <c r="A53" s="745" t="str">
        <f>'Base - Módulos'!A53:B53</f>
        <v>F - FGTS</v>
      </c>
      <c r="B53" s="747"/>
      <c r="C53" s="129">
        <f>'Base - Módulos'!C53</f>
        <v>0.08</v>
      </c>
      <c r="D53" s="49">
        <f t="shared" si="0"/>
        <v>182.23061054545454</v>
      </c>
    </row>
    <row r="54" spans="1:10">
      <c r="A54" s="745" t="str">
        <f>'Base - Módulos'!A54:B54</f>
        <v>G - RAT</v>
      </c>
      <c r="B54" s="747"/>
      <c r="C54" s="129">
        <f>'Base - Módulos'!C54</f>
        <v>0.03</v>
      </c>
      <c r="D54" s="49">
        <f t="shared" si="0"/>
        <v>68.336478954545456</v>
      </c>
    </row>
    <row r="55" spans="1:10" ht="13.5" thickBot="1">
      <c r="A55" s="745" t="str">
        <f>'Base - Módulos'!A55:B55</f>
        <v>H - SEBRAE</v>
      </c>
      <c r="B55" s="747"/>
      <c r="C55" s="129">
        <f>'Base - Módulos'!C55</f>
        <v>6.0000000000000001E-3</v>
      </c>
      <c r="D55" s="49">
        <f t="shared" si="0"/>
        <v>13.66729579090909</v>
      </c>
    </row>
    <row r="56" spans="1:10" ht="13.5" thickBot="1">
      <c r="A56" s="723" t="str">
        <f>'Base - Módulos'!A56:B56</f>
        <v xml:space="preserve">      Total</v>
      </c>
      <c r="B56" s="724"/>
      <c r="C56" s="131">
        <f>SUM(C48:C55)</f>
        <v>0.3680000000000001</v>
      </c>
      <c r="D56" s="132">
        <f>SUM(D48:D55)</f>
        <v>838.26080850909091</v>
      </c>
    </row>
    <row r="57" spans="1:10" ht="13.5" thickBot="1">
      <c r="A57" s="750"/>
      <c r="B57" s="751"/>
      <c r="C57" s="726"/>
      <c r="D57" s="61"/>
    </row>
    <row r="58" spans="1:10" ht="13.5" thickBot="1">
      <c r="A58" s="723" t="str">
        <f>'Base - Módulos'!A58:B58</f>
        <v>4.2 - 13º Salário</v>
      </c>
      <c r="B58" s="724"/>
      <c r="C58" s="124" t="s">
        <v>197</v>
      </c>
      <c r="D58" s="112" t="s">
        <v>20</v>
      </c>
      <c r="J58" s="244"/>
    </row>
    <row r="59" spans="1:10">
      <c r="A59" s="752" t="str">
        <f>'Base - Módulos'!A59:B59</f>
        <v>A - 13º Salário</v>
      </c>
      <c r="B59" s="755"/>
      <c r="C59" s="133">
        <f>'Base - Módulos'!C59</f>
        <v>8.3333333333333329E-2</v>
      </c>
      <c r="D59" s="134">
        <f>C59*D21</f>
        <v>189.82355265151514</v>
      </c>
      <c r="F59" s="135"/>
    </row>
    <row r="60" spans="1:10">
      <c r="A60" s="748" t="str">
        <f>'Base - Módulos'!A60:B60</f>
        <v xml:space="preserve">      Sub-total</v>
      </c>
      <c r="B60" s="749"/>
      <c r="C60" s="136">
        <f>SUM(C59:C59)</f>
        <v>8.3333333333333329E-2</v>
      </c>
      <c r="D60" s="137">
        <f>SUM(D59:D59)</f>
        <v>189.82355265151514</v>
      </c>
    </row>
    <row r="61" spans="1:10" ht="13.5" thickBot="1">
      <c r="A61" s="743" t="str">
        <f>'Base - Módulos'!A61:B61</f>
        <v>B - Incidência Submódulo 4.1 sobre 13º</v>
      </c>
      <c r="B61" s="756"/>
      <c r="C61" s="106">
        <f>'Base - Módulos'!C61</f>
        <v>3.0666666666666675E-2</v>
      </c>
      <c r="D61" s="139">
        <f>D21*C61</f>
        <v>69.855067375757599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259.67862002727276</v>
      </c>
    </row>
    <row r="63" spans="1:10" ht="13.5" thickBot="1">
      <c r="A63" s="750"/>
      <c r="B63" s="751"/>
      <c r="C63" s="759"/>
      <c r="D63" s="61"/>
      <c r="F63" s="143"/>
      <c r="G63" s="144"/>
    </row>
    <row r="64" spans="1:10" ht="13.5" thickBot="1">
      <c r="A64" s="723" t="str">
        <f>'Base - Módulos'!A64:B64</f>
        <v>4.3 - Afastamento Maternidade</v>
      </c>
      <c r="B64" s="754"/>
      <c r="C64" s="111" t="s">
        <v>197</v>
      </c>
      <c r="D64" s="112" t="s">
        <v>20</v>
      </c>
    </row>
    <row r="65" spans="1:8">
      <c r="A65" s="752" t="str">
        <f>'Base - Módulos'!A65:B65</f>
        <v>A - Férias, Adicional de Férias e 13º do substituto de Afast. Maternidade</v>
      </c>
      <c r="B65" s="755"/>
      <c r="C65" s="145">
        <f>'Base - Módulos'!C65</f>
        <v>1.2962962962962963E-3</v>
      </c>
      <c r="D65" s="146">
        <f>D21*C65</f>
        <v>2.9528108190235689</v>
      </c>
    </row>
    <row r="66" spans="1:8" ht="13.5" thickBot="1">
      <c r="A66" s="745" t="str">
        <f>'Base - Módulos'!A66:B66</f>
        <v>B - Incidência Submódulo 4.1 sobre Férias, Adicional de Férias e 13º do substituto de Afast. Mat.</v>
      </c>
      <c r="B66" s="747"/>
      <c r="C66" s="103">
        <f>'Base - Módulos'!C66</f>
        <v>4.7703703703703715E-4</v>
      </c>
      <c r="D66" s="104">
        <f>D21*C66</f>
        <v>1.0866343814006736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4.0394452004242423</v>
      </c>
    </row>
    <row r="68" spans="1:8" ht="13.5" thickBot="1">
      <c r="A68" s="757"/>
      <c r="B68" s="758"/>
      <c r="C68" s="758"/>
      <c r="D68" s="61"/>
    </row>
    <row r="69" spans="1:8" ht="13.5" thickBot="1">
      <c r="A69" s="723" t="str">
        <f>'Base - Módulos'!A69:B69</f>
        <v>4.4 - Provisão para Rescisão</v>
      </c>
      <c r="B69" s="754"/>
      <c r="C69" s="111" t="s">
        <v>197</v>
      </c>
      <c r="D69" s="112" t="s">
        <v>20</v>
      </c>
    </row>
    <row r="70" spans="1:8">
      <c r="A70" s="752" t="str">
        <f>'Base - Módulos'!A70:B70</f>
        <v>A - Aviso Prévio Indenizado e Reflexo do Aviso Prévio Indenizado</v>
      </c>
      <c r="B70" s="755"/>
      <c r="C70" s="147">
        <f>'Base - Módulos'!C70</f>
        <v>5.0183256172839511E-3</v>
      </c>
      <c r="D70" s="126">
        <f t="shared" ref="D70:D76" si="1">C70*$D$21</f>
        <v>11.431156764419368</v>
      </c>
      <c r="H70" s="143"/>
    </row>
    <row r="71" spans="1:8">
      <c r="A71" s="745" t="str">
        <f>'Base - Módulos'!A71:B71</f>
        <v>B -Incidência do FGTS sobre Aviso Prévio Indenizado e Reflexo do Aviso Prévio Indenizado</v>
      </c>
      <c r="B71" s="747"/>
      <c r="C71" s="148">
        <f>'Base - Módulos'!C71</f>
        <v>4.0146604938271608E-4</v>
      </c>
      <c r="D71" s="126">
        <f t="shared" si="1"/>
        <v>0.9144925411535495</v>
      </c>
    </row>
    <row r="72" spans="1:8">
      <c r="A72" s="745" t="str">
        <f>'Base - Módulos'!A72:B72</f>
        <v>C - Multa do FGTS e Contribuição Social do Aviso Prévio Indenizado</v>
      </c>
      <c r="B72" s="747"/>
      <c r="C72" s="148">
        <f>'Base - Módulos'!C72</f>
        <v>2.0073302469135804E-4</v>
      </c>
      <c r="D72" s="126">
        <f t="shared" si="1"/>
        <v>0.45724627057677475</v>
      </c>
    </row>
    <row r="73" spans="1:8">
      <c r="A73" s="745" t="str">
        <f>'Base - Módulos'!A73:B73</f>
        <v>D - Aviso Prévio Trabalhado-APT</v>
      </c>
      <c r="B73" s="747"/>
      <c r="C73" s="148">
        <f>'Base - Módulos'!C73</f>
        <v>3.5000000000000005E-3</v>
      </c>
      <c r="D73" s="126">
        <f t="shared" si="1"/>
        <v>7.9725892113636379</v>
      </c>
    </row>
    <row r="74" spans="1:8">
      <c r="A74" s="745" t="str">
        <f>'Base - Módulos'!A74:B74</f>
        <v>E - Incidência Submódulo 4.1 sobre APT</v>
      </c>
      <c r="B74" s="747"/>
      <c r="C74" s="148">
        <f>'Base - Módulos'!C74</f>
        <v>1.2880000000000005E-3</v>
      </c>
      <c r="D74" s="126">
        <f t="shared" si="1"/>
        <v>2.9339128297818196</v>
      </c>
    </row>
    <row r="75" spans="1:8">
      <c r="A75" s="745" t="str">
        <f>'Base - Módulos'!A75:B75</f>
        <v>F - Multa do FGTS e Contribuição Social do Aviso Prévio Trabalhado</v>
      </c>
      <c r="B75" s="747"/>
      <c r="C75" s="148">
        <f>'Base - Módulos'!C75</f>
        <v>4.2999999999999997E-2</v>
      </c>
      <c r="D75" s="126">
        <f t="shared" si="1"/>
        <v>97.948953168181816</v>
      </c>
    </row>
    <row r="76" spans="1:8" ht="13.5" thickBot="1">
      <c r="A76" s="745" t="str">
        <f>'Base - Módulos'!A76:B76</f>
        <v>G - Indenização Adicional (Art. 9º da Lei nº 7.238/84)</v>
      </c>
      <c r="B76" s="747"/>
      <c r="C76" s="148">
        <f>'Base - Módulos'!C76</f>
        <v>1.6666666666666668E-3</v>
      </c>
      <c r="D76" s="149">
        <f t="shared" si="1"/>
        <v>3.7964710530303032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125.45482183850727</v>
      </c>
    </row>
    <row r="78" spans="1:8" ht="13.5" thickBot="1">
      <c r="A78" s="750"/>
      <c r="B78" s="751"/>
      <c r="C78" s="751"/>
      <c r="D78" s="61"/>
    </row>
    <row r="79" spans="1:8" ht="13.5" thickBot="1">
      <c r="A79" s="723" t="str">
        <f>'Base - Módulos'!A79:B79</f>
        <v>4.5 - Composição do Custo de Reposição do Profissional Ausente</v>
      </c>
      <c r="B79" s="724"/>
      <c r="C79" s="150" t="s">
        <v>197</v>
      </c>
      <c r="D79" s="112" t="s">
        <v>20</v>
      </c>
      <c r="F79" s="241"/>
      <c r="G79" s="64"/>
    </row>
    <row r="80" spans="1:8">
      <c r="A80" s="752" t="str">
        <f>'Base - Módulos'!A80:B80</f>
        <v>A - Férias e Adicional de Férias</v>
      </c>
      <c r="B80" s="755"/>
      <c r="C80" s="152">
        <f>'Base - Módulos'!C80</f>
        <v>0.1111111111111111</v>
      </c>
      <c r="D80" s="134">
        <f>C80*$D$21</f>
        <v>253.09807020202018</v>
      </c>
    </row>
    <row r="81" spans="1:6">
      <c r="A81" s="745" t="str">
        <f>'Base - Módulos'!A81:B81</f>
        <v>B - Ausência por Doença</v>
      </c>
      <c r="B81" s="746"/>
      <c r="C81" s="153">
        <f>'Base - Módulos'!C81</f>
        <v>1.3888888888888888E-2</v>
      </c>
      <c r="D81" s="126">
        <f>C81*$D$21</f>
        <v>31.637258775252523</v>
      </c>
    </row>
    <row r="82" spans="1:6">
      <c r="A82" s="745" t="str">
        <f>'Base - Módulos'!A82:B82</f>
        <v>C - Licença-Paternidade e Ausências Legais</v>
      </c>
      <c r="B82" s="746"/>
      <c r="C82" s="153">
        <f>'Base - Módulos'!C82</f>
        <v>8.4305555555555557E-3</v>
      </c>
      <c r="D82" s="126">
        <f>C82*$D$21</f>
        <v>19.203816076578285</v>
      </c>
    </row>
    <row r="83" spans="1:6">
      <c r="A83" s="745" t="str">
        <f>'Base - Módulos'!A83:B83</f>
        <v>D - Ausência por Acidente de Trabalho</v>
      </c>
      <c r="B83" s="746"/>
      <c r="C83" s="153">
        <f>'Base - Módulos'!C83</f>
        <v>3.3333333333333335E-3</v>
      </c>
      <c r="D83" s="126">
        <f>C83*$D$21</f>
        <v>7.5929421060606064</v>
      </c>
    </row>
    <row r="84" spans="1:6">
      <c r="A84" s="745" t="str">
        <f>'Base - Módulos'!A84:B84</f>
        <v>E - Outros</v>
      </c>
      <c r="B84" s="746"/>
      <c r="C84" s="153">
        <f>'Base - Módulos'!C84</f>
        <v>0</v>
      </c>
      <c r="D84" s="49">
        <f>C84*$D$21</f>
        <v>0</v>
      </c>
    </row>
    <row r="85" spans="1:6">
      <c r="A85" s="748" t="str">
        <f>'Base - Módulos'!A85:B85</f>
        <v xml:space="preserve">      Sub-Total</v>
      </c>
      <c r="B85" s="898"/>
      <c r="C85" s="154">
        <f>SUM(C80:C84)</f>
        <v>0.13676388888888888</v>
      </c>
      <c r="D85" s="207">
        <f>SUM(D80:D84)</f>
        <v>311.53208715991161</v>
      </c>
    </row>
    <row r="86" spans="1:6" ht="13.5" thickBot="1">
      <c r="A86" s="745" t="str">
        <f>'Base - Módulos'!A86:B86</f>
        <v>F - Incidência Submódulo 4.1 sobre Custo de Reposição</v>
      </c>
      <c r="B86" s="746"/>
      <c r="C86" s="156">
        <f>'Base - Módulos'!C86</f>
        <v>5.0329111111111123E-2</v>
      </c>
      <c r="D86" s="157">
        <f>C86*D21</f>
        <v>114.6438080748475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426.17589523475908</v>
      </c>
    </row>
    <row r="88" spans="1:6" ht="13.5" thickBot="1">
      <c r="A88" s="750"/>
      <c r="B88" s="751"/>
      <c r="C88" s="751"/>
      <c r="D88" s="61"/>
    </row>
    <row r="89" spans="1:6" ht="13.5" thickBot="1">
      <c r="A89" s="723" t="str">
        <f>'Base - Módulos'!A89:B89</f>
        <v xml:space="preserve">Resumo do Módulo 4 </v>
      </c>
      <c r="B89" s="724"/>
      <c r="C89" s="124" t="s">
        <v>197</v>
      </c>
      <c r="D89" s="112" t="s">
        <v>20</v>
      </c>
    </row>
    <row r="90" spans="1:6">
      <c r="A90" s="752" t="str">
        <f>'Base - Módulos'!A90:B90</f>
        <v>4.1 - Encargos Previdênciários e FGTS</v>
      </c>
      <c r="B90" s="753"/>
      <c r="C90" s="158">
        <f>C56</f>
        <v>0.3680000000000001</v>
      </c>
      <c r="D90" s="134">
        <f>D56</f>
        <v>838.26080850909091</v>
      </c>
    </row>
    <row r="91" spans="1:6">
      <c r="A91" s="745" t="str">
        <f>'Base - Módulos'!A91:B91</f>
        <v>4.2 - 13º Salário</v>
      </c>
      <c r="B91" s="746"/>
      <c r="C91" s="159">
        <f>C60+C61</f>
        <v>0.114</v>
      </c>
      <c r="D91" s="128">
        <f>D62</f>
        <v>259.67862002727276</v>
      </c>
    </row>
    <row r="92" spans="1:6">
      <c r="A92" s="745" t="str">
        <f>'Base - Módulos'!A92:B92</f>
        <v>4.3 - Afastamento Maternidade</v>
      </c>
      <c r="B92" s="746"/>
      <c r="C92" s="127">
        <f>C65+C66</f>
        <v>1.7733333333333334E-3</v>
      </c>
      <c r="D92" s="128">
        <f>D67</f>
        <v>4.0394452004242423</v>
      </c>
    </row>
    <row r="93" spans="1:6">
      <c r="A93" s="745" t="str">
        <f>'Base - Módulos'!A93:B93</f>
        <v>4.4 - Provisão para Rescisão</v>
      </c>
      <c r="B93" s="746"/>
      <c r="C93" s="127">
        <f>SUM(C70:C76)</f>
        <v>5.5075191358024689E-2</v>
      </c>
      <c r="D93" s="128">
        <f>D77</f>
        <v>125.45482183850727</v>
      </c>
    </row>
    <row r="94" spans="1:6" ht="13.5" thickBot="1">
      <c r="A94" s="745" t="str">
        <f>'Base - Módulos'!A94:B94</f>
        <v xml:space="preserve">4.5 - Composição do Custo de Reposição do Profissional Ausente </v>
      </c>
      <c r="B94" s="746"/>
      <c r="C94" s="160">
        <f>SUM(C85:C86)</f>
        <v>0.18709300000000001</v>
      </c>
      <c r="D94" s="157">
        <f>D87</f>
        <v>426.17589523475908</v>
      </c>
    </row>
    <row r="95" spans="1:6" ht="13.5" thickBot="1">
      <c r="A95" s="723" t="str">
        <f>'Base - Módulos'!A95:B95</f>
        <v xml:space="preserve">      Total</v>
      </c>
      <c r="B95" s="724"/>
      <c r="C95" s="161">
        <f>SUM(C90:C94)</f>
        <v>0.72594152469135809</v>
      </c>
      <c r="D95" s="123">
        <f>SUM(D90:D94)</f>
        <v>1653.6095908100544</v>
      </c>
      <c r="F95" s="100"/>
    </row>
    <row r="96" spans="1:6">
      <c r="A96" s="725"/>
      <c r="B96" s="726"/>
      <c r="C96" s="726"/>
      <c r="D96" s="162"/>
    </row>
    <row r="97" spans="1:7">
      <c r="A97" s="727" t="s">
        <v>62</v>
      </c>
      <c r="B97" s="728"/>
      <c r="C97" s="728"/>
      <c r="D97" s="728"/>
    </row>
    <row r="98" spans="1:7" ht="13.5" thickBot="1">
      <c r="A98" s="729"/>
      <c r="B98" s="730"/>
      <c r="C98" s="730"/>
      <c r="D98" s="61"/>
      <c r="G98" s="241"/>
    </row>
    <row r="99" spans="1:7" ht="13.5" thickBot="1">
      <c r="A99" s="163" t="str">
        <f>'Base - Módulos'!A99</f>
        <v>5 - Custos Indiretos, Tributos e Lucro</v>
      </c>
      <c r="B99" s="731" t="s">
        <v>197</v>
      </c>
      <c r="C99" s="732"/>
      <c r="D99" s="164" t="s">
        <v>20</v>
      </c>
    </row>
    <row r="100" spans="1:7">
      <c r="A100" s="165" t="str">
        <f>'Base - Módulos'!A100</f>
        <v>A - Custos Indiretos</v>
      </c>
      <c r="B100" s="329">
        <f>'Base - Módulos'!B100:C100</f>
        <v>113.7</v>
      </c>
      <c r="C100" s="209"/>
      <c r="D100" s="134">
        <f>B100*C13</f>
        <v>113.7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3.2485110990795891</v>
      </c>
      <c r="D102" s="211">
        <f>((D21+D34+D43+D95+D100+D108)*$C$102)%</f>
        <v>154.79473575586118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0.70384407146724437</v>
      </c>
      <c r="D103" s="211">
        <f>((D21+D34+D43+D95+D100+D108)*$C$103)%</f>
        <v>33.538859413769927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VIGILANCIA'!B19</f>
        <v>4</v>
      </c>
      <c r="C105" s="212">
        <f>((100/((100-$B$107)%)-100)*B105)/$B$107</f>
        <v>4.3313481321061191</v>
      </c>
      <c r="D105" s="211">
        <f>((D21+D34+D43+D95+D100+D108)*$C$105)%</f>
        <v>206.39298100781491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7.65</v>
      </c>
      <c r="C107" s="214">
        <f>SUM(C102:C106)</f>
        <v>8.2837033026529525</v>
      </c>
      <c r="D107" s="215">
        <f>((D21+D34+D43+D95+D100+D108)*$C$107)%</f>
        <v>394.72657617744602</v>
      </c>
      <c r="F107" s="100"/>
    </row>
    <row r="108" spans="1:7" ht="13.5" thickBot="1">
      <c r="A108" s="48" t="str">
        <f>'Base - Módulos'!A108</f>
        <v>C - Lucro</v>
      </c>
      <c r="B108" s="330">
        <f>'Base - Módulos'!B108:C108</f>
        <v>136.4</v>
      </c>
      <c r="C108" s="239"/>
      <c r="D108" s="128">
        <f>B108*C13</f>
        <v>136.4</v>
      </c>
    </row>
    <row r="109" spans="1:7" ht="13.5" thickBot="1">
      <c r="A109" s="720" t="str">
        <f>'Base - Módulos'!A109:C109</f>
        <v xml:space="preserve">      Total</v>
      </c>
      <c r="B109" s="721"/>
      <c r="C109" s="900"/>
      <c r="D109" s="142">
        <f>D100+D107+D108</f>
        <v>644.82657617744599</v>
      </c>
    </row>
    <row r="110" spans="1:7" ht="13.5" thickBot="1">
      <c r="A110" s="719"/>
      <c r="B110" s="719"/>
      <c r="C110" s="719"/>
      <c r="D110" s="162"/>
    </row>
    <row r="111" spans="1:7" ht="13.5" thickBot="1">
      <c r="A111" s="720" t="s">
        <v>73</v>
      </c>
      <c r="B111" s="721"/>
      <c r="C111" s="900"/>
      <c r="D111" s="142">
        <f>D21+D34+D43+D95+D109</f>
        <v>5159.8245251953722</v>
      </c>
      <c r="F111" s="100">
        <f>D111*2+'12x36hNoturno M. Claro'!D111*2-'CARGOS Montes Claros'!D122</f>
        <v>0</v>
      </c>
    </row>
    <row r="113" spans="1:4">
      <c r="B113" s="347"/>
      <c r="D113" s="177"/>
    </row>
    <row r="114" spans="1:4" ht="13.5" thickBot="1">
      <c r="D114" s="178"/>
    </row>
    <row r="115" spans="1:4" ht="13.5" thickBot="1">
      <c r="A115" s="720" t="s">
        <v>294</v>
      </c>
      <c r="B115" s="721"/>
      <c r="C115" s="900"/>
      <c r="D115" s="142">
        <f>D111*12</f>
        <v>61917.894302344466</v>
      </c>
    </row>
  </sheetData>
  <sheetProtection algorithmName="SHA-512" hashValue="lQXlohfNgUK8Eqr1zeL7b3PNteRuPMd/PNKlFkWyippJ8U8D9oi2WVzXU/oSYVhYX0XmJSaWrpZRj5BCIj8a2g==" saltValue="f1PVn6j+PJHpeit9Ej/J/Q==" spinCount="100000" sheet="1" objects="1" scenarios="1"/>
  <mergeCells count="97">
    <mergeCell ref="A8:C8"/>
    <mergeCell ref="A1:D1"/>
    <mergeCell ref="A2:D2"/>
    <mergeCell ref="A5:C5"/>
    <mergeCell ref="A6:C6"/>
    <mergeCell ref="A7:C7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68:C68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81:B81"/>
    <mergeCell ref="A69:B69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94:B94"/>
    <mergeCell ref="A82:B82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115:C115"/>
    <mergeCell ref="A110:C110"/>
    <mergeCell ref="A111:C111"/>
    <mergeCell ref="A95:B95"/>
    <mergeCell ref="A96:C96"/>
    <mergeCell ref="A97:D97"/>
    <mergeCell ref="A98:C98"/>
    <mergeCell ref="B99:C99"/>
    <mergeCell ref="A109:C109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19" zoomScale="110" zoomScaleNormal="100" zoomScaleSheetLayoutView="110" workbookViewId="0">
      <selection activeCell="C33" sqref="C33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6.42578125" style="179" customWidth="1"/>
    <col min="5" max="6" width="9.140625" style="53"/>
    <col min="7" max="7" width="10.42578125" style="53" bestFit="1" customWidth="1"/>
    <col min="8" max="16384" width="9.140625" style="53"/>
  </cols>
  <sheetData>
    <row r="1" spans="1:5">
      <c r="A1" s="770" t="str">
        <f>'Base - Módulos'!A1:C1</f>
        <v>Apenso V - Planilha de Composição de Custos</v>
      </c>
      <c r="B1" s="771"/>
      <c r="C1" s="771"/>
      <c r="D1" s="771"/>
    </row>
    <row r="2" spans="1:5">
      <c r="A2" s="772" t="s">
        <v>311</v>
      </c>
      <c r="B2" s="773"/>
      <c r="C2" s="773"/>
      <c r="D2" s="773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4" t="str">
        <f>'Base - Módulos'!A5:C5</f>
        <v>Tipo de Serviço</v>
      </c>
      <c r="B5" s="775"/>
      <c r="C5" s="864"/>
      <c r="D5" s="57" t="s">
        <v>267</v>
      </c>
    </row>
    <row r="6" spans="1:5">
      <c r="A6" s="745" t="str">
        <f>'Base - Módulos'!A6:C6</f>
        <v>Salário Normativo da Categoria Profissional</v>
      </c>
      <c r="B6" s="747"/>
      <c r="C6" s="919"/>
      <c r="D6" s="227">
        <f>CCT!I27</f>
        <v>1602.86</v>
      </c>
    </row>
    <row r="7" spans="1:5" ht="25.5">
      <c r="A7" s="745" t="str">
        <f>'Base - Módulos'!A7:C7</f>
        <v>Categoria Profissional - Jornada</v>
      </c>
      <c r="B7" s="747"/>
      <c r="C7" s="919"/>
      <c r="D7" s="59" t="s">
        <v>293</v>
      </c>
    </row>
    <row r="8" spans="1:5" ht="13.5" thickBot="1">
      <c r="A8" s="745" t="str">
        <f>'Base - Módulos'!A8:C8</f>
        <v>Data Base da Categoria</v>
      </c>
      <c r="B8" s="747"/>
      <c r="C8" s="919"/>
      <c r="D8" s="60">
        <v>42370</v>
      </c>
    </row>
    <row r="9" spans="1:5" ht="15.75" customHeight="1">
      <c r="A9" s="725"/>
      <c r="B9" s="726"/>
      <c r="C9" s="726"/>
      <c r="D9" s="61"/>
    </row>
    <row r="10" spans="1:5" ht="15.75" customHeight="1">
      <c r="A10" s="727" t="s">
        <v>18</v>
      </c>
      <c r="B10" s="728"/>
      <c r="C10" s="728"/>
      <c r="D10" s="728"/>
    </row>
    <row r="11" spans="1:5" ht="15.75" customHeight="1" thickBot="1">
      <c r="A11" s="729"/>
      <c r="B11" s="730"/>
      <c r="C11" s="730"/>
      <c r="D11" s="61"/>
    </row>
    <row r="12" spans="1:5" ht="13.5" thickBot="1">
      <c r="A12" s="723" t="str">
        <f>'Base - Módulos'!A12:B12</f>
        <v>1 - Composição da Remuneração</v>
      </c>
      <c r="B12" s="724"/>
      <c r="C12" s="228" t="s">
        <v>197</v>
      </c>
      <c r="D12" s="112" t="s">
        <v>20</v>
      </c>
    </row>
    <row r="13" spans="1:5">
      <c r="A13" s="752" t="str">
        <f>'Base - Módulos'!A13:B13</f>
        <v>A - Salário Base</v>
      </c>
      <c r="B13" s="753"/>
      <c r="C13" s="229">
        <v>1</v>
      </c>
      <c r="D13" s="146">
        <f>D6*C13</f>
        <v>1602.86</v>
      </c>
    </row>
    <row r="14" spans="1:5">
      <c r="A14" s="777" t="str">
        <f>'Base - Módulos'!A14:B14</f>
        <v>B - Adicional de Periculosidade</v>
      </c>
      <c r="B14" s="778"/>
      <c r="C14" s="105">
        <f>'Base - Módulos'!C14</f>
        <v>0.3</v>
      </c>
      <c r="D14" s="69">
        <f>D13*C14</f>
        <v>480.85799999999995</v>
      </c>
    </row>
    <row r="15" spans="1:5">
      <c r="A15" s="777" t="str">
        <f>'Base - Módulos'!A15:B15</f>
        <v>C - Adicional de Insalubridade</v>
      </c>
      <c r="B15" s="778"/>
      <c r="C15" s="115">
        <f>'Base - Módulos'!C15</f>
        <v>0</v>
      </c>
      <c r="D15" s="69">
        <v>0</v>
      </c>
    </row>
    <row r="16" spans="1:5">
      <c r="A16" s="777" t="str">
        <f>'Base - Módulos'!A16:B16</f>
        <v>D - Adicional Noturno</v>
      </c>
      <c r="B16" s="778"/>
      <c r="C16" s="103">
        <f>1/220*40%*7*15.5</f>
        <v>0.19727272727272727</v>
      </c>
      <c r="D16" s="69">
        <f>(D13+D14)*C16</f>
        <v>411.06073272727269</v>
      </c>
    </row>
    <row r="17" spans="1:10">
      <c r="A17" s="777" t="str">
        <f>'Base - Módulos'!A17:B17</f>
        <v>E - Hora Noturna Adicional</v>
      </c>
      <c r="B17" s="778"/>
      <c r="C17" s="105">
        <v>0</v>
      </c>
      <c r="D17" s="69">
        <v>0</v>
      </c>
    </row>
    <row r="18" spans="1:10">
      <c r="A18" s="777" t="str">
        <f>'Base - Módulos'!A18:B18</f>
        <v>F - Adicional de Hora Extra</v>
      </c>
      <c r="B18" s="778"/>
      <c r="C18" s="105">
        <v>0</v>
      </c>
      <c r="D18" s="69">
        <v>0</v>
      </c>
    </row>
    <row r="19" spans="1:10">
      <c r="A19" s="777" t="str">
        <f>'Base - Módulos'!A19:B19</f>
        <v>G - Intervalo Intrajornada</v>
      </c>
      <c r="B19" s="778"/>
      <c r="C19" s="103">
        <f>1/220*15.5</f>
        <v>7.045454545454545E-2</v>
      </c>
      <c r="D19" s="69">
        <f>(D13+D14+D16)*C19</f>
        <v>175.76850162396693</v>
      </c>
      <c r="G19" s="327"/>
    </row>
    <row r="20" spans="1:10" ht="13.5" thickBot="1">
      <c r="A20" s="777" t="str">
        <f>'Base - Módulos'!A20:B20</f>
        <v>H - Feriado Nacional - Súmula 444/2012 - TST  e Dia do Vigilante</v>
      </c>
      <c r="B20" s="778"/>
      <c r="C20" s="106">
        <f>1/220*12*5/12</f>
        <v>2.2727272727272724E-2</v>
      </c>
      <c r="D20" s="325">
        <f>(D13+D14)*C20</f>
        <v>47.357227272727265</v>
      </c>
      <c r="E20" s="107"/>
    </row>
    <row r="21" spans="1:10" ht="13.5" thickBot="1">
      <c r="A21" s="723" t="str">
        <f>'Base - Módulos'!A21:C21</f>
        <v xml:space="preserve">      Total da Remuneração</v>
      </c>
      <c r="B21" s="754"/>
      <c r="C21" s="724"/>
      <c r="D21" s="97">
        <f>SUM(D13:D20)</f>
        <v>2717.9044616239671</v>
      </c>
    </row>
    <row r="22" spans="1:10">
      <c r="A22" s="725"/>
      <c r="B22" s="726"/>
      <c r="C22" s="726"/>
      <c r="D22" s="61"/>
    </row>
    <row r="23" spans="1:10">
      <c r="A23" s="727" t="s">
        <v>28</v>
      </c>
      <c r="B23" s="728"/>
      <c r="C23" s="728"/>
      <c r="D23" s="728"/>
    </row>
    <row r="24" spans="1:10" ht="13.5" thickBot="1">
      <c r="A24" s="729"/>
      <c r="B24" s="730"/>
      <c r="C24" s="730"/>
      <c r="D24" s="61"/>
    </row>
    <row r="25" spans="1:10" ht="13.5" thickBot="1">
      <c r="A25" s="723" t="str">
        <f>'Base - Módulos'!A25:B25</f>
        <v xml:space="preserve">2 - Benefícios Mensais e Diários </v>
      </c>
      <c r="B25" s="754"/>
      <c r="C25" s="111" t="s">
        <v>197</v>
      </c>
      <c r="D25" s="112" t="s">
        <v>20</v>
      </c>
      <c r="F25" s="64"/>
      <c r="J25" s="64"/>
    </row>
    <row r="26" spans="1:10">
      <c r="A26" s="752" t="str">
        <f>'Base - Módulos'!A26:B26</f>
        <v>A - Auxílio Alimentação (Cesta Básica)</v>
      </c>
      <c r="B26" s="753"/>
      <c r="C26" s="113">
        <f>PARÂMETRO!C4</f>
        <v>112.9</v>
      </c>
      <c r="D26" s="104">
        <f>$C$13*C26</f>
        <v>112.9</v>
      </c>
      <c r="H26" s="64"/>
    </row>
    <row r="27" spans="1:10">
      <c r="A27" s="745" t="str">
        <f>'Base - Módulos'!A27:B27</f>
        <v>B - Auxílio Alimentação (Tíquete Refeição)</v>
      </c>
      <c r="B27" s="747"/>
      <c r="C27" s="230">
        <f>PARÂMETRO!D4</f>
        <v>15.99</v>
      </c>
      <c r="D27" s="231">
        <f>(C27*15.5-C27*15.5*10%)*C13</f>
        <v>223.06049999999999</v>
      </c>
    </row>
    <row r="28" spans="1:10">
      <c r="A28" s="745" t="str">
        <f>'Base - Módulos'!A28:B28</f>
        <v>C - Auxílio Transporte -Vr. Total do VT deduzido da parcela descontada do empregado</v>
      </c>
      <c r="B28" s="747"/>
      <c r="C28" s="115">
        <f>PARÂMETRO!E26</f>
        <v>3.7</v>
      </c>
      <c r="D28" s="116">
        <f>(2*$C$28*15.5*C13)-(IF(D13*6%&lt;=(2*$C$28*15.5*C13),D13*6%,(2*$C$28*15.5*C13)))</f>
        <v>18.528400000000019</v>
      </c>
    </row>
    <row r="29" spans="1:10">
      <c r="A29" s="745" t="str">
        <f>'Base - Módulos'!A29:B29</f>
        <v>D - Auxílio Saúde</v>
      </c>
      <c r="B29" s="746"/>
      <c r="C29" s="117">
        <f>PARÂMETRO!E4</f>
        <v>91.08</v>
      </c>
      <c r="D29" s="118">
        <f>$C$13*C29</f>
        <v>91.08</v>
      </c>
    </row>
    <row r="30" spans="1:10">
      <c r="A30" s="745" t="str">
        <f>'Base - Módulos'!A30:B30</f>
        <v>E - Seguro de Vida</v>
      </c>
      <c r="B30" s="746"/>
      <c r="C30" s="326">
        <f>PARÂMETRO!F4</f>
        <v>17.03</v>
      </c>
      <c r="D30" s="104">
        <f>$C$13*C30</f>
        <v>17.03</v>
      </c>
    </row>
    <row r="31" spans="1:10">
      <c r="A31" s="745" t="str">
        <f>'Base - Módulos'!A31:B31</f>
        <v>F - PAF/PAT</v>
      </c>
      <c r="B31" s="747"/>
      <c r="C31" s="199">
        <f>PARÂMETRO!G4</f>
        <v>0</v>
      </c>
      <c r="D31" s="104">
        <f>$C$13*C31</f>
        <v>0</v>
      </c>
    </row>
    <row r="32" spans="1:10">
      <c r="A32" s="745" t="str">
        <f>'Base - Módulos'!A32:B32</f>
        <v>G - PQM</v>
      </c>
      <c r="B32" s="747"/>
      <c r="C32" s="232">
        <f>PARÂMETRO!H4</f>
        <v>0</v>
      </c>
      <c r="D32" s="104">
        <f>$C$13*C32</f>
        <v>0</v>
      </c>
    </row>
    <row r="33" spans="1:11" ht="13.5" thickBot="1">
      <c r="A33" s="745" t="str">
        <f>'Base - Módulos'!A33:B33</f>
        <v>H - Despesa de Viagem</v>
      </c>
      <c r="B33" s="747"/>
      <c r="C33" s="233">
        <v>0</v>
      </c>
      <c r="D33" s="234">
        <f>C33*C13</f>
        <v>0</v>
      </c>
    </row>
    <row r="34" spans="1:11" ht="13.5" thickBot="1">
      <c r="A34" s="723" t="str">
        <f>'Base - Módulos'!A34:C34</f>
        <v xml:space="preserve">      Total</v>
      </c>
      <c r="B34" s="754"/>
      <c r="C34" s="724"/>
      <c r="D34" s="235">
        <f>SUM(D26:D33)</f>
        <v>462.59890000000007</v>
      </c>
    </row>
    <row r="35" spans="1:11">
      <c r="A35" s="725"/>
      <c r="B35" s="726"/>
      <c r="C35" s="726"/>
      <c r="D35" s="61"/>
    </row>
    <row r="36" spans="1:11">
      <c r="A36" s="727" t="s">
        <v>36</v>
      </c>
      <c r="B36" s="728"/>
      <c r="C36" s="728"/>
      <c r="D36" s="728"/>
      <c r="K36" s="244"/>
    </row>
    <row r="37" spans="1:11" ht="13.5" thickBot="1">
      <c r="A37" s="729"/>
      <c r="B37" s="730"/>
      <c r="C37" s="759"/>
      <c r="D37" s="61"/>
    </row>
    <row r="38" spans="1:11" ht="13.5" thickBot="1">
      <c r="A38" s="723" t="str">
        <f>'Base - Módulos'!A38:B38</f>
        <v>3 - Insumos Diversos</v>
      </c>
      <c r="B38" s="754"/>
      <c r="C38" s="111" t="s">
        <v>197</v>
      </c>
      <c r="D38" s="112" t="s">
        <v>20</v>
      </c>
    </row>
    <row r="39" spans="1:11">
      <c r="A39" s="752" t="str">
        <f>'Base - Módulos'!A39:B39</f>
        <v>A - Uniformes e EPIs</v>
      </c>
      <c r="B39" s="753"/>
      <c r="C39" s="236">
        <f>Uniformes!H10</f>
        <v>62.374249647944445</v>
      </c>
      <c r="D39" s="122">
        <f>C39*$C$13</f>
        <v>62.374249647944445</v>
      </c>
    </row>
    <row r="40" spans="1:11">
      <c r="A40" s="745" t="str">
        <f>'Base - Módulos'!A40:B40</f>
        <v>B - Materiais de Consumo</v>
      </c>
      <c r="B40" s="747"/>
      <c r="C40" s="237">
        <v>0</v>
      </c>
      <c r="D40" s="122">
        <f>C40*$C$13</f>
        <v>0</v>
      </c>
    </row>
    <row r="41" spans="1:11">
      <c r="A41" s="745" t="str">
        <f>'Base - Módulos'!A41:B41</f>
        <v>C - Máquinas e Equipamentos (depreciação)</v>
      </c>
      <c r="B41" s="747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5" t="str">
        <f>'Base - Módulos'!A42:B42</f>
        <v xml:space="preserve">D -Produtos de Limpeza </v>
      </c>
      <c r="B42" s="747"/>
      <c r="C42" s="200">
        <v>0</v>
      </c>
      <c r="D42" s="122">
        <f>C42*$C$13</f>
        <v>0</v>
      </c>
    </row>
    <row r="43" spans="1:11" ht="13.5" thickBot="1">
      <c r="A43" s="723" t="str">
        <f>'Base - Módulos'!A43:C43</f>
        <v xml:space="preserve">      Total</v>
      </c>
      <c r="B43" s="754"/>
      <c r="C43" s="724"/>
      <c r="D43" s="123">
        <f>SUM(D39:D42)</f>
        <v>120.90682638969048</v>
      </c>
    </row>
    <row r="44" spans="1:11">
      <c r="A44" s="725"/>
      <c r="B44" s="726"/>
      <c r="C44" s="726"/>
      <c r="D44" s="61"/>
    </row>
    <row r="45" spans="1:11">
      <c r="A45" s="727" t="s">
        <v>38</v>
      </c>
      <c r="B45" s="728"/>
      <c r="C45" s="728"/>
      <c r="D45" s="728"/>
    </row>
    <row r="46" spans="1:11" ht="13.5" thickBot="1">
      <c r="A46" s="729"/>
      <c r="B46" s="730"/>
      <c r="C46" s="759"/>
      <c r="D46" s="61"/>
    </row>
    <row r="47" spans="1:11" ht="13.5" thickBot="1">
      <c r="A47" s="723" t="str">
        <f>'Base - Módulos'!A47:B47</f>
        <v>4.1 - Encargos Previdenciários e FGTS</v>
      </c>
      <c r="B47" s="724"/>
      <c r="C47" s="124" t="s">
        <v>197</v>
      </c>
      <c r="D47" s="112" t="s">
        <v>20</v>
      </c>
    </row>
    <row r="48" spans="1:11">
      <c r="A48" s="752" t="str">
        <f>'Base - Módulos'!A48:B48</f>
        <v>A - INSS</v>
      </c>
      <c r="B48" s="755"/>
      <c r="C48" s="125">
        <f>'Base - Módulos'!C48</f>
        <v>0.2</v>
      </c>
      <c r="D48" s="126">
        <f>$D$21*C48</f>
        <v>543.58089232479347</v>
      </c>
    </row>
    <row r="49" spans="1:10">
      <c r="A49" s="745" t="str">
        <f>'Base - Módulos'!A49:B49</f>
        <v>B - SESI ou SESC</v>
      </c>
      <c r="B49" s="747"/>
      <c r="C49" s="127">
        <f>'Base - Módulos'!C49</f>
        <v>1.4999999999999999E-2</v>
      </c>
      <c r="D49" s="128">
        <f t="shared" ref="D49:D55" si="0">$D$21*C49</f>
        <v>40.768566924359504</v>
      </c>
    </row>
    <row r="50" spans="1:10">
      <c r="A50" s="745" t="str">
        <f>'Base - Módulos'!A50:B50</f>
        <v>C - SENAI ou SENAC</v>
      </c>
      <c r="B50" s="747"/>
      <c r="C50" s="127">
        <f>'Base - Módulos'!C50</f>
        <v>0.01</v>
      </c>
      <c r="D50" s="128">
        <f t="shared" si="0"/>
        <v>27.179044616239672</v>
      </c>
    </row>
    <row r="51" spans="1:10">
      <c r="A51" s="745" t="str">
        <f>'Base - Módulos'!A51:B51</f>
        <v>D - INCRA</v>
      </c>
      <c r="B51" s="747"/>
      <c r="C51" s="127">
        <f>'Base - Módulos'!C51</f>
        <v>2E-3</v>
      </c>
      <c r="D51" s="128">
        <f t="shared" si="0"/>
        <v>5.4358089232479347</v>
      </c>
    </row>
    <row r="52" spans="1:10">
      <c r="A52" s="745" t="str">
        <f>'Base - Módulos'!A52:B52</f>
        <v>E - Salário Educação</v>
      </c>
      <c r="B52" s="747"/>
      <c r="C52" s="127">
        <f>'Base - Módulos'!C52</f>
        <v>2.5000000000000001E-2</v>
      </c>
      <c r="D52" s="128">
        <f t="shared" si="0"/>
        <v>67.947611540599183</v>
      </c>
    </row>
    <row r="53" spans="1:10">
      <c r="A53" s="745" t="str">
        <f>'Base - Módulos'!A53:B53</f>
        <v>F - FGTS</v>
      </c>
      <c r="B53" s="747"/>
      <c r="C53" s="129">
        <f>'Base - Módulos'!C53</f>
        <v>0.08</v>
      </c>
      <c r="D53" s="49">
        <f t="shared" si="0"/>
        <v>217.43235692991738</v>
      </c>
    </row>
    <row r="54" spans="1:10">
      <c r="A54" s="745" t="str">
        <f>'Base - Módulos'!A54:B54</f>
        <v>G - RAT</v>
      </c>
      <c r="B54" s="747"/>
      <c r="C54" s="129">
        <f>'Base - Módulos'!C54</f>
        <v>0.03</v>
      </c>
      <c r="D54" s="49">
        <f t="shared" si="0"/>
        <v>81.537133848719009</v>
      </c>
    </row>
    <row r="55" spans="1:10" ht="13.5" thickBot="1">
      <c r="A55" s="745" t="str">
        <f>'Base - Módulos'!A55:B55</f>
        <v>H - SEBRAE</v>
      </c>
      <c r="B55" s="747"/>
      <c r="C55" s="129">
        <f>'Base - Módulos'!C55</f>
        <v>6.0000000000000001E-3</v>
      </c>
      <c r="D55" s="49">
        <f t="shared" si="0"/>
        <v>16.307426769743802</v>
      </c>
    </row>
    <row r="56" spans="1:10" ht="13.5" thickBot="1">
      <c r="A56" s="723" t="str">
        <f>'Base - Módulos'!A56:B56</f>
        <v xml:space="preserve">      Total</v>
      </c>
      <c r="B56" s="724"/>
      <c r="C56" s="131">
        <f>SUM(C48:C55)</f>
        <v>0.3680000000000001</v>
      </c>
      <c r="D56" s="132">
        <f>SUM(D48:D55)</f>
        <v>1000.1888418776198</v>
      </c>
    </row>
    <row r="57" spans="1:10" ht="13.5" thickBot="1">
      <c r="A57" s="750"/>
      <c r="B57" s="751"/>
      <c r="C57" s="726"/>
      <c r="D57" s="61"/>
    </row>
    <row r="58" spans="1:10" ht="13.5" thickBot="1">
      <c r="A58" s="723" t="str">
        <f>'Base - Módulos'!A58:B58</f>
        <v>4.2 - 13º Salário</v>
      </c>
      <c r="B58" s="724"/>
      <c r="C58" s="124" t="s">
        <v>197</v>
      </c>
      <c r="D58" s="112" t="s">
        <v>20</v>
      </c>
      <c r="J58" s="244"/>
    </row>
    <row r="59" spans="1:10">
      <c r="A59" s="752" t="str">
        <f>'Base - Módulos'!A59:B59</f>
        <v>A - 13º Salário</v>
      </c>
      <c r="B59" s="755"/>
      <c r="C59" s="133">
        <f>'Base - Módulos'!C59</f>
        <v>8.3333333333333329E-2</v>
      </c>
      <c r="D59" s="134">
        <f>C59*D21</f>
        <v>226.49203846866391</v>
      </c>
      <c r="F59" s="135"/>
    </row>
    <row r="60" spans="1:10">
      <c r="A60" s="748" t="str">
        <f>'Base - Módulos'!A60:B60</f>
        <v xml:space="preserve">      Sub-total</v>
      </c>
      <c r="B60" s="749"/>
      <c r="C60" s="136">
        <f>SUM(C59:C59)</f>
        <v>8.3333333333333329E-2</v>
      </c>
      <c r="D60" s="137">
        <f>SUM(D59:D59)</f>
        <v>226.49203846866391</v>
      </c>
    </row>
    <row r="61" spans="1:10" ht="13.5" thickBot="1">
      <c r="A61" s="743" t="str">
        <f>'Base - Módulos'!A61:B61</f>
        <v>B - Incidência Submódulo 4.1 sobre 13º</v>
      </c>
      <c r="B61" s="756"/>
      <c r="C61" s="106">
        <f>'Base - Módulos'!C61</f>
        <v>3.0666666666666675E-2</v>
      </c>
      <c r="D61" s="139">
        <f>D21*C61</f>
        <v>83.349070156468343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309.84110862513228</v>
      </c>
    </row>
    <row r="63" spans="1:10" ht="13.5" thickBot="1">
      <c r="A63" s="750"/>
      <c r="B63" s="751"/>
      <c r="C63" s="759"/>
      <c r="D63" s="61"/>
      <c r="F63" s="143"/>
      <c r="G63" s="144"/>
    </row>
    <row r="64" spans="1:10" ht="13.5" thickBot="1">
      <c r="A64" s="723" t="str">
        <f>'Base - Módulos'!A64:B64</f>
        <v>4.3 - Afastamento Maternidade</v>
      </c>
      <c r="B64" s="754"/>
      <c r="C64" s="111" t="s">
        <v>197</v>
      </c>
      <c r="D64" s="112" t="s">
        <v>20</v>
      </c>
    </row>
    <row r="65" spans="1:8">
      <c r="A65" s="752" t="str">
        <f>'Base - Módulos'!A65:B65</f>
        <v>A - Férias, Adicional de Férias e 13º do substituto de Afast. Maternidade</v>
      </c>
      <c r="B65" s="755"/>
      <c r="C65" s="145">
        <f>'Base - Módulos'!C65</f>
        <v>1.2962962962962963E-3</v>
      </c>
      <c r="D65" s="146">
        <f>D21*C65</f>
        <v>3.5232094872903277</v>
      </c>
    </row>
    <row r="66" spans="1:8" ht="13.5" thickBot="1">
      <c r="A66" s="745" t="str">
        <f>'Base - Módulos'!A66:B66</f>
        <v>B - Incidência Submódulo 4.1 sobre Férias, Adicional de Férias e 13º do substituto de Afast. Mat.</v>
      </c>
      <c r="B66" s="747"/>
      <c r="C66" s="103">
        <f>'Base - Módulos'!C66</f>
        <v>4.7703703703703715E-4</v>
      </c>
      <c r="D66" s="104">
        <f>D21*C66</f>
        <v>1.296541091322841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4.8197505786131689</v>
      </c>
    </row>
    <row r="68" spans="1:8" ht="13.5" thickBot="1">
      <c r="A68" s="757"/>
      <c r="B68" s="758"/>
      <c r="C68" s="758"/>
      <c r="D68" s="61"/>
    </row>
    <row r="69" spans="1:8" ht="13.5" thickBot="1">
      <c r="A69" s="723" t="str">
        <f>'Base - Módulos'!A69:B69</f>
        <v>4.4 - Provisão para Rescisão</v>
      </c>
      <c r="B69" s="754"/>
      <c r="C69" s="111" t="s">
        <v>197</v>
      </c>
      <c r="D69" s="112" t="s">
        <v>20</v>
      </c>
    </row>
    <row r="70" spans="1:8">
      <c r="A70" s="752" t="str">
        <f>'Base - Módulos'!A70:B70</f>
        <v>A - Aviso Prévio Indenizado e Reflexo do Aviso Prévio Indenizado</v>
      </c>
      <c r="B70" s="755"/>
      <c r="C70" s="147">
        <f>'Base - Módulos'!C70</f>
        <v>5.0183256172839511E-3</v>
      </c>
      <c r="D70" s="126">
        <f t="shared" ref="D70:D76" si="1">C70*$D$21</f>
        <v>13.639329585097899</v>
      </c>
      <c r="H70" s="143"/>
    </row>
    <row r="71" spans="1:8">
      <c r="A71" s="745" t="str">
        <f>'Base - Módulos'!A71:B71</f>
        <v>B -Incidência do FGTS sobre Aviso Prévio Indenizado e Reflexo do Aviso Prévio Indenizado</v>
      </c>
      <c r="B71" s="747"/>
      <c r="C71" s="148">
        <f>'Base - Módulos'!C71</f>
        <v>4.0146604938271608E-4</v>
      </c>
      <c r="D71" s="126">
        <f t="shared" si="1"/>
        <v>1.0911463668078318</v>
      </c>
    </row>
    <row r="72" spans="1:8">
      <c r="A72" s="745" t="str">
        <f>'Base - Módulos'!A72:B72</f>
        <v>C - Multa do FGTS e Contribuição Social do Aviso Prévio Indenizado</v>
      </c>
      <c r="B72" s="747"/>
      <c r="C72" s="148">
        <f>'Base - Módulos'!C72</f>
        <v>2.0073302469135804E-4</v>
      </c>
      <c r="D72" s="126">
        <f t="shared" si="1"/>
        <v>0.54557318340391592</v>
      </c>
    </row>
    <row r="73" spans="1:8">
      <c r="A73" s="745" t="str">
        <f>'Base - Módulos'!A73:B73</f>
        <v>D - Aviso Prévio Trabalhado-APT</v>
      </c>
      <c r="B73" s="747"/>
      <c r="C73" s="148">
        <f>'Base - Módulos'!C73</f>
        <v>3.5000000000000005E-3</v>
      </c>
      <c r="D73" s="126">
        <f t="shared" si="1"/>
        <v>9.5126656156838862</v>
      </c>
    </row>
    <row r="74" spans="1:8">
      <c r="A74" s="745" t="str">
        <f>'Base - Módulos'!A74:B74</f>
        <v>E - Incidência Submódulo 4.1 sobre APT</v>
      </c>
      <c r="B74" s="747"/>
      <c r="C74" s="148">
        <f>'Base - Módulos'!C74</f>
        <v>1.2880000000000005E-3</v>
      </c>
      <c r="D74" s="126">
        <f t="shared" si="1"/>
        <v>3.5006609465716712</v>
      </c>
    </row>
    <row r="75" spans="1:8">
      <c r="A75" s="745" t="str">
        <f>'Base - Módulos'!A75:B75</f>
        <v>F - Multa do FGTS e Contribuição Social do Aviso Prévio Trabalhado</v>
      </c>
      <c r="B75" s="747"/>
      <c r="C75" s="148">
        <f>'Base - Módulos'!C75</f>
        <v>4.2999999999999997E-2</v>
      </c>
      <c r="D75" s="126">
        <f t="shared" si="1"/>
        <v>116.86989184983058</v>
      </c>
    </row>
    <row r="76" spans="1:8" ht="13.5" thickBot="1">
      <c r="A76" s="745" t="str">
        <f>'Base - Módulos'!A76:B76</f>
        <v>G - Indenização Adicional (Art. 9º da Lei nº 7.238/84)</v>
      </c>
      <c r="B76" s="747"/>
      <c r="C76" s="148">
        <f>'Base - Módulos'!C76</f>
        <v>1.6666666666666668E-3</v>
      </c>
      <c r="D76" s="149">
        <f t="shared" si="1"/>
        <v>4.529840769373279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149.68910831676905</v>
      </c>
    </row>
    <row r="78" spans="1:8" ht="13.5" thickBot="1">
      <c r="A78" s="750"/>
      <c r="B78" s="751"/>
      <c r="C78" s="751"/>
      <c r="D78" s="61"/>
    </row>
    <row r="79" spans="1:8" ht="13.5" thickBot="1">
      <c r="A79" s="723" t="str">
        <f>'Base - Módulos'!A79:B79</f>
        <v>4.5 - Composição do Custo de Reposição do Profissional Ausente</v>
      </c>
      <c r="B79" s="724"/>
      <c r="C79" s="150" t="s">
        <v>197</v>
      </c>
      <c r="D79" s="112" t="s">
        <v>20</v>
      </c>
      <c r="F79" s="241"/>
      <c r="G79" s="64"/>
    </row>
    <row r="80" spans="1:8">
      <c r="A80" s="752" t="str">
        <f>'Base - Módulos'!A80:B80</f>
        <v>A - Férias e Adicional de Férias</v>
      </c>
      <c r="B80" s="755"/>
      <c r="C80" s="152">
        <f>'Base - Módulos'!C80</f>
        <v>0.1111111111111111</v>
      </c>
      <c r="D80" s="134">
        <f>C80*$D$21</f>
        <v>301.98938462488519</v>
      </c>
    </row>
    <row r="81" spans="1:6">
      <c r="A81" s="745" t="str">
        <f>'Base - Módulos'!A81:B81</f>
        <v>B - Ausência por Doença</v>
      </c>
      <c r="B81" s="746"/>
      <c r="C81" s="153">
        <f>'Base - Módulos'!C81</f>
        <v>1.3888888888888888E-2</v>
      </c>
      <c r="D81" s="126">
        <f>C81*$D$21</f>
        <v>37.748673078110649</v>
      </c>
    </row>
    <row r="82" spans="1:6">
      <c r="A82" s="745" t="str">
        <f>'Base - Módulos'!A82:B82</f>
        <v>C - Licença-Paternidade e Ausências Legais</v>
      </c>
      <c r="B82" s="746"/>
      <c r="C82" s="153">
        <f>'Base - Módulos'!C82</f>
        <v>8.4305555555555557E-3</v>
      </c>
      <c r="D82" s="126">
        <f>C82*$D$21</f>
        <v>22.913444558413168</v>
      </c>
    </row>
    <row r="83" spans="1:6">
      <c r="A83" s="745" t="str">
        <f>'Base - Módulos'!A83:B83</f>
        <v>D - Ausência por Acidente de Trabalho</v>
      </c>
      <c r="B83" s="746"/>
      <c r="C83" s="153">
        <f>'Base - Módulos'!C83</f>
        <v>3.3333333333333335E-3</v>
      </c>
      <c r="D83" s="126">
        <f>C83*$D$21</f>
        <v>9.0596815387465579</v>
      </c>
    </row>
    <row r="84" spans="1:6">
      <c r="A84" s="745" t="str">
        <f>'Base - Módulos'!A84:B84</f>
        <v>E - Outros</v>
      </c>
      <c r="B84" s="746"/>
      <c r="C84" s="153">
        <f>'Base - Módulos'!C84</f>
        <v>0</v>
      </c>
      <c r="D84" s="49">
        <f>C84*$D$21</f>
        <v>0</v>
      </c>
    </row>
    <row r="85" spans="1:6">
      <c r="A85" s="748" t="str">
        <f>'Base - Módulos'!A85:B85</f>
        <v xml:space="preserve">      Sub-Total</v>
      </c>
      <c r="B85" s="898"/>
      <c r="C85" s="154">
        <f>SUM(C80:C84)</f>
        <v>0.13676388888888888</v>
      </c>
      <c r="D85" s="207">
        <f>SUM(D80:D84)</f>
        <v>371.71118380015554</v>
      </c>
    </row>
    <row r="86" spans="1:6" ht="13.5" thickBot="1">
      <c r="A86" s="745" t="str">
        <f>'Base - Módulos'!A86:B86</f>
        <v>F - Incidência Submódulo 4.1 sobre Custo de Reposição</v>
      </c>
      <c r="B86" s="746"/>
      <c r="C86" s="156">
        <f>'Base - Módulos'!C86</f>
        <v>5.0329111111111123E-2</v>
      </c>
      <c r="D86" s="157">
        <f>C86*D21</f>
        <v>136.7897156384573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508.50089943861281</v>
      </c>
    </row>
    <row r="88" spans="1:6" ht="13.5" thickBot="1">
      <c r="A88" s="750"/>
      <c r="B88" s="751"/>
      <c r="C88" s="751"/>
      <c r="D88" s="61"/>
    </row>
    <row r="89" spans="1:6" ht="13.5" thickBot="1">
      <c r="A89" s="723" t="str">
        <f>'Base - Módulos'!A89:B89</f>
        <v xml:space="preserve">Resumo do Módulo 4 </v>
      </c>
      <c r="B89" s="724"/>
      <c r="C89" s="124" t="s">
        <v>197</v>
      </c>
      <c r="D89" s="112" t="s">
        <v>20</v>
      </c>
    </row>
    <row r="90" spans="1:6">
      <c r="A90" s="752" t="str">
        <f>'Base - Módulos'!A90:B90</f>
        <v>4.1 - Encargos Previdênciários e FGTS</v>
      </c>
      <c r="B90" s="753"/>
      <c r="C90" s="158">
        <f>C56</f>
        <v>0.3680000000000001</v>
      </c>
      <c r="D90" s="134">
        <f>D56</f>
        <v>1000.1888418776198</v>
      </c>
    </row>
    <row r="91" spans="1:6">
      <c r="A91" s="745" t="str">
        <f>'Base - Módulos'!A91:B91</f>
        <v>4.2 - 13º Salário</v>
      </c>
      <c r="B91" s="746"/>
      <c r="C91" s="159">
        <f>C60+C61</f>
        <v>0.114</v>
      </c>
      <c r="D91" s="128">
        <f>D62</f>
        <v>309.84110862513228</v>
      </c>
    </row>
    <row r="92" spans="1:6">
      <c r="A92" s="745" t="str">
        <f>'Base - Módulos'!A92:B92</f>
        <v>4.3 - Afastamento Maternidade</v>
      </c>
      <c r="B92" s="746"/>
      <c r="C92" s="127">
        <f>C65+C66</f>
        <v>1.7733333333333334E-3</v>
      </c>
      <c r="D92" s="128">
        <f>D67</f>
        <v>4.8197505786131689</v>
      </c>
    </row>
    <row r="93" spans="1:6">
      <c r="A93" s="745" t="str">
        <f>'Base - Módulos'!A93:B93</f>
        <v>4.4 - Provisão para Rescisão</v>
      </c>
      <c r="B93" s="746"/>
      <c r="C93" s="127">
        <f>SUM(C70:C76)</f>
        <v>5.5075191358024689E-2</v>
      </c>
      <c r="D93" s="128">
        <f>D77</f>
        <v>149.68910831676905</v>
      </c>
    </row>
    <row r="94" spans="1:6" ht="13.5" thickBot="1">
      <c r="A94" s="745" t="str">
        <f>'Base - Módulos'!A94:B94</f>
        <v xml:space="preserve">4.5 - Composição do Custo de Reposição do Profissional Ausente </v>
      </c>
      <c r="B94" s="746"/>
      <c r="C94" s="160">
        <f>SUM(C85:C86)</f>
        <v>0.18709300000000001</v>
      </c>
      <c r="D94" s="157">
        <f>D87</f>
        <v>508.50089943861281</v>
      </c>
    </row>
    <row r="95" spans="1:6" ht="13.5" thickBot="1">
      <c r="A95" s="723" t="str">
        <f>'Base - Módulos'!A95:B95</f>
        <v xml:space="preserve">      Total</v>
      </c>
      <c r="B95" s="724"/>
      <c r="C95" s="161">
        <f>SUM(C90:C94)</f>
        <v>0.72594152469135809</v>
      </c>
      <c r="D95" s="123">
        <f>SUM(D90:D94)</f>
        <v>1973.039708836747</v>
      </c>
      <c r="F95" s="100"/>
    </row>
    <row r="96" spans="1:6">
      <c r="A96" s="725"/>
      <c r="B96" s="726"/>
      <c r="C96" s="726"/>
      <c r="D96" s="162"/>
    </row>
    <row r="97" spans="1:7">
      <c r="A97" s="727" t="s">
        <v>62</v>
      </c>
      <c r="B97" s="728"/>
      <c r="C97" s="728"/>
      <c r="D97" s="728"/>
    </row>
    <row r="98" spans="1:7" ht="13.5" thickBot="1">
      <c r="A98" s="729"/>
      <c r="B98" s="730"/>
      <c r="C98" s="730"/>
      <c r="D98" s="61"/>
      <c r="G98" s="241"/>
    </row>
    <row r="99" spans="1:7" ht="13.5" thickBot="1">
      <c r="A99" s="163" t="str">
        <f>'Base - Módulos'!A99</f>
        <v>5 - Custos Indiretos, Tributos e Lucro</v>
      </c>
      <c r="B99" s="731" t="s">
        <v>197</v>
      </c>
      <c r="C99" s="732"/>
      <c r="D99" s="164" t="s">
        <v>20</v>
      </c>
    </row>
    <row r="100" spans="1:7">
      <c r="A100" s="165" t="str">
        <f>'Base - Módulos'!A100</f>
        <v>A - Custos Indiretos</v>
      </c>
      <c r="B100" s="329">
        <f>'Base - Módulos'!B100:C100</f>
        <v>113.7</v>
      </c>
      <c r="C100" s="209"/>
      <c r="D100" s="134">
        <f>B100*C13</f>
        <v>113.7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3.2485110990795891</v>
      </c>
      <c r="D102" s="211">
        <f>((D21+D34+D43+D95+D100+D108)*$C$102)%</f>
        <v>179.46561657337537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0.70384407146724437</v>
      </c>
      <c r="D103" s="211">
        <f>((D21+D34+D43+D95+D100+D108)*$C$103)%</f>
        <v>38.884216924231339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VIGILANCIA'!B19</f>
        <v>4</v>
      </c>
      <c r="C105" s="212">
        <f>((100/((100-$B$107)%)-100)*B105)/$B$107</f>
        <v>4.3313481321061191</v>
      </c>
      <c r="D105" s="211">
        <f>((D21+D34+D43+D95+D100+D108)*$C$105)%</f>
        <v>239.28748876450052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7.65</v>
      </c>
      <c r="C107" s="214">
        <f>SUM(C102:C106)</f>
        <v>8.2837033026529525</v>
      </c>
      <c r="D107" s="215">
        <f>((D21+D34+D43+D95+D100+D108)*$C$107)%</f>
        <v>457.63732226210726</v>
      </c>
      <c r="F107" s="100"/>
    </row>
    <row r="108" spans="1:7" ht="13.5" thickBot="1">
      <c r="A108" s="48" t="str">
        <f>'Base - Módulos'!A108</f>
        <v>C - Lucro</v>
      </c>
      <c r="B108" s="330">
        <f>'Base - Módulos'!B108:C108</f>
        <v>136.4</v>
      </c>
      <c r="C108" s="239"/>
      <c r="D108" s="128">
        <f>B108*C13</f>
        <v>136.4</v>
      </c>
    </row>
    <row r="109" spans="1:7" ht="13.5" thickBot="1">
      <c r="A109" s="720" t="str">
        <f>'Base - Módulos'!A109:C109</f>
        <v xml:space="preserve">      Total</v>
      </c>
      <c r="B109" s="721"/>
      <c r="C109" s="900"/>
      <c r="D109" s="142">
        <f>D100+D107+D108</f>
        <v>707.73732226210723</v>
      </c>
    </row>
    <row r="110" spans="1:7" ht="13.5" thickBot="1">
      <c r="A110" s="719"/>
      <c r="B110" s="719"/>
      <c r="C110" s="719"/>
      <c r="D110" s="162"/>
    </row>
    <row r="111" spans="1:7" ht="13.5" thickBot="1">
      <c r="A111" s="720" t="s">
        <v>73</v>
      </c>
      <c r="B111" s="721"/>
      <c r="C111" s="900"/>
      <c r="D111" s="142">
        <f>D21+D34+D43+D95+D109</f>
        <v>5982.1872191125121</v>
      </c>
    </row>
    <row r="113" spans="1:4">
      <c r="B113" s="347"/>
      <c r="D113" s="177"/>
    </row>
    <row r="114" spans="1:4" ht="13.5" thickBot="1">
      <c r="D114" s="178"/>
    </row>
    <row r="115" spans="1:4" ht="13.5" thickBot="1">
      <c r="A115" s="720" t="s">
        <v>294</v>
      </c>
      <c r="B115" s="721"/>
      <c r="C115" s="900"/>
      <c r="D115" s="142">
        <f>D111*12</f>
        <v>71786.246629350149</v>
      </c>
    </row>
  </sheetData>
  <sheetProtection algorithmName="SHA-512" hashValue="as3D9LYFQo56MmnJ7L1Tgop2AUAVSXhgX74ubhbUaZH/BdyU8CG+tx6wlBUgK1Q0/zPkAVaqPQMJjkPszo6PDg==" saltValue="/OseEP82Jzv6HA4MQyjT+w==" spinCount="100000" sheet="1" objects="1" scenarios="1"/>
  <mergeCells count="97">
    <mergeCell ref="A8:C8"/>
    <mergeCell ref="A1:D1"/>
    <mergeCell ref="A2:D2"/>
    <mergeCell ref="A5:C5"/>
    <mergeCell ref="A6:C6"/>
    <mergeCell ref="A7:C7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68:C68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81:B81"/>
    <mergeCell ref="A69:B69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94:B94"/>
    <mergeCell ref="A82:B82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115:C115"/>
    <mergeCell ref="A110:C110"/>
    <mergeCell ref="A111:C111"/>
    <mergeCell ref="A95:B95"/>
    <mergeCell ref="A96:C96"/>
    <mergeCell ref="A97:D97"/>
    <mergeCell ref="A98:C98"/>
    <mergeCell ref="B99:C99"/>
    <mergeCell ref="A109:C109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V125"/>
  <sheetViews>
    <sheetView showGridLines="0" view="pageBreakPreview" topLeftCell="A37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6.28515625" style="53" customWidth="1"/>
    <col min="3" max="3" width="18" style="53" customWidth="1"/>
    <col min="4" max="4" width="19.28515625" style="179" customWidth="1"/>
    <col min="5" max="5" width="12.28515625" style="53" customWidth="1"/>
    <col min="6" max="6" width="10.28515625" style="53" bestFit="1" customWidth="1"/>
    <col min="7" max="7" width="14.140625" style="53" bestFit="1" customWidth="1"/>
    <col min="8" max="16384" width="9.140625" style="53"/>
  </cols>
  <sheetData>
    <row r="1" spans="1:4">
      <c r="A1" s="770" t="str">
        <f>'Base - Módulos'!A1:C1</f>
        <v>Apenso V - Planilha de Composição de Custos</v>
      </c>
      <c r="B1" s="771"/>
      <c r="C1" s="771"/>
      <c r="D1" s="771"/>
    </row>
    <row r="2" spans="1:4">
      <c r="A2" s="772" t="s">
        <v>339</v>
      </c>
      <c r="B2" s="773"/>
      <c r="C2" s="773"/>
      <c r="D2" s="773"/>
    </row>
    <row r="3" spans="1:4" ht="13.5" thickBot="1">
      <c r="A3" s="355"/>
      <c r="B3" s="356"/>
      <c r="C3" s="356"/>
      <c r="D3" s="354"/>
    </row>
    <row r="4" spans="1:4" ht="13.5" thickBot="1">
      <c r="A4" s="54"/>
      <c r="B4" s="55"/>
      <c r="C4" s="55"/>
      <c r="D4" s="56"/>
    </row>
    <row r="5" spans="1:4" ht="12.75" customHeight="1">
      <c r="A5" s="774" t="str">
        <f>'Base - Módulos'!A5:C5</f>
        <v>Tipo de Serviço</v>
      </c>
      <c r="B5" s="775"/>
      <c r="C5" s="864"/>
      <c r="D5" s="57" t="s">
        <v>267</v>
      </c>
    </row>
    <row r="6" spans="1:4">
      <c r="A6" s="865" t="str">
        <f>'Base - Módulos'!A6:C6</f>
        <v>Salário Normativo da Categoria Profissional</v>
      </c>
      <c r="B6" s="866"/>
      <c r="C6" s="867"/>
      <c r="D6" s="58"/>
    </row>
    <row r="7" spans="1:4">
      <c r="A7" s="865" t="str">
        <f>'Base - Módulos'!A7:C7</f>
        <v>Categoria Profissional - Jornada</v>
      </c>
      <c r="B7" s="866"/>
      <c r="C7" s="867"/>
      <c r="D7" s="59" t="s">
        <v>243</v>
      </c>
    </row>
    <row r="8" spans="1:4" ht="13.5" thickBot="1">
      <c r="A8" s="872" t="str">
        <f>'Base - Módulos'!A8:C8</f>
        <v>Data Base da Categoria</v>
      </c>
      <c r="B8" s="873"/>
      <c r="C8" s="874"/>
      <c r="D8" s="60">
        <v>42370</v>
      </c>
    </row>
    <row r="9" spans="1:4" ht="15.75" customHeight="1">
      <c r="A9" s="878"/>
      <c r="B9" s="879"/>
      <c r="C9" s="879"/>
      <c r="D9" s="61"/>
    </row>
    <row r="10" spans="1:4" ht="15.75" customHeight="1">
      <c r="A10" s="880" t="s">
        <v>18</v>
      </c>
      <c r="B10" s="881"/>
      <c r="C10" s="881"/>
      <c r="D10" s="881"/>
    </row>
    <row r="11" spans="1:4" ht="15.75" customHeight="1" thickBot="1">
      <c r="A11" s="772"/>
      <c r="B11" s="773"/>
      <c r="C11" s="773"/>
      <c r="D11" s="61"/>
    </row>
    <row r="12" spans="1:4" ht="27" customHeight="1" thickBot="1">
      <c r="A12" s="907" t="s">
        <v>183</v>
      </c>
      <c r="B12" s="908"/>
      <c r="C12" s="908"/>
      <c r="D12" s="909"/>
    </row>
    <row r="13" spans="1:4" ht="12.75" customHeight="1" thickBot="1">
      <c r="A13" s="910" t="s">
        <v>184</v>
      </c>
      <c r="B13" s="911"/>
      <c r="C13" s="911"/>
      <c r="D13" s="912"/>
    </row>
    <row r="14" spans="1:4" ht="13.5" thickBot="1">
      <c r="A14" s="191" t="s">
        <v>87</v>
      </c>
      <c r="B14" s="358" t="s">
        <v>79</v>
      </c>
      <c r="C14" s="63" t="s">
        <v>182</v>
      </c>
      <c r="D14" s="359" t="s">
        <v>13</v>
      </c>
    </row>
    <row r="15" spans="1:4">
      <c r="A15" s="913"/>
      <c r="B15" s="914"/>
      <c r="C15" s="914"/>
      <c r="D15" s="915"/>
    </row>
    <row r="16" spans="1:4" ht="13.5" thickBot="1">
      <c r="A16" s="916"/>
      <c r="B16" s="917"/>
      <c r="C16" s="917"/>
      <c r="D16" s="918"/>
    </row>
    <row r="17" spans="1:22" ht="30" customHeight="1" thickBot="1">
      <c r="A17" s="885" t="s">
        <v>332</v>
      </c>
      <c r="B17" s="886"/>
      <c r="C17" s="886"/>
      <c r="D17" s="887"/>
    </row>
    <row r="18" spans="1:22">
      <c r="A18" s="65" t="s">
        <v>243</v>
      </c>
      <c r="B18" s="70">
        <f>CCT!F28</f>
        <v>0</v>
      </c>
      <c r="C18" s="192">
        <f>CCT!E28</f>
        <v>0</v>
      </c>
      <c r="D18" s="67">
        <f>B18*C18</f>
        <v>0</v>
      </c>
    </row>
    <row r="19" spans="1:22">
      <c r="A19" s="68" t="s">
        <v>239</v>
      </c>
      <c r="B19" s="72">
        <f>CCT!H28</f>
        <v>2</v>
      </c>
      <c r="C19" s="94">
        <f>CCT!G28</f>
        <v>1602.86</v>
      </c>
      <c r="D19" s="74">
        <f>B19*C19</f>
        <v>3205.72</v>
      </c>
    </row>
    <row r="20" spans="1:22" ht="13.5" thickBot="1">
      <c r="A20" s="48" t="s">
        <v>240</v>
      </c>
      <c r="B20" s="72">
        <f>CCT!J28</f>
        <v>0</v>
      </c>
      <c r="C20" s="94">
        <f>CCT!I28</f>
        <v>0</v>
      </c>
      <c r="D20" s="74">
        <f>B20*C20</f>
        <v>0</v>
      </c>
    </row>
    <row r="21" spans="1:22" ht="13.5" thickBot="1">
      <c r="A21" s="83" t="s">
        <v>334</v>
      </c>
      <c r="B21" s="75">
        <f>SUM(B18:B20)</f>
        <v>2</v>
      </c>
      <c r="C21" s="95"/>
      <c r="D21" s="77">
        <f>SUM(D18:D20)</f>
        <v>3205.72</v>
      </c>
    </row>
    <row r="22" spans="1:22" ht="24" thickBot="1">
      <c r="A22" s="193"/>
      <c r="B22" s="194"/>
      <c r="C22" s="195"/>
      <c r="D22" s="196"/>
      <c r="F22" s="328"/>
      <c r="G22" s="328"/>
      <c r="H22" s="328"/>
      <c r="I22" s="328"/>
      <c r="J22" s="328"/>
      <c r="K22" s="328"/>
      <c r="L22" s="328"/>
      <c r="M22" s="328"/>
      <c r="N22" s="328"/>
      <c r="O22" s="328"/>
      <c r="P22" s="328"/>
      <c r="Q22" s="328"/>
      <c r="R22" s="328"/>
      <c r="S22" s="328"/>
      <c r="T22" s="328"/>
      <c r="U22" s="328"/>
      <c r="V22" s="328"/>
    </row>
    <row r="23" spans="1:22" ht="24" thickBot="1">
      <c r="A23" s="83" t="s">
        <v>185</v>
      </c>
      <c r="B23" s="75">
        <f>B21</f>
        <v>2</v>
      </c>
      <c r="C23" s="83"/>
      <c r="D23" s="197">
        <f>D21</f>
        <v>3205.72</v>
      </c>
      <c r="E23" s="100"/>
      <c r="F23" s="328"/>
      <c r="G23" s="328"/>
      <c r="H23" s="328"/>
      <c r="I23" s="328"/>
      <c r="J23" s="328"/>
      <c r="K23" s="328"/>
      <c r="L23" s="328"/>
      <c r="M23" s="328"/>
      <c r="N23" s="328"/>
      <c r="O23" s="328"/>
      <c r="P23" s="328"/>
      <c r="Q23" s="328"/>
      <c r="R23" s="328"/>
      <c r="S23" s="328"/>
      <c r="T23" s="328"/>
      <c r="U23" s="328"/>
      <c r="V23" s="328"/>
    </row>
    <row r="24" spans="1:22">
      <c r="A24" s="218"/>
      <c r="B24" s="219"/>
      <c r="C24" s="220" t="s">
        <v>197</v>
      </c>
      <c r="D24" s="221" t="s">
        <v>198</v>
      </c>
      <c r="E24" s="100"/>
    </row>
    <row r="25" spans="1:22" ht="12.75" customHeight="1">
      <c r="A25" s="745" t="str">
        <f>'Base - Módulos'!A14:B14</f>
        <v>B - Adicional de Periculosidade</v>
      </c>
      <c r="B25" s="746"/>
      <c r="C25" s="198">
        <f>'Base - Módulos'!C14</f>
        <v>0.3</v>
      </c>
      <c r="D25" s="146">
        <f>C25*$D$23</f>
        <v>961.71599999999989</v>
      </c>
      <c r="E25" s="110"/>
      <c r="G25" s="328"/>
    </row>
    <row r="26" spans="1:22" ht="12.75" customHeight="1">
      <c r="A26" s="745" t="str">
        <f>'Base - Módulos'!A15:B15</f>
        <v>C - Adicional de Insalubridade</v>
      </c>
      <c r="B26" s="746"/>
      <c r="C26" s="115">
        <f>'Base - Módulos'!C15</f>
        <v>0</v>
      </c>
      <c r="D26" s="104">
        <f t="shared" ref="D26:D29" si="0">C26*$B$23*$D$23</f>
        <v>0</v>
      </c>
      <c r="I26" s="328"/>
    </row>
    <row r="27" spans="1:22" ht="12.75" customHeight="1">
      <c r="A27" s="745" t="str">
        <f>'Base - Módulos'!A16:B16</f>
        <v>D - Adicional Noturno</v>
      </c>
      <c r="B27" s="746"/>
      <c r="C27" s="103">
        <f>'Base - Módulos'!C16</f>
        <v>0.19727272727272727</v>
      </c>
      <c r="D27" s="104">
        <f>(D20+C25*D20)*C27</f>
        <v>0</v>
      </c>
      <c r="E27" s="110"/>
      <c r="G27" s="346"/>
      <c r="I27" s="328"/>
    </row>
    <row r="28" spans="1:22" ht="12.75" customHeight="1">
      <c r="A28" s="745" t="str">
        <f>'Base - Módulos'!A17:B17</f>
        <v>E - Hora Noturna Adicional</v>
      </c>
      <c r="B28" s="746"/>
      <c r="C28" s="102">
        <f>'Base - Módulos'!C17</f>
        <v>0</v>
      </c>
      <c r="D28" s="104">
        <f t="shared" si="0"/>
        <v>0</v>
      </c>
      <c r="I28" s="328"/>
    </row>
    <row r="29" spans="1:22">
      <c r="A29" s="745" t="str">
        <f>'Base - Módulos'!A18:B18</f>
        <v>F - Adicional de Hora Extra</v>
      </c>
      <c r="B29" s="746"/>
      <c r="C29" s="105">
        <f>'Base - Módulos'!C18</f>
        <v>0</v>
      </c>
      <c r="D29" s="104">
        <f t="shared" si="0"/>
        <v>0</v>
      </c>
    </row>
    <row r="30" spans="1:22" ht="25.5">
      <c r="A30" s="745" t="str">
        <f>'Base - Módulos'!A19:B19</f>
        <v>G - Intervalo Intrajornada</v>
      </c>
      <c r="B30" s="746"/>
      <c r="C30" s="270" t="str">
        <f>'Base - Módulos'!C19</f>
        <v>Varia de acordo com o cargo</v>
      </c>
      <c r="D30" s="104">
        <f>(D18+D18*C25)/220*20+(D19+D19*C25)/220*15.5+(D20+D20*C25+D27)/220*15.5</f>
        <v>293.61480909090909</v>
      </c>
      <c r="E30" s="336"/>
    </row>
    <row r="31" spans="1:22" ht="26.25" thickBot="1">
      <c r="A31" s="745" t="str">
        <f>'Base - Módulos'!A20:B20</f>
        <v>H - Feriado Nacional - Súmula 444/2012 - TST  e Dia do Vigilante</v>
      </c>
      <c r="B31" s="746"/>
      <c r="C31" s="646" t="str">
        <f>'Base - Módulos'!C20</f>
        <v>Varia de acordo com o cargo</v>
      </c>
      <c r="D31" s="104">
        <f>((C18+C18*C25)/220*8.8*2/12)*B18+((C19+C19*C25)/220*12*5/12)*B19+((C20+C20*C25)/220*12*5/12)*B20</f>
        <v>94.714454545454558</v>
      </c>
      <c r="E31" s="100"/>
    </row>
    <row r="32" spans="1:22" ht="13.5" thickBot="1">
      <c r="A32" s="905" t="str">
        <f>'Base - Módulos'!A21:C21</f>
        <v xml:space="preserve">      Total da Remuneração</v>
      </c>
      <c r="B32" s="906"/>
      <c r="C32" s="906"/>
      <c r="D32" s="109">
        <f>SUM(D23:D31)</f>
        <v>4555.7652636363637</v>
      </c>
      <c r="E32" s="110"/>
    </row>
    <row r="33" spans="1:10">
      <c r="A33" s="725"/>
      <c r="B33" s="726"/>
      <c r="C33" s="726"/>
      <c r="D33" s="61"/>
    </row>
    <row r="34" spans="1:10">
      <c r="A34" s="727" t="s">
        <v>28</v>
      </c>
      <c r="B34" s="728"/>
      <c r="C34" s="728"/>
      <c r="D34" s="728"/>
    </row>
    <row r="35" spans="1:10" ht="13.5" thickBot="1">
      <c r="A35" s="729"/>
      <c r="B35" s="730"/>
      <c r="C35" s="759"/>
      <c r="D35" s="61"/>
    </row>
    <row r="36" spans="1:10" ht="13.5" thickBot="1">
      <c r="A36" s="723" t="str">
        <f>'Base - Módulos'!A25:B25</f>
        <v xml:space="preserve">2 - Benefícios Mensais e Diários </v>
      </c>
      <c r="B36" s="754"/>
      <c r="C36" s="111" t="s">
        <v>197</v>
      </c>
      <c r="D36" s="112" t="s">
        <v>20</v>
      </c>
    </row>
    <row r="37" spans="1:10">
      <c r="A37" s="752" t="str">
        <f>'Base - Módulos'!A26:B26</f>
        <v>A - Auxílio Alimentação (Cesta Básica)</v>
      </c>
      <c r="B37" s="753"/>
      <c r="C37" s="113">
        <f>PARÂMETRO!C3</f>
        <v>112.9</v>
      </c>
      <c r="D37" s="104">
        <f>C37*B23</f>
        <v>225.8</v>
      </c>
    </row>
    <row r="38" spans="1:10">
      <c r="A38" s="745" t="str">
        <f>'Base - Módulos'!A27:B27</f>
        <v>B - Auxílio Alimentação (Tíquete Refeição)</v>
      </c>
      <c r="B38" s="747"/>
      <c r="C38" s="115">
        <f>PARÂMETRO!D3</f>
        <v>15.99</v>
      </c>
      <c r="D38" s="114">
        <f>(C38*20-C38*20*10%)*B18+(C38*15.5-C38*15.5*10%)*B19+(C38*15.5-C38*15.5*10%)*B20</f>
        <v>446.12099999999998</v>
      </c>
    </row>
    <row r="39" spans="1:10" ht="12.75" customHeight="1">
      <c r="A39" s="745" t="str">
        <f>'Base - Módulos'!A28:B28</f>
        <v>C - Auxílio Transporte -Vr. Total do VT deduzido da parcela descontada do empregado</v>
      </c>
      <c r="B39" s="747"/>
      <c r="C39" s="115">
        <f>PARÂMETRO!E27</f>
        <v>3.7</v>
      </c>
      <c r="D39" s="116">
        <f>(2*C39*20*B18)-(IF(D18*6%&lt;=(2*C39*20*B18),D18*6%,(2*C39*20*B18)))+(2*C39*15.5*B19)-(IF(D19*6%&lt;=(2*C39*15.5*B19),D19*6%,(2*C39*15.5*B19)))+(2*C39*15.5*B20)-(IF(D20*6%&lt;=(2*C39*15.5*B20),D20*6%,(2*C39*15.5*B20)))</f>
        <v>37.056800000000038</v>
      </c>
    </row>
    <row r="40" spans="1:10">
      <c r="A40" s="745" t="str">
        <f>'Base - Módulos'!A29:B29</f>
        <v>D - Auxílio Saúde</v>
      </c>
      <c r="B40" s="746"/>
      <c r="C40" s="117">
        <f>PARÂMETRO!E3</f>
        <v>91.08</v>
      </c>
      <c r="D40" s="118">
        <f>C40*B23</f>
        <v>182.16</v>
      </c>
    </row>
    <row r="41" spans="1:10">
      <c r="A41" s="745" t="str">
        <f>'Base - Módulos'!A30:B30</f>
        <v>E - Seguro de Vida</v>
      </c>
      <c r="B41" s="747"/>
      <c r="C41" s="199">
        <f>PARÂMETRO!F3</f>
        <v>17.03</v>
      </c>
      <c r="D41" s="104">
        <f>C41*B23</f>
        <v>34.06</v>
      </c>
    </row>
    <row r="42" spans="1:10" ht="12.75" customHeight="1">
      <c r="A42" s="745" t="str">
        <f>'Base - Módulos'!A31:B31</f>
        <v>F - PAF/PAT</v>
      </c>
      <c r="B42" s="747"/>
      <c r="C42" s="46">
        <f>PARÂMETRO!G3</f>
        <v>0</v>
      </c>
      <c r="D42" s="118">
        <f>C42*B23</f>
        <v>0</v>
      </c>
    </row>
    <row r="43" spans="1:10">
      <c r="A43" s="745" t="str">
        <f>'Base - Módulos'!A32:B32</f>
        <v>G - PQM</v>
      </c>
      <c r="B43" s="747"/>
      <c r="C43" s="46">
        <f>PARÂMETRO!H3</f>
        <v>0</v>
      </c>
      <c r="D43" s="120">
        <f>C43*B23</f>
        <v>0</v>
      </c>
    </row>
    <row r="44" spans="1:10" ht="13.5" thickBot="1">
      <c r="A44" s="743" t="str">
        <f>'Base - Módulos'!A33:B33</f>
        <v>H - Despesa de Viagem</v>
      </c>
      <c r="B44" s="756"/>
      <c r="C44" s="45">
        <v>0</v>
      </c>
      <c r="D44" s="108">
        <f>C44*B23</f>
        <v>0</v>
      </c>
      <c r="H44" s="64"/>
    </row>
    <row r="45" spans="1:10" ht="13.5" thickBot="1">
      <c r="A45" s="891" t="str">
        <f>'Base - Módulos'!A34:C34</f>
        <v xml:space="preserve">      Total</v>
      </c>
      <c r="B45" s="892"/>
      <c r="C45" s="893"/>
      <c r="D45" s="121">
        <f>SUM(D37:D44)</f>
        <v>925.19780000000014</v>
      </c>
      <c r="E45" s="100"/>
    </row>
    <row r="46" spans="1:10">
      <c r="A46" s="725"/>
      <c r="B46" s="726"/>
      <c r="C46" s="726"/>
      <c r="D46" s="61"/>
    </row>
    <row r="47" spans="1:10">
      <c r="A47" s="727" t="s">
        <v>36</v>
      </c>
      <c r="B47" s="728"/>
      <c r="C47" s="728"/>
      <c r="D47" s="728"/>
    </row>
    <row r="48" spans="1:10" ht="13.5" thickBot="1">
      <c r="A48" s="729"/>
      <c r="B48" s="730"/>
      <c r="C48" s="759"/>
      <c r="D48" s="61"/>
      <c r="J48" s="244"/>
    </row>
    <row r="49" spans="1:10" ht="13.5" thickBot="1">
      <c r="A49" s="723" t="s">
        <v>37</v>
      </c>
      <c r="B49" s="754"/>
      <c r="C49" s="258" t="s">
        <v>197</v>
      </c>
      <c r="D49" s="164" t="s">
        <v>20</v>
      </c>
    </row>
    <row r="50" spans="1:10" ht="13.5" customHeight="1">
      <c r="A50" s="752" t="s">
        <v>208</v>
      </c>
      <c r="B50" s="753"/>
      <c r="C50" s="278">
        <f>Uniformes!H10</f>
        <v>62.374249647944445</v>
      </c>
      <c r="D50" s="277">
        <f>C50*B23</f>
        <v>124.74849929588889</v>
      </c>
    </row>
    <row r="51" spans="1:10">
      <c r="A51" s="745" t="s">
        <v>209</v>
      </c>
      <c r="B51" s="746"/>
      <c r="C51" s="279">
        <v>0</v>
      </c>
      <c r="D51" s="277">
        <f>C51*B23</f>
        <v>0</v>
      </c>
    </row>
    <row r="52" spans="1:10">
      <c r="A52" s="745" t="s">
        <v>210</v>
      </c>
      <c r="B52" s="746"/>
      <c r="C52" s="279">
        <f>Equipamentos!H12</f>
        <v>58.532576741746027</v>
      </c>
      <c r="D52" s="277">
        <f>C52*B23</f>
        <v>117.06515348349205</v>
      </c>
      <c r="E52" s="100"/>
    </row>
    <row r="53" spans="1:10" ht="13.5" thickBot="1">
      <c r="A53" s="743" t="s">
        <v>211</v>
      </c>
      <c r="B53" s="756"/>
      <c r="C53" s="280">
        <v>0</v>
      </c>
      <c r="D53" s="277">
        <f>C53*B23</f>
        <v>0</v>
      </c>
      <c r="J53" s="244"/>
    </row>
    <row r="54" spans="1:10" ht="13.5" thickBot="1">
      <c r="A54" s="723" t="s">
        <v>35</v>
      </c>
      <c r="B54" s="754"/>
      <c r="C54" s="724"/>
      <c r="D54" s="123">
        <f>SUM(D50:D53)</f>
        <v>241.81365277938096</v>
      </c>
      <c r="E54" s="100"/>
    </row>
    <row r="55" spans="1:10">
      <c r="A55" s="725"/>
      <c r="B55" s="726"/>
      <c r="C55" s="726"/>
      <c r="D55" s="61"/>
    </row>
    <row r="56" spans="1:10">
      <c r="A56" s="727" t="s">
        <v>38</v>
      </c>
      <c r="B56" s="728"/>
      <c r="C56" s="728"/>
      <c r="D56" s="728"/>
    </row>
    <row r="57" spans="1:10" ht="13.5" thickBot="1">
      <c r="A57" s="729"/>
      <c r="B57" s="730"/>
      <c r="C57" s="759"/>
      <c r="D57" s="61"/>
    </row>
    <row r="58" spans="1:10" ht="13.5" thickBot="1">
      <c r="A58" s="723" t="str">
        <f>'Base - Módulos'!A47:B47</f>
        <v>4.1 - Encargos Previdenciários e FGTS</v>
      </c>
      <c r="B58" s="724"/>
      <c r="C58" s="124" t="s">
        <v>197</v>
      </c>
      <c r="D58" s="112" t="s">
        <v>20</v>
      </c>
    </row>
    <row r="59" spans="1:10">
      <c r="A59" s="752" t="str">
        <f>'Base - Módulos'!A48:B48</f>
        <v>A - INSS</v>
      </c>
      <c r="B59" s="755"/>
      <c r="C59" s="125">
        <f>'Base - Módulos'!C48</f>
        <v>0.2</v>
      </c>
      <c r="D59" s="126">
        <f>$D$32*C59</f>
        <v>911.15305272727278</v>
      </c>
      <c r="E59" s="100"/>
    </row>
    <row r="60" spans="1:10">
      <c r="A60" s="745" t="str">
        <f>'Base - Módulos'!A49:B49</f>
        <v>B - SESI ou SESC</v>
      </c>
      <c r="B60" s="747"/>
      <c r="C60" s="127">
        <f>'Base - Módulos'!C49</f>
        <v>1.4999999999999999E-2</v>
      </c>
      <c r="D60" s="128">
        <f>$D$32*C60</f>
        <v>68.336478954545456</v>
      </c>
    </row>
    <row r="61" spans="1:10">
      <c r="A61" s="745" t="str">
        <f>'Base - Módulos'!A50:B50</f>
        <v>C - SENAI ou SENAC</v>
      </c>
      <c r="B61" s="747"/>
      <c r="C61" s="127">
        <f>'Base - Módulos'!C50</f>
        <v>0.01</v>
      </c>
      <c r="D61" s="128">
        <f t="shared" ref="D61:D66" si="1">$D$32*C61</f>
        <v>45.557652636363635</v>
      </c>
    </row>
    <row r="62" spans="1:10">
      <c r="A62" s="745" t="str">
        <f>'Base - Módulos'!A51:B51</f>
        <v>D - INCRA</v>
      </c>
      <c r="B62" s="747"/>
      <c r="C62" s="127">
        <f>'Base - Módulos'!C51</f>
        <v>2E-3</v>
      </c>
      <c r="D62" s="128">
        <f t="shared" si="1"/>
        <v>9.1115305272727269</v>
      </c>
    </row>
    <row r="63" spans="1:10">
      <c r="A63" s="745" t="str">
        <f>'Base - Módulos'!A52:B52</f>
        <v>E - Salário Educação</v>
      </c>
      <c r="B63" s="747"/>
      <c r="C63" s="127">
        <f>'Base - Módulos'!C52</f>
        <v>2.5000000000000001E-2</v>
      </c>
      <c r="D63" s="128">
        <f t="shared" si="1"/>
        <v>113.8941315909091</v>
      </c>
    </row>
    <row r="64" spans="1:10">
      <c r="A64" s="745" t="str">
        <f>'Base - Módulos'!A53:B53</f>
        <v>F - FGTS</v>
      </c>
      <c r="B64" s="747"/>
      <c r="C64" s="129">
        <f>'Base - Módulos'!C53</f>
        <v>0.08</v>
      </c>
      <c r="D64" s="49">
        <f t="shared" si="1"/>
        <v>364.46122109090908</v>
      </c>
    </row>
    <row r="65" spans="1:7">
      <c r="A65" s="745" t="str">
        <f>'Base - Módulos'!A54:B54</f>
        <v>G - RAT</v>
      </c>
      <c r="B65" s="747"/>
      <c r="C65" s="129">
        <f>'Base - Módulos'!C54</f>
        <v>0.03</v>
      </c>
      <c r="D65" s="49">
        <f t="shared" si="1"/>
        <v>136.67295790909091</v>
      </c>
    </row>
    <row r="66" spans="1:7" ht="13.5" thickBot="1">
      <c r="A66" s="745" t="str">
        <f>'Base - Módulos'!A55:B55</f>
        <v>H - SEBRAE</v>
      </c>
      <c r="B66" s="747"/>
      <c r="C66" s="129">
        <f>'Base - Módulos'!C55</f>
        <v>6.0000000000000001E-3</v>
      </c>
      <c r="D66" s="49">
        <f t="shared" si="1"/>
        <v>27.334591581818181</v>
      </c>
    </row>
    <row r="67" spans="1:7" ht="13.5" thickBot="1">
      <c r="A67" s="723" t="str">
        <f>'Base - Módulos'!A56:B56</f>
        <v xml:space="preserve">      Total</v>
      </c>
      <c r="B67" s="724"/>
      <c r="C67" s="131">
        <f>SUM(C59:C66)</f>
        <v>0.3680000000000001</v>
      </c>
      <c r="D67" s="132">
        <f>SUM(D59:D66)</f>
        <v>1676.5216170181818</v>
      </c>
      <c r="E67" s="100"/>
    </row>
    <row r="68" spans="1:7" ht="13.5" thickBot="1">
      <c r="A68" s="750"/>
      <c r="B68" s="751"/>
      <c r="C68" s="726"/>
      <c r="D68" s="61"/>
    </row>
    <row r="69" spans="1:7" ht="13.5" thickBot="1">
      <c r="A69" s="723" t="str">
        <f>'Base - Módulos'!A58:B58</f>
        <v>4.2 - 13º Salário</v>
      </c>
      <c r="B69" s="724"/>
      <c r="C69" s="124" t="s">
        <v>197</v>
      </c>
      <c r="D69" s="112" t="s">
        <v>20</v>
      </c>
    </row>
    <row r="70" spans="1:7">
      <c r="A70" s="752" t="str">
        <f>'Base - Módulos'!A59:B59</f>
        <v>A - 13º Salário</v>
      </c>
      <c r="B70" s="755"/>
      <c r="C70" s="133">
        <f>'Base - Módulos'!C59</f>
        <v>8.3333333333333329E-2</v>
      </c>
      <c r="D70" s="134">
        <f>C70*D32</f>
        <v>379.64710530303029</v>
      </c>
      <c r="F70" s="135"/>
    </row>
    <row r="71" spans="1:7">
      <c r="A71" s="748" t="str">
        <f>'Base - Módulos'!A60:B60</f>
        <v xml:space="preserve">      Sub-total</v>
      </c>
      <c r="B71" s="749"/>
      <c r="C71" s="136">
        <f>SUM(C70:C70)</f>
        <v>8.3333333333333329E-2</v>
      </c>
      <c r="D71" s="137">
        <f>SUM(D70:D70)</f>
        <v>379.64710530303029</v>
      </c>
    </row>
    <row r="72" spans="1:7" ht="13.5" thickBot="1">
      <c r="A72" s="745" t="str">
        <f>'Base - Módulos'!A61:B61</f>
        <v>B - Incidência Submódulo 4.1 sobre 13º</v>
      </c>
      <c r="B72" s="747"/>
      <c r="C72" s="106">
        <f>'Base - Módulos'!C61</f>
        <v>3.0666666666666675E-2</v>
      </c>
      <c r="D72" s="139">
        <f>D32*C72</f>
        <v>139.7101347515152</v>
      </c>
    </row>
    <row r="73" spans="1:7" ht="13.5" thickBot="1">
      <c r="A73" s="201" t="str">
        <f>'Base - Módulos'!A62</f>
        <v xml:space="preserve">      Total</v>
      </c>
      <c r="B73" s="202"/>
      <c r="C73" s="203">
        <f>SUM(C71:C72)</f>
        <v>0.114</v>
      </c>
      <c r="D73" s="142">
        <f>SUM(D71+D72)</f>
        <v>519.35724005454551</v>
      </c>
      <c r="E73" s="100"/>
    </row>
    <row r="74" spans="1:7" ht="13.5" thickBot="1">
      <c r="A74" s="750"/>
      <c r="B74" s="751"/>
      <c r="C74" s="751"/>
      <c r="D74" s="61"/>
      <c r="F74" s="143"/>
      <c r="G74" s="144"/>
    </row>
    <row r="75" spans="1:7" ht="13.5" thickBot="1">
      <c r="A75" s="723" t="str">
        <f>'Base - Módulos'!A64:B64</f>
        <v>4.3 - Afastamento Maternidade</v>
      </c>
      <c r="B75" s="754"/>
      <c r="C75" s="111" t="s">
        <v>197</v>
      </c>
      <c r="D75" s="112" t="s">
        <v>20</v>
      </c>
    </row>
    <row r="76" spans="1:7">
      <c r="A76" s="752" t="str">
        <f>'Base - Módulos'!A65:B65</f>
        <v>A - Férias, Adicional de Férias e 13º do substituto de Afast. Maternidade</v>
      </c>
      <c r="B76" s="755"/>
      <c r="C76" s="145">
        <f>'Base - Módulos'!C65</f>
        <v>1.2962962962962963E-3</v>
      </c>
      <c r="D76" s="146">
        <f>D32*C76</f>
        <v>5.9056216380471378</v>
      </c>
    </row>
    <row r="77" spans="1:7" ht="13.5" thickBot="1">
      <c r="A77" s="745" t="str">
        <f>'Base - Módulos'!A66:B66</f>
        <v>B - Incidência Submódulo 4.1 sobre Férias, Adicional de Férias e 13º do substituto de Afast. Mat.</v>
      </c>
      <c r="B77" s="746"/>
      <c r="C77" s="103">
        <f>'Base - Módulos'!C66</f>
        <v>4.7703703703703715E-4</v>
      </c>
      <c r="D77" s="104">
        <f>D32*C77</f>
        <v>2.1732687628013472</v>
      </c>
    </row>
    <row r="78" spans="1:7" ht="13.5" thickBot="1">
      <c r="A78" s="201" t="str">
        <f>'Base - Módulos'!A67</f>
        <v xml:space="preserve">      Total</v>
      </c>
      <c r="B78" s="204"/>
      <c r="C78" s="131">
        <f>SUM(C76:C77)</f>
        <v>1.7733333333333334E-3</v>
      </c>
      <c r="D78" s="97">
        <f>SUM(D76:D77)</f>
        <v>8.0788904008484845</v>
      </c>
      <c r="E78" s="110"/>
    </row>
    <row r="79" spans="1:7" ht="13.5" thickBot="1">
      <c r="A79" s="757"/>
      <c r="B79" s="758"/>
      <c r="C79" s="758"/>
      <c r="D79" s="61"/>
    </row>
    <row r="80" spans="1:7" ht="13.5" thickBot="1">
      <c r="A80" s="723" t="str">
        <f>'Base - Módulos'!A69:B69</f>
        <v>4.4 - Provisão para Rescisão</v>
      </c>
      <c r="B80" s="754"/>
      <c r="C80" s="111" t="s">
        <v>197</v>
      </c>
      <c r="D80" s="112" t="s">
        <v>20</v>
      </c>
    </row>
    <row r="81" spans="1:6">
      <c r="A81" s="752" t="str">
        <f>'Base - Módulos'!A70:B70</f>
        <v>A - Aviso Prévio Indenizado e Reflexo do Aviso Prévio Indenizado</v>
      </c>
      <c r="B81" s="755"/>
      <c r="C81" s="147">
        <f>'Base - Módulos'!C70</f>
        <v>5.0183256172839511E-3</v>
      </c>
      <c r="D81" s="126">
        <f t="shared" ref="D81:D87" si="2">C81*$D$32</f>
        <v>22.862313528838737</v>
      </c>
    </row>
    <row r="82" spans="1:6">
      <c r="A82" s="745" t="str">
        <f>'Base - Módulos'!A71:B71</f>
        <v>B -Incidência do FGTS sobre Aviso Prévio Indenizado e Reflexo do Aviso Prévio Indenizado</v>
      </c>
      <c r="B82" s="747"/>
      <c r="C82" s="148">
        <f>'Base - Módulos'!C71</f>
        <v>4.0146604938271608E-4</v>
      </c>
      <c r="D82" s="126">
        <f t="shared" si="2"/>
        <v>1.828985082307099</v>
      </c>
    </row>
    <row r="83" spans="1:6">
      <c r="A83" s="745" t="str">
        <f>'Base - Módulos'!A72:B72</f>
        <v>C - Multa do FGTS e Contribuição Social do Aviso Prévio Indenizado</v>
      </c>
      <c r="B83" s="747"/>
      <c r="C83" s="148">
        <f>'Base - Módulos'!C72</f>
        <v>2.0073302469135804E-4</v>
      </c>
      <c r="D83" s="126">
        <f t="shared" si="2"/>
        <v>0.9144925411535495</v>
      </c>
    </row>
    <row r="84" spans="1:6">
      <c r="A84" s="745" t="str">
        <f>'Base - Módulos'!A73:B73</f>
        <v>D - Aviso Prévio Trabalhado-APT</v>
      </c>
      <c r="B84" s="747"/>
      <c r="C84" s="148">
        <f>'Base - Módulos'!C73</f>
        <v>3.5000000000000005E-3</v>
      </c>
      <c r="D84" s="126">
        <f t="shared" si="2"/>
        <v>15.945178422727276</v>
      </c>
    </row>
    <row r="85" spans="1:6">
      <c r="A85" s="745" t="str">
        <f>'Base - Módulos'!A74:B74</f>
        <v>E - Incidência Submódulo 4.1 sobre APT</v>
      </c>
      <c r="B85" s="747"/>
      <c r="C85" s="148">
        <f>'Base - Módulos'!C74</f>
        <v>1.2880000000000005E-3</v>
      </c>
      <c r="D85" s="126">
        <f t="shared" si="2"/>
        <v>5.8678256595636391</v>
      </c>
    </row>
    <row r="86" spans="1:6">
      <c r="A86" s="745" t="str">
        <f>'Base - Módulos'!A75:B75</f>
        <v>F - Multa do FGTS e Contribuição Social do Aviso Prévio Trabalhado</v>
      </c>
      <c r="B86" s="747"/>
      <c r="C86" s="148">
        <f>'Base - Módulos'!C75</f>
        <v>4.2999999999999997E-2</v>
      </c>
      <c r="D86" s="126">
        <f t="shared" si="2"/>
        <v>195.89790633636363</v>
      </c>
    </row>
    <row r="87" spans="1:6" ht="13.5" thickBot="1">
      <c r="A87" s="745" t="str">
        <f>'Base - Módulos'!A76:B76</f>
        <v>G - Indenização Adicional (Art. 9º da Lei nº 7.238/84)</v>
      </c>
      <c r="B87" s="747"/>
      <c r="C87" s="148">
        <f>'Base - Módulos'!C76</f>
        <v>1.6666666666666668E-3</v>
      </c>
      <c r="D87" s="149">
        <f t="shared" si="2"/>
        <v>7.5929421060606064</v>
      </c>
    </row>
    <row r="88" spans="1:6" ht="13.5" thickBot="1">
      <c r="A88" s="140" t="str">
        <f>'Base - Módulos'!A77</f>
        <v xml:space="preserve">      Total</v>
      </c>
      <c r="B88" s="141"/>
      <c r="C88" s="131">
        <f>SUM(C81:C87)</f>
        <v>5.5075191358024689E-2</v>
      </c>
      <c r="D88" s="132">
        <f>SUM(D81:D87)</f>
        <v>250.90964367701454</v>
      </c>
      <c r="E88" s="110"/>
    </row>
    <row r="89" spans="1:6" ht="13.5" thickBot="1">
      <c r="A89" s="750"/>
      <c r="B89" s="751"/>
      <c r="C89" s="759"/>
      <c r="D89" s="61"/>
    </row>
    <row r="90" spans="1:6" ht="13.5" thickBot="1">
      <c r="A90" s="723" t="str">
        <f>'Base - Módulos'!A79:B79</f>
        <v>4.5 - Composição do Custo de Reposição do Profissional Ausente</v>
      </c>
      <c r="B90" s="724"/>
      <c r="C90" s="150" t="s">
        <v>197</v>
      </c>
      <c r="D90" s="112" t="s">
        <v>20</v>
      </c>
      <c r="F90" s="241"/>
    </row>
    <row r="91" spans="1:6">
      <c r="A91" s="752" t="str">
        <f>'Base - Módulos'!A80:B80</f>
        <v>A - Férias e Adicional de Férias</v>
      </c>
      <c r="B91" s="755"/>
      <c r="C91" s="152">
        <f>'Base - Módulos'!C80</f>
        <v>0.1111111111111111</v>
      </c>
      <c r="D91" s="134">
        <f>C91*$D$32</f>
        <v>506.19614040404036</v>
      </c>
    </row>
    <row r="92" spans="1:6">
      <c r="A92" s="745" t="str">
        <f>'Base - Módulos'!A81:B81</f>
        <v>B - Ausência por Doença</v>
      </c>
      <c r="B92" s="746"/>
      <c r="C92" s="153">
        <f>'Base - Módulos'!C81</f>
        <v>1.3888888888888888E-2</v>
      </c>
      <c r="D92" s="126">
        <f>C92*$D$32</f>
        <v>63.274517550505045</v>
      </c>
    </row>
    <row r="93" spans="1:6">
      <c r="A93" s="745" t="str">
        <f>'Base - Módulos'!A82:B82</f>
        <v>C - Licença-Paternidade e Ausências Legais</v>
      </c>
      <c r="B93" s="746"/>
      <c r="C93" s="153">
        <f>'Base - Módulos'!C82</f>
        <v>8.4305555555555557E-3</v>
      </c>
      <c r="D93" s="126">
        <f>C93*$D$32</f>
        <v>38.40763215315657</v>
      </c>
    </row>
    <row r="94" spans="1:6">
      <c r="A94" s="745" t="str">
        <f>'Base - Módulos'!A83:B83</f>
        <v>D - Ausência por Acidente de Trabalho</v>
      </c>
      <c r="B94" s="746"/>
      <c r="C94" s="153">
        <f>'Base - Módulos'!C83</f>
        <v>3.3333333333333335E-3</v>
      </c>
      <c r="D94" s="126">
        <f>C94*$D$32</f>
        <v>15.185884212121213</v>
      </c>
    </row>
    <row r="95" spans="1:6">
      <c r="A95" s="745" t="str">
        <f>'Base - Módulos'!A84:B84</f>
        <v>E - Outros</v>
      </c>
      <c r="B95" s="746"/>
      <c r="C95" s="153">
        <f>'Base - Módulos'!C84</f>
        <v>0</v>
      </c>
      <c r="D95" s="49">
        <f>C95*$D$32</f>
        <v>0</v>
      </c>
    </row>
    <row r="96" spans="1:6">
      <c r="A96" s="748" t="str">
        <f>'Base - Módulos'!A85:B85</f>
        <v xml:space="preserve">      Sub-Total</v>
      </c>
      <c r="B96" s="898"/>
      <c r="C96" s="154">
        <f>SUM(C91:C95)</f>
        <v>0.13676388888888888</v>
      </c>
      <c r="D96" s="207">
        <f>SUM(D91:D95)</f>
        <v>623.06417431982322</v>
      </c>
    </row>
    <row r="97" spans="1:10" ht="13.5" thickBot="1">
      <c r="A97" s="745" t="str">
        <f>'Base - Módulos'!A86:B86</f>
        <v>F - Incidência Submódulo 4.1 sobre Custo de Reposição</v>
      </c>
      <c r="B97" s="746"/>
      <c r="C97" s="156">
        <f>'Base - Módulos'!C86</f>
        <v>5.0329111111111123E-2</v>
      </c>
      <c r="D97" s="157">
        <f>C97*D32</f>
        <v>229.287616149695</v>
      </c>
    </row>
    <row r="98" spans="1:10" ht="13.5" thickBot="1">
      <c r="A98" s="201" t="str">
        <f>'Base - Módulos'!A87</f>
        <v xml:space="preserve">      Total</v>
      </c>
      <c r="B98" s="202"/>
      <c r="C98" s="203">
        <f>SUM(C96:C97)</f>
        <v>0.18709300000000001</v>
      </c>
      <c r="D98" s="142">
        <f>D96+D97</f>
        <v>852.35179046951816</v>
      </c>
      <c r="E98" s="110"/>
    </row>
    <row r="99" spans="1:10" ht="13.5" thickBot="1">
      <c r="A99" s="750"/>
      <c r="B99" s="751"/>
      <c r="C99" s="751"/>
      <c r="D99" s="61"/>
    </row>
    <row r="100" spans="1:10" ht="13.5" thickBot="1">
      <c r="A100" s="723" t="str">
        <f>'Base - Módulos'!A89:B89</f>
        <v xml:space="preserve">Resumo do Módulo 4 </v>
      </c>
      <c r="B100" s="724"/>
      <c r="C100" s="124" t="s">
        <v>197</v>
      </c>
      <c r="D100" s="112" t="s">
        <v>20</v>
      </c>
    </row>
    <row r="101" spans="1:10">
      <c r="A101" s="752" t="str">
        <f>'Base - Módulos'!A90:B90</f>
        <v>4.1 - Encargos Previdênciários e FGTS</v>
      </c>
      <c r="B101" s="753"/>
      <c r="C101" s="158">
        <f>C67</f>
        <v>0.3680000000000001</v>
      </c>
      <c r="D101" s="134">
        <f>D67</f>
        <v>1676.5216170181818</v>
      </c>
    </row>
    <row r="102" spans="1:10">
      <c r="A102" s="745" t="str">
        <f>'Base - Módulos'!A91:B91</f>
        <v>4.2 - 13º Salário</v>
      </c>
      <c r="B102" s="746"/>
      <c r="C102" s="159">
        <f>C71+C72</f>
        <v>0.114</v>
      </c>
      <c r="D102" s="128">
        <f>D73</f>
        <v>519.35724005454551</v>
      </c>
    </row>
    <row r="103" spans="1:10">
      <c r="A103" s="745" t="str">
        <f>'Base - Módulos'!A92:B92</f>
        <v>4.3 - Afastamento Maternidade</v>
      </c>
      <c r="B103" s="746"/>
      <c r="C103" s="127">
        <f>C76+C77</f>
        <v>1.7733333333333334E-3</v>
      </c>
      <c r="D103" s="128">
        <f>D78</f>
        <v>8.0788904008484845</v>
      </c>
      <c r="I103" s="64"/>
    </row>
    <row r="104" spans="1:10">
      <c r="A104" s="745" t="str">
        <f>'Base - Módulos'!A93:B93</f>
        <v>4.4 - Provisão para Rescisão</v>
      </c>
      <c r="B104" s="746"/>
      <c r="C104" s="127">
        <f>SUM(C81:C87)</f>
        <v>5.5075191358024689E-2</v>
      </c>
      <c r="D104" s="128">
        <f>D88</f>
        <v>250.90964367701454</v>
      </c>
    </row>
    <row r="105" spans="1:10" ht="13.5" thickBot="1">
      <c r="A105" s="745" t="str">
        <f>'Base - Módulos'!A94:B94</f>
        <v xml:space="preserve">4.5 - Composição do Custo de Reposição do Profissional Ausente </v>
      </c>
      <c r="B105" s="746"/>
      <c r="C105" s="160">
        <f>SUM(C96:C97)</f>
        <v>0.18709300000000001</v>
      </c>
      <c r="D105" s="157">
        <f>D98</f>
        <v>852.35179046951816</v>
      </c>
    </row>
    <row r="106" spans="1:10" ht="13.5" thickBot="1">
      <c r="A106" s="723" t="str">
        <f>'Base - Módulos'!A95:B95</f>
        <v xml:space="preserve">      Total</v>
      </c>
      <c r="B106" s="724"/>
      <c r="C106" s="161">
        <f>SUM(C101:C105)</f>
        <v>0.72594152469135809</v>
      </c>
      <c r="D106" s="123">
        <f>SUM(D101:D105)</f>
        <v>3307.2191816201089</v>
      </c>
      <c r="E106" s="100"/>
      <c r="F106" s="100"/>
      <c r="I106" s="64"/>
    </row>
    <row r="107" spans="1:10">
      <c r="A107" s="725"/>
      <c r="B107" s="726"/>
      <c r="C107" s="726"/>
      <c r="D107" s="162"/>
    </row>
    <row r="108" spans="1:10">
      <c r="A108" s="727" t="s">
        <v>62</v>
      </c>
      <c r="B108" s="728"/>
      <c r="C108" s="728"/>
      <c r="D108" s="728"/>
    </row>
    <row r="109" spans="1:10" ht="13.5" thickBot="1">
      <c r="A109" s="729"/>
      <c r="B109" s="730"/>
      <c r="C109" s="730"/>
      <c r="D109" s="61"/>
      <c r="G109" s="241"/>
    </row>
    <row r="110" spans="1:10" ht="13.5" thickBot="1">
      <c r="A110" s="163" t="str">
        <f>'Base - Módulos'!A99</f>
        <v>5 - Custos Indiretos, Tributos e Lucro</v>
      </c>
      <c r="B110" s="731" t="s">
        <v>197</v>
      </c>
      <c r="C110" s="732"/>
      <c r="D110" s="164" t="s">
        <v>20</v>
      </c>
      <c r="J110" s="64"/>
    </row>
    <row r="111" spans="1:10">
      <c r="A111" s="165" t="str">
        <f>'Base - Módulos'!A100</f>
        <v>A - Custos Indiretos</v>
      </c>
      <c r="B111" s="352">
        <f>'Base - Módulos'!B100:C100</f>
        <v>113.7</v>
      </c>
      <c r="C111" s="209"/>
      <c r="D111" s="134">
        <f>B111*B23</f>
        <v>227.4</v>
      </c>
      <c r="I111" s="64"/>
    </row>
    <row r="112" spans="1:10">
      <c r="A112" s="48" t="str">
        <f>'Base - Módulos'!A101</f>
        <v>B - Tributos</v>
      </c>
      <c r="B112" s="168" t="str">
        <f>'Base - Módulos'!B101:C101</f>
        <v>%</v>
      </c>
      <c r="C112" s="210" t="str">
        <f>B112</f>
        <v>%</v>
      </c>
      <c r="D112" s="211"/>
    </row>
    <row r="113" spans="1:9" ht="12.75" customHeight="1">
      <c r="A113" s="48" t="str">
        <f>'Base - Módulos'!A102</f>
        <v xml:space="preserve">      B.1 - Tributos Federais (Cofins)</v>
      </c>
      <c r="B113" s="169">
        <f>'Base - Módulos'!B102:C102</f>
        <v>3</v>
      </c>
      <c r="C113" s="168">
        <f>((100/((100-$B$118)%)-100)*B113)/$B$118</f>
        <v>3.1796502384737768</v>
      </c>
      <c r="D113" s="211">
        <f>((D32+D45+D54+D106+D111+D119)*C113)%</f>
        <v>303.02689659891507</v>
      </c>
    </row>
    <row r="114" spans="1:9">
      <c r="A114" s="48" t="str">
        <f>'Base - Módulos'!A103</f>
        <v xml:space="preserve">      B.1 - Tributos Federais (PIS)</v>
      </c>
      <c r="B114" s="169">
        <f>'Base - Módulos'!B103:C103</f>
        <v>0.65</v>
      </c>
      <c r="C114" s="212">
        <f>((100/((100-$B$118)%)-100)*B114)/$B$118</f>
        <v>0.68892421833598505</v>
      </c>
      <c r="D114" s="211">
        <f>((D32+D45+D54+D106+D111+D119)*C114)%</f>
        <v>65.655827596431607</v>
      </c>
    </row>
    <row r="115" spans="1:9">
      <c r="A115" s="48" t="str">
        <f>'Base - Módulos'!A104</f>
        <v xml:space="preserve">      B.2 - Tributos Estaduais (não se aplica)</v>
      </c>
      <c r="B115" s="169"/>
      <c r="C115" s="212"/>
      <c r="D115" s="211">
        <v>0</v>
      </c>
    </row>
    <row r="116" spans="1:9">
      <c r="A116" s="48" t="str">
        <f>'Base - Módulos'!A105</f>
        <v xml:space="preserve">      B.3 - Tributos Municipais (ISS)</v>
      </c>
      <c r="B116" s="169">
        <f>100*'ISS VIGILANCIA'!B20</f>
        <v>2</v>
      </c>
      <c r="C116" s="212">
        <f>((100/((100-$B$118)%)-100)*B116)/$B$118</f>
        <v>2.1197668256491848</v>
      </c>
      <c r="D116" s="211">
        <f>((D32+D45+D54+D106+D111+D119)*C116)%</f>
        <v>202.0179310659434</v>
      </c>
      <c r="I116" s="64"/>
    </row>
    <row r="117" spans="1:9">
      <c r="A117" s="48" t="str">
        <f>'Base - Módulos'!A106</f>
        <v xml:space="preserve">      B.4 - Outros Tributos (não se aplica)</v>
      </c>
      <c r="B117" s="169"/>
      <c r="C117" s="212"/>
      <c r="D117" s="211">
        <v>0</v>
      </c>
    </row>
    <row r="118" spans="1:9">
      <c r="A118" s="48" t="str">
        <f>'Base - Módulos'!A107</f>
        <v xml:space="preserve">      Total Tributos (B)</v>
      </c>
      <c r="B118" s="213">
        <f>SUM(B113:B117)</f>
        <v>5.65</v>
      </c>
      <c r="C118" s="214">
        <f>SUM(C113:C117)</f>
        <v>5.988341282458947</v>
      </c>
      <c r="D118" s="215">
        <f>SUM(D113:D117)</f>
        <v>570.70065526129008</v>
      </c>
      <c r="F118" s="100"/>
    </row>
    <row r="119" spans="1:9" ht="13.5" thickBot="1">
      <c r="A119" s="48" t="str">
        <f>'Base - Módulos'!A108</f>
        <v>C - Lucro</v>
      </c>
      <c r="B119" s="216">
        <f>'Base - Módulos'!B108:C108</f>
        <v>136.4</v>
      </c>
      <c r="C119" s="217"/>
      <c r="D119" s="128">
        <f>B119*B23</f>
        <v>272.8</v>
      </c>
    </row>
    <row r="120" spans="1:9" ht="13.5" thickBot="1">
      <c r="A120" s="720" t="str">
        <f>'Base - Módulos'!A109:C109</f>
        <v xml:space="preserve">      Total</v>
      </c>
      <c r="B120" s="721"/>
      <c r="C120" s="900"/>
      <c r="D120" s="142">
        <f>D111+D118+D119</f>
        <v>1070.90065526129</v>
      </c>
      <c r="E120" s="100"/>
    </row>
    <row r="121" spans="1:9" ht="13.5" thickBot="1">
      <c r="A121" s="719"/>
      <c r="B121" s="719"/>
      <c r="C121" s="719"/>
      <c r="D121" s="162"/>
    </row>
    <row r="122" spans="1:9" ht="13.5" thickBot="1">
      <c r="A122" s="720" t="s">
        <v>73</v>
      </c>
      <c r="B122" s="721"/>
      <c r="C122" s="900"/>
      <c r="D122" s="174">
        <f>D32+D45+D54+D106+D120</f>
        <v>10100.896553297143</v>
      </c>
      <c r="E122" s="175"/>
      <c r="F122" s="100">
        <f>D122-'Resumo Geral'!CC22</f>
        <v>0</v>
      </c>
    </row>
    <row r="123" spans="1:9" ht="13.5" thickBot="1"/>
    <row r="124" spans="1:9" ht="13.5" thickBot="1">
      <c r="A124" s="720" t="s">
        <v>195</v>
      </c>
      <c r="B124" s="721"/>
      <c r="C124" s="900"/>
      <c r="D124" s="174">
        <f>D122*12</f>
        <v>121210.75863956573</v>
      </c>
      <c r="E124" s="240"/>
    </row>
    <row r="125" spans="1:9">
      <c r="D125" s="178"/>
    </row>
  </sheetData>
  <sheetProtection algorithmName="SHA-512" hashValue="r7m1221Jh6nlzebzBmZFYIxyTDAkQsUUJUwG6iLxZuRpne6pYnFbXc3gyj28b3Wh38azKtkaXvjiPSf9HGI7IQ==" saltValue="mH4lrOGE1iusiLQU7ZtWag==" spinCount="100000" sheet="1" objects="1" scenarios="1"/>
  <mergeCells count="100">
    <mergeCell ref="A8:C8"/>
    <mergeCell ref="A16:D16"/>
    <mergeCell ref="A17:D17"/>
    <mergeCell ref="A25:B25"/>
    <mergeCell ref="A1:D1"/>
    <mergeCell ref="A2:D2"/>
    <mergeCell ref="A5:C5"/>
    <mergeCell ref="A6:C6"/>
    <mergeCell ref="A7:C7"/>
    <mergeCell ref="A26:B26"/>
    <mergeCell ref="A27:B27"/>
    <mergeCell ref="A28:B28"/>
    <mergeCell ref="A9:C9"/>
    <mergeCell ref="A10:D10"/>
    <mergeCell ref="A11:C11"/>
    <mergeCell ref="A12:D12"/>
    <mergeCell ref="A13:D13"/>
    <mergeCell ref="A15:D15"/>
    <mergeCell ref="A29:B29"/>
    <mergeCell ref="A30:B30"/>
    <mergeCell ref="A31:B31"/>
    <mergeCell ref="A32:C32"/>
    <mergeCell ref="A33:C33"/>
    <mergeCell ref="A45:C45"/>
    <mergeCell ref="A34:D34"/>
    <mergeCell ref="A35:C35"/>
    <mergeCell ref="A36:B36"/>
    <mergeCell ref="A37:B37"/>
    <mergeCell ref="A38:B38"/>
    <mergeCell ref="A39:B39"/>
    <mergeCell ref="A40:B40"/>
    <mergeCell ref="A41:B41"/>
    <mergeCell ref="A42:B42"/>
    <mergeCell ref="A43:B43"/>
    <mergeCell ref="A44:B44"/>
    <mergeCell ref="A57:C57"/>
    <mergeCell ref="A46:C46"/>
    <mergeCell ref="A47:D47"/>
    <mergeCell ref="A48:C48"/>
    <mergeCell ref="A49:B49"/>
    <mergeCell ref="A50:B50"/>
    <mergeCell ref="A51:B51"/>
    <mergeCell ref="A52:B52"/>
    <mergeCell ref="A53:B53"/>
    <mergeCell ref="A54:C54"/>
    <mergeCell ref="A55:C55"/>
    <mergeCell ref="A56:D56"/>
    <mergeCell ref="A69:B69"/>
    <mergeCell ref="A58:B58"/>
    <mergeCell ref="A59:B59"/>
    <mergeCell ref="A60:B60"/>
    <mergeCell ref="A61:B61"/>
    <mergeCell ref="A62:B62"/>
    <mergeCell ref="A63:B63"/>
    <mergeCell ref="A64:B64"/>
    <mergeCell ref="A65:B65"/>
    <mergeCell ref="A66:B66"/>
    <mergeCell ref="A67:B67"/>
    <mergeCell ref="A68:C68"/>
    <mergeCell ref="A82:B82"/>
    <mergeCell ref="A70:B70"/>
    <mergeCell ref="A71:B71"/>
    <mergeCell ref="A72:B72"/>
    <mergeCell ref="A74:C74"/>
    <mergeCell ref="A75:B75"/>
    <mergeCell ref="A76:B76"/>
    <mergeCell ref="A77:B77"/>
    <mergeCell ref="A79:C79"/>
    <mergeCell ref="A80:B80"/>
    <mergeCell ref="A81:B81"/>
    <mergeCell ref="A95:B95"/>
    <mergeCell ref="A83:B83"/>
    <mergeCell ref="A84:B84"/>
    <mergeCell ref="A85:B85"/>
    <mergeCell ref="A86:B86"/>
    <mergeCell ref="A87:B87"/>
    <mergeCell ref="A89:C89"/>
    <mergeCell ref="A90:B90"/>
    <mergeCell ref="A91:B91"/>
    <mergeCell ref="A92:B92"/>
    <mergeCell ref="A93:B93"/>
    <mergeCell ref="A94:B94"/>
    <mergeCell ref="A108:D108"/>
    <mergeCell ref="A96:B96"/>
    <mergeCell ref="A97:B97"/>
    <mergeCell ref="A99:C99"/>
    <mergeCell ref="A100:B100"/>
    <mergeCell ref="A101:B101"/>
    <mergeCell ref="A102:B102"/>
    <mergeCell ref="A103:B103"/>
    <mergeCell ref="A104:B104"/>
    <mergeCell ref="A105:B105"/>
    <mergeCell ref="A106:B106"/>
    <mergeCell ref="A107:C107"/>
    <mergeCell ref="A124:C124"/>
    <mergeCell ref="A109:C109"/>
    <mergeCell ref="B110:C110"/>
    <mergeCell ref="A120:C120"/>
    <mergeCell ref="A121:C121"/>
    <mergeCell ref="A122:C122"/>
  </mergeCells>
  <printOptions horizontalCentered="1"/>
  <pageMargins left="0.39370078740157483" right="0.39370078740157483" top="1.1811023622047245" bottom="0.39370078740157483" header="0.39370078740157483" footer="0.39370078740157483"/>
  <pageSetup scale="40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25" zoomScale="110" zoomScaleNormal="100" zoomScaleSheetLayoutView="110" workbookViewId="0">
      <selection activeCell="A2" sqref="A2:D2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7" style="179" customWidth="1"/>
    <col min="5" max="6" width="9.140625" style="53"/>
    <col min="7" max="7" width="10.42578125" style="53" bestFit="1" customWidth="1"/>
    <col min="8" max="16384" width="9.140625" style="53"/>
  </cols>
  <sheetData>
    <row r="1" spans="1:5">
      <c r="A1" s="770" t="str">
        <f>'Base - Módulos'!A1:C1</f>
        <v>Apenso V - Planilha de Composição de Custos</v>
      </c>
      <c r="B1" s="771"/>
      <c r="C1" s="771"/>
      <c r="D1" s="771"/>
    </row>
    <row r="2" spans="1:5">
      <c r="A2" s="772" t="s">
        <v>339</v>
      </c>
      <c r="B2" s="773"/>
      <c r="C2" s="773"/>
      <c r="D2" s="773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4" t="str">
        <f>'Base - Módulos'!A5:C5</f>
        <v>Tipo de Serviço</v>
      </c>
      <c r="B5" s="775"/>
      <c r="C5" s="864"/>
      <c r="D5" s="57" t="s">
        <v>267</v>
      </c>
    </row>
    <row r="6" spans="1:5">
      <c r="A6" s="745" t="str">
        <f>'Base - Módulos'!A6:C6</f>
        <v>Salário Normativo da Categoria Profissional</v>
      </c>
      <c r="B6" s="747"/>
      <c r="C6" s="919"/>
      <c r="D6" s="227">
        <f>CCT!G28</f>
        <v>1602.86</v>
      </c>
    </row>
    <row r="7" spans="1:5" ht="25.5">
      <c r="A7" s="745" t="str">
        <f>'Base - Módulos'!A7:C7</f>
        <v>Categoria Profissional - Jornada</v>
      </c>
      <c r="B7" s="747"/>
      <c r="C7" s="919"/>
      <c r="D7" s="59" t="s">
        <v>291</v>
      </c>
    </row>
    <row r="8" spans="1:5" ht="13.5" thickBot="1">
      <c r="A8" s="745" t="str">
        <f>'Base - Módulos'!A8:C8</f>
        <v>Data Base da Categoria</v>
      </c>
      <c r="B8" s="747"/>
      <c r="C8" s="919"/>
      <c r="D8" s="60">
        <v>42370</v>
      </c>
    </row>
    <row r="9" spans="1:5" ht="15.75" customHeight="1">
      <c r="A9" s="725"/>
      <c r="B9" s="726"/>
      <c r="C9" s="726"/>
      <c r="D9" s="61"/>
    </row>
    <row r="10" spans="1:5" ht="15.75" customHeight="1">
      <c r="A10" s="727" t="s">
        <v>18</v>
      </c>
      <c r="B10" s="728"/>
      <c r="C10" s="728"/>
      <c r="D10" s="728"/>
    </row>
    <row r="11" spans="1:5" ht="15.75" customHeight="1" thickBot="1">
      <c r="A11" s="729"/>
      <c r="B11" s="730"/>
      <c r="C11" s="730"/>
      <c r="D11" s="61"/>
    </row>
    <row r="12" spans="1:5" ht="13.5" thickBot="1">
      <c r="A12" s="723" t="str">
        <f>'Base - Módulos'!A12:B12</f>
        <v>1 - Composição da Remuneração</v>
      </c>
      <c r="B12" s="724"/>
      <c r="C12" s="228" t="s">
        <v>197</v>
      </c>
      <c r="D12" s="112" t="s">
        <v>20</v>
      </c>
    </row>
    <row r="13" spans="1:5">
      <c r="A13" s="752" t="str">
        <f>'Base - Módulos'!A13:B13</f>
        <v>A - Salário Base</v>
      </c>
      <c r="B13" s="753"/>
      <c r="C13" s="229">
        <v>1</v>
      </c>
      <c r="D13" s="146">
        <f>D6*C13</f>
        <v>1602.86</v>
      </c>
    </row>
    <row r="14" spans="1:5">
      <c r="A14" s="777" t="str">
        <f>'Base - Módulos'!A14:B14</f>
        <v>B - Adicional de Periculosidade</v>
      </c>
      <c r="B14" s="778"/>
      <c r="C14" s="105">
        <f>'Base - Módulos'!C14</f>
        <v>0.3</v>
      </c>
      <c r="D14" s="69">
        <f>D13*C14</f>
        <v>480.85799999999995</v>
      </c>
    </row>
    <row r="15" spans="1:5">
      <c r="A15" s="777" t="str">
        <f>'Base - Módulos'!A15:B15</f>
        <v>C - Adicional de Insalubridade</v>
      </c>
      <c r="B15" s="778"/>
      <c r="C15" s="115">
        <f>'Base - Módulos'!C15</f>
        <v>0</v>
      </c>
      <c r="D15" s="69">
        <v>0</v>
      </c>
    </row>
    <row r="16" spans="1:5">
      <c r="A16" s="777" t="str">
        <f>'Base - Módulos'!A16:B16</f>
        <v>D - Adicional Noturno</v>
      </c>
      <c r="B16" s="778"/>
      <c r="C16" s="103">
        <v>0</v>
      </c>
      <c r="D16" s="69">
        <f>(D13+D14)*C16</f>
        <v>0</v>
      </c>
    </row>
    <row r="17" spans="1:10">
      <c r="A17" s="777" t="str">
        <f>'Base - Módulos'!A17:B17</f>
        <v>E - Hora Noturna Adicional</v>
      </c>
      <c r="B17" s="778"/>
      <c r="C17" s="105">
        <v>0</v>
      </c>
      <c r="D17" s="69">
        <v>0</v>
      </c>
    </row>
    <row r="18" spans="1:10">
      <c r="A18" s="777" t="str">
        <f>'Base - Módulos'!A18:B18</f>
        <v>F - Adicional de Hora Extra</v>
      </c>
      <c r="B18" s="778"/>
      <c r="C18" s="105">
        <v>0</v>
      </c>
      <c r="D18" s="69">
        <v>0</v>
      </c>
    </row>
    <row r="19" spans="1:10">
      <c r="A19" s="777" t="str">
        <f>'Base - Módulos'!A19:B19</f>
        <v>G - Intervalo Intrajornada</v>
      </c>
      <c r="B19" s="778"/>
      <c r="C19" s="103">
        <f>1/220*15.5</f>
        <v>7.045454545454545E-2</v>
      </c>
      <c r="D19" s="69">
        <f>(D13+D14+D16)*C19</f>
        <v>146.80740454545452</v>
      </c>
      <c r="G19" s="327"/>
    </row>
    <row r="20" spans="1:10" ht="13.5" thickBot="1">
      <c r="A20" s="777" t="str">
        <f>'Base - Módulos'!A20:B20</f>
        <v>H - Feriado Nacional - Súmula 444/2012 - TST  e Dia do Vigilante</v>
      </c>
      <c r="B20" s="778"/>
      <c r="C20" s="106">
        <f>1/220*12*5/12</f>
        <v>2.2727272727272724E-2</v>
      </c>
      <c r="D20" s="325">
        <f>(D13+D14)*C20</f>
        <v>47.357227272727265</v>
      </c>
      <c r="E20" s="107"/>
    </row>
    <row r="21" spans="1:10" ht="13.5" thickBot="1">
      <c r="A21" s="723" t="str">
        <f>'Base - Módulos'!A21:C21</f>
        <v xml:space="preserve">      Total da Remuneração</v>
      </c>
      <c r="B21" s="754"/>
      <c r="C21" s="724"/>
      <c r="D21" s="97">
        <f>SUM(D13:D20)</f>
        <v>2277.8826318181818</v>
      </c>
    </row>
    <row r="22" spans="1:10">
      <c r="A22" s="725"/>
      <c r="B22" s="726"/>
      <c r="C22" s="726"/>
      <c r="D22" s="61"/>
    </row>
    <row r="23" spans="1:10">
      <c r="A23" s="727" t="s">
        <v>28</v>
      </c>
      <c r="B23" s="728"/>
      <c r="C23" s="728"/>
      <c r="D23" s="728"/>
    </row>
    <row r="24" spans="1:10" ht="13.5" thickBot="1">
      <c r="A24" s="729"/>
      <c r="B24" s="730"/>
      <c r="C24" s="730"/>
      <c r="D24" s="61"/>
    </row>
    <row r="25" spans="1:10" ht="13.5" thickBot="1">
      <c r="A25" s="723" t="str">
        <f>'Base - Módulos'!A25:B25</f>
        <v xml:space="preserve">2 - Benefícios Mensais e Diários </v>
      </c>
      <c r="B25" s="754"/>
      <c r="C25" s="111" t="s">
        <v>197</v>
      </c>
      <c r="D25" s="112" t="s">
        <v>20</v>
      </c>
      <c r="F25" s="64"/>
      <c r="J25" s="64"/>
    </row>
    <row r="26" spans="1:10">
      <c r="A26" s="752" t="str">
        <f>'Base - Módulos'!A26:B26</f>
        <v>A - Auxílio Alimentação (Cesta Básica)</v>
      </c>
      <c r="B26" s="753"/>
      <c r="C26" s="113">
        <f>PARÂMETRO!C3</f>
        <v>112.9</v>
      </c>
      <c r="D26" s="104">
        <f>$C$13*C26</f>
        <v>112.9</v>
      </c>
      <c r="H26" s="64"/>
    </row>
    <row r="27" spans="1:10">
      <c r="A27" s="745" t="str">
        <f>'Base - Módulos'!A27:B27</f>
        <v>B - Auxílio Alimentação (Tíquete Refeição)</v>
      </c>
      <c r="B27" s="747"/>
      <c r="C27" s="230">
        <f>PARÂMETRO!D3</f>
        <v>15.99</v>
      </c>
      <c r="D27" s="231">
        <f>(C27*15.5-C27*15.5*10%)*C13</f>
        <v>223.06049999999999</v>
      </c>
    </row>
    <row r="28" spans="1:10">
      <c r="A28" s="745" t="str">
        <f>'Base - Módulos'!A28:B28</f>
        <v>C - Auxílio Transporte -Vr. Total do VT deduzido da parcela descontada do empregado</v>
      </c>
      <c r="B28" s="747"/>
      <c r="C28" s="115">
        <f>PARÂMETRO!E27</f>
        <v>3.7</v>
      </c>
      <c r="D28" s="116">
        <f>(2*$C$28*15.5*C13)-(IF(D13*6%&lt;=(2*$C$28*15.5*C13),D13*6%,(2*$C$28*15.5*C13)))</f>
        <v>18.528400000000019</v>
      </c>
    </row>
    <row r="29" spans="1:10">
      <c r="A29" s="745" t="str">
        <f>'Base - Módulos'!A29:B29</f>
        <v>D - Auxílio Saúde</v>
      </c>
      <c r="B29" s="746"/>
      <c r="C29" s="117">
        <f>PARÂMETRO!E3</f>
        <v>91.08</v>
      </c>
      <c r="D29" s="118">
        <f>$C$13*C29</f>
        <v>91.08</v>
      </c>
    </row>
    <row r="30" spans="1:10">
      <c r="A30" s="745" t="str">
        <f>'Base - Módulos'!A30:B30</f>
        <v>E - Seguro de Vida</v>
      </c>
      <c r="B30" s="746"/>
      <c r="C30" s="326">
        <f>PARÂMETRO!F3</f>
        <v>17.03</v>
      </c>
      <c r="D30" s="104">
        <f>$C$13*C30</f>
        <v>17.03</v>
      </c>
    </row>
    <row r="31" spans="1:10">
      <c r="A31" s="745" t="str">
        <f>'Base - Módulos'!A31:B31</f>
        <v>F - PAF/PAT</v>
      </c>
      <c r="B31" s="747"/>
      <c r="C31" s="199">
        <f>PARÂMETRO!G3</f>
        <v>0</v>
      </c>
      <c r="D31" s="104">
        <f>$C$13*C31</f>
        <v>0</v>
      </c>
    </row>
    <row r="32" spans="1:10">
      <c r="A32" s="745" t="str">
        <f>'Base - Módulos'!A32:B32</f>
        <v>G - PQM</v>
      </c>
      <c r="B32" s="747"/>
      <c r="C32" s="232">
        <f>PARÂMETRO!H3</f>
        <v>0</v>
      </c>
      <c r="D32" s="104">
        <f>$C$13*C32</f>
        <v>0</v>
      </c>
    </row>
    <row r="33" spans="1:11" ht="13.5" thickBot="1">
      <c r="A33" s="745" t="str">
        <f>'Base - Módulos'!A33:B33</f>
        <v>H - Despesa de Viagem</v>
      </c>
      <c r="B33" s="747"/>
      <c r="C33" s="233">
        <v>0</v>
      </c>
      <c r="D33" s="234">
        <f>C33*C13</f>
        <v>0</v>
      </c>
    </row>
    <row r="34" spans="1:11" ht="13.5" thickBot="1">
      <c r="A34" s="723" t="str">
        <f>'Base - Módulos'!A34:C34</f>
        <v xml:space="preserve">      Total</v>
      </c>
      <c r="B34" s="754"/>
      <c r="C34" s="724"/>
      <c r="D34" s="235">
        <f>SUM(D26:D33)</f>
        <v>462.59890000000007</v>
      </c>
    </row>
    <row r="35" spans="1:11">
      <c r="A35" s="725"/>
      <c r="B35" s="726"/>
      <c r="C35" s="726"/>
      <c r="D35" s="61"/>
    </row>
    <row r="36" spans="1:11">
      <c r="A36" s="727" t="s">
        <v>36</v>
      </c>
      <c r="B36" s="728"/>
      <c r="C36" s="728"/>
      <c r="D36" s="728"/>
      <c r="K36" s="244"/>
    </row>
    <row r="37" spans="1:11" ht="13.5" thickBot="1">
      <c r="A37" s="729"/>
      <c r="B37" s="730"/>
      <c r="C37" s="759"/>
      <c r="D37" s="61"/>
    </row>
    <row r="38" spans="1:11" ht="13.5" thickBot="1">
      <c r="A38" s="723" t="str">
        <f>'Base - Módulos'!A38:B38</f>
        <v>3 - Insumos Diversos</v>
      </c>
      <c r="B38" s="754"/>
      <c r="C38" s="111" t="s">
        <v>197</v>
      </c>
      <c r="D38" s="112" t="s">
        <v>20</v>
      </c>
    </row>
    <row r="39" spans="1:11">
      <c r="A39" s="752" t="str">
        <f>'Base - Módulos'!A39:B39</f>
        <v>A - Uniformes e EPIs</v>
      </c>
      <c r="B39" s="753"/>
      <c r="C39" s="236">
        <f>Uniformes!H10</f>
        <v>62.374249647944445</v>
      </c>
      <c r="D39" s="122">
        <f>C39*$C$13</f>
        <v>62.374249647944445</v>
      </c>
    </row>
    <row r="40" spans="1:11">
      <c r="A40" s="745" t="str">
        <f>'Base - Módulos'!A40:B40</f>
        <v>B - Materiais de Consumo</v>
      </c>
      <c r="B40" s="747"/>
      <c r="C40" s="237">
        <v>0</v>
      </c>
      <c r="D40" s="122">
        <f>C40*$C$13</f>
        <v>0</v>
      </c>
    </row>
    <row r="41" spans="1:11">
      <c r="A41" s="745" t="str">
        <f>'Base - Módulos'!A41:B41</f>
        <v>C - Máquinas e Equipamentos (depreciação)</v>
      </c>
      <c r="B41" s="747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5" t="str">
        <f>'Base - Módulos'!A42:B42</f>
        <v xml:space="preserve">D -Produtos de Limpeza </v>
      </c>
      <c r="B42" s="747"/>
      <c r="C42" s="200">
        <v>0</v>
      </c>
      <c r="D42" s="122">
        <f>C42*$C$13</f>
        <v>0</v>
      </c>
    </row>
    <row r="43" spans="1:11" ht="13.5" thickBot="1">
      <c r="A43" s="723" t="str">
        <f>'Base - Módulos'!A43:C43</f>
        <v xml:space="preserve">      Total</v>
      </c>
      <c r="B43" s="754"/>
      <c r="C43" s="724"/>
      <c r="D43" s="123">
        <f>SUM(D39:D42)</f>
        <v>120.90682638969048</v>
      </c>
    </row>
    <row r="44" spans="1:11">
      <c r="A44" s="725"/>
      <c r="B44" s="726"/>
      <c r="C44" s="726"/>
      <c r="D44" s="61"/>
    </row>
    <row r="45" spans="1:11">
      <c r="A45" s="727" t="s">
        <v>38</v>
      </c>
      <c r="B45" s="728"/>
      <c r="C45" s="728"/>
      <c r="D45" s="728"/>
    </row>
    <row r="46" spans="1:11" ht="13.5" thickBot="1">
      <c r="A46" s="729"/>
      <c r="B46" s="730"/>
      <c r="C46" s="759"/>
      <c r="D46" s="61"/>
    </row>
    <row r="47" spans="1:11" ht="13.5" thickBot="1">
      <c r="A47" s="723" t="str">
        <f>'Base - Módulos'!A47:B47</f>
        <v>4.1 - Encargos Previdenciários e FGTS</v>
      </c>
      <c r="B47" s="724"/>
      <c r="C47" s="124" t="s">
        <v>197</v>
      </c>
      <c r="D47" s="112" t="s">
        <v>20</v>
      </c>
    </row>
    <row r="48" spans="1:11">
      <c r="A48" s="752" t="str">
        <f>'Base - Módulos'!A48:B48</f>
        <v>A - INSS</v>
      </c>
      <c r="B48" s="755"/>
      <c r="C48" s="125">
        <f>'Base - Módulos'!C48</f>
        <v>0.2</v>
      </c>
      <c r="D48" s="126">
        <f>$D$21*C48</f>
        <v>455.57652636363639</v>
      </c>
    </row>
    <row r="49" spans="1:10">
      <c r="A49" s="745" t="str">
        <f>'Base - Módulos'!A49:B49</f>
        <v>B - SESI ou SESC</v>
      </c>
      <c r="B49" s="747"/>
      <c r="C49" s="127">
        <f>'Base - Módulos'!C49</f>
        <v>1.4999999999999999E-2</v>
      </c>
      <c r="D49" s="128">
        <f t="shared" ref="D49:D55" si="0">$D$21*C49</f>
        <v>34.168239477272728</v>
      </c>
    </row>
    <row r="50" spans="1:10">
      <c r="A50" s="745" t="str">
        <f>'Base - Módulos'!A50:B50</f>
        <v>C - SENAI ou SENAC</v>
      </c>
      <c r="B50" s="747"/>
      <c r="C50" s="127">
        <f>'Base - Módulos'!C50</f>
        <v>0.01</v>
      </c>
      <c r="D50" s="128">
        <f t="shared" si="0"/>
        <v>22.778826318181817</v>
      </c>
    </row>
    <row r="51" spans="1:10">
      <c r="A51" s="745" t="str">
        <f>'Base - Módulos'!A51:B51</f>
        <v>D - INCRA</v>
      </c>
      <c r="B51" s="747"/>
      <c r="C51" s="127">
        <f>'Base - Módulos'!C51</f>
        <v>2E-3</v>
      </c>
      <c r="D51" s="128">
        <f t="shared" si="0"/>
        <v>4.5557652636363635</v>
      </c>
    </row>
    <row r="52" spans="1:10">
      <c r="A52" s="745" t="str">
        <f>'Base - Módulos'!A52:B52</f>
        <v>E - Salário Educação</v>
      </c>
      <c r="B52" s="747"/>
      <c r="C52" s="127">
        <f>'Base - Módulos'!C52</f>
        <v>2.5000000000000001E-2</v>
      </c>
      <c r="D52" s="128">
        <f t="shared" si="0"/>
        <v>56.947065795454549</v>
      </c>
    </row>
    <row r="53" spans="1:10">
      <c r="A53" s="745" t="str">
        <f>'Base - Módulos'!A53:B53</f>
        <v>F - FGTS</v>
      </c>
      <c r="B53" s="747"/>
      <c r="C53" s="129">
        <f>'Base - Módulos'!C53</f>
        <v>0.08</v>
      </c>
      <c r="D53" s="49">
        <f t="shared" si="0"/>
        <v>182.23061054545454</v>
      </c>
    </row>
    <row r="54" spans="1:10">
      <c r="A54" s="745" t="str">
        <f>'Base - Módulos'!A54:B54</f>
        <v>G - RAT</v>
      </c>
      <c r="B54" s="747"/>
      <c r="C54" s="129">
        <f>'Base - Módulos'!C54</f>
        <v>0.03</v>
      </c>
      <c r="D54" s="49">
        <f t="shared" si="0"/>
        <v>68.336478954545456</v>
      </c>
    </row>
    <row r="55" spans="1:10" ht="13.5" thickBot="1">
      <c r="A55" s="745" t="str">
        <f>'Base - Módulos'!A55:B55</f>
        <v>H - SEBRAE</v>
      </c>
      <c r="B55" s="747"/>
      <c r="C55" s="129">
        <f>'Base - Módulos'!C55</f>
        <v>6.0000000000000001E-3</v>
      </c>
      <c r="D55" s="49">
        <f t="shared" si="0"/>
        <v>13.66729579090909</v>
      </c>
    </row>
    <row r="56" spans="1:10" ht="13.5" thickBot="1">
      <c r="A56" s="723" t="str">
        <f>'Base - Módulos'!A56:B56</f>
        <v xml:space="preserve">      Total</v>
      </c>
      <c r="B56" s="724"/>
      <c r="C56" s="131">
        <f>SUM(C48:C55)</f>
        <v>0.3680000000000001</v>
      </c>
      <c r="D56" s="132">
        <f>SUM(D48:D55)</f>
        <v>838.26080850909091</v>
      </c>
    </row>
    <row r="57" spans="1:10" ht="13.5" thickBot="1">
      <c r="A57" s="750"/>
      <c r="B57" s="751"/>
      <c r="C57" s="726"/>
      <c r="D57" s="61"/>
    </row>
    <row r="58" spans="1:10" ht="13.5" thickBot="1">
      <c r="A58" s="723" t="str">
        <f>'Base - Módulos'!A58:B58</f>
        <v>4.2 - 13º Salário</v>
      </c>
      <c r="B58" s="724"/>
      <c r="C58" s="124" t="s">
        <v>197</v>
      </c>
      <c r="D58" s="112" t="s">
        <v>20</v>
      </c>
      <c r="J58" s="244"/>
    </row>
    <row r="59" spans="1:10">
      <c r="A59" s="752" t="str">
        <f>'Base - Módulos'!A59:B59</f>
        <v>A - 13º Salário</v>
      </c>
      <c r="B59" s="755"/>
      <c r="C59" s="133">
        <f>'Base - Módulos'!C59</f>
        <v>8.3333333333333329E-2</v>
      </c>
      <c r="D59" s="134">
        <f>C59*D21</f>
        <v>189.82355265151514</v>
      </c>
      <c r="F59" s="135"/>
    </row>
    <row r="60" spans="1:10">
      <c r="A60" s="748" t="str">
        <f>'Base - Módulos'!A60:B60</f>
        <v xml:space="preserve">      Sub-total</v>
      </c>
      <c r="B60" s="749"/>
      <c r="C60" s="136">
        <f>SUM(C59:C59)</f>
        <v>8.3333333333333329E-2</v>
      </c>
      <c r="D60" s="137">
        <f>SUM(D59:D59)</f>
        <v>189.82355265151514</v>
      </c>
    </row>
    <row r="61" spans="1:10" ht="13.5" thickBot="1">
      <c r="A61" s="743" t="str">
        <f>'Base - Módulos'!A61:B61</f>
        <v>B - Incidência Submódulo 4.1 sobre 13º</v>
      </c>
      <c r="B61" s="756"/>
      <c r="C61" s="106">
        <f>'Base - Módulos'!C61</f>
        <v>3.0666666666666675E-2</v>
      </c>
      <c r="D61" s="139">
        <f>D21*C61</f>
        <v>69.855067375757599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259.67862002727276</v>
      </c>
    </row>
    <row r="63" spans="1:10" ht="13.5" thickBot="1">
      <c r="A63" s="750"/>
      <c r="B63" s="751"/>
      <c r="C63" s="759"/>
      <c r="D63" s="61"/>
      <c r="F63" s="143"/>
      <c r="G63" s="144"/>
    </row>
    <row r="64" spans="1:10" ht="13.5" thickBot="1">
      <c r="A64" s="723" t="str">
        <f>'Base - Módulos'!A64:B64</f>
        <v>4.3 - Afastamento Maternidade</v>
      </c>
      <c r="B64" s="754"/>
      <c r="C64" s="111" t="s">
        <v>197</v>
      </c>
      <c r="D64" s="112" t="s">
        <v>20</v>
      </c>
    </row>
    <row r="65" spans="1:8">
      <c r="A65" s="752" t="str">
        <f>'Base - Módulos'!A65:B65</f>
        <v>A - Férias, Adicional de Férias e 13º do substituto de Afast. Maternidade</v>
      </c>
      <c r="B65" s="755"/>
      <c r="C65" s="145">
        <f>'Base - Módulos'!C65</f>
        <v>1.2962962962962963E-3</v>
      </c>
      <c r="D65" s="146">
        <f>D21*C65</f>
        <v>2.9528108190235689</v>
      </c>
    </row>
    <row r="66" spans="1:8" ht="13.5" thickBot="1">
      <c r="A66" s="745" t="str">
        <f>'Base - Módulos'!A66:B66</f>
        <v>B - Incidência Submódulo 4.1 sobre Férias, Adicional de Férias e 13º do substituto de Afast. Mat.</v>
      </c>
      <c r="B66" s="747"/>
      <c r="C66" s="103">
        <f>'Base - Módulos'!C66</f>
        <v>4.7703703703703715E-4</v>
      </c>
      <c r="D66" s="104">
        <f>D21*C66</f>
        <v>1.0866343814006736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4.0394452004242423</v>
      </c>
    </row>
    <row r="68" spans="1:8" ht="13.5" thickBot="1">
      <c r="A68" s="757"/>
      <c r="B68" s="758"/>
      <c r="C68" s="758"/>
      <c r="D68" s="61"/>
    </row>
    <row r="69" spans="1:8" ht="13.5" thickBot="1">
      <c r="A69" s="723" t="str">
        <f>'Base - Módulos'!A69:B69</f>
        <v>4.4 - Provisão para Rescisão</v>
      </c>
      <c r="B69" s="754"/>
      <c r="C69" s="111" t="s">
        <v>197</v>
      </c>
      <c r="D69" s="112" t="s">
        <v>20</v>
      </c>
    </row>
    <row r="70" spans="1:8">
      <c r="A70" s="752" t="str">
        <f>'Base - Módulos'!A70:B70</f>
        <v>A - Aviso Prévio Indenizado e Reflexo do Aviso Prévio Indenizado</v>
      </c>
      <c r="B70" s="755"/>
      <c r="C70" s="147">
        <f>'Base - Módulos'!C70</f>
        <v>5.0183256172839511E-3</v>
      </c>
      <c r="D70" s="126">
        <f t="shared" ref="D70:D76" si="1">C70*$D$21</f>
        <v>11.431156764419368</v>
      </c>
      <c r="H70" s="143"/>
    </row>
    <row r="71" spans="1:8">
      <c r="A71" s="745" t="str">
        <f>'Base - Módulos'!A71:B71</f>
        <v>B -Incidência do FGTS sobre Aviso Prévio Indenizado e Reflexo do Aviso Prévio Indenizado</v>
      </c>
      <c r="B71" s="747"/>
      <c r="C71" s="148">
        <f>'Base - Módulos'!C71</f>
        <v>4.0146604938271608E-4</v>
      </c>
      <c r="D71" s="126">
        <f t="shared" si="1"/>
        <v>0.9144925411535495</v>
      </c>
    </row>
    <row r="72" spans="1:8">
      <c r="A72" s="745" t="str">
        <f>'Base - Módulos'!A72:B72</f>
        <v>C - Multa do FGTS e Contribuição Social do Aviso Prévio Indenizado</v>
      </c>
      <c r="B72" s="747"/>
      <c r="C72" s="148">
        <f>'Base - Módulos'!C72</f>
        <v>2.0073302469135804E-4</v>
      </c>
      <c r="D72" s="126">
        <f t="shared" si="1"/>
        <v>0.45724627057677475</v>
      </c>
    </row>
    <row r="73" spans="1:8">
      <c r="A73" s="745" t="str">
        <f>'Base - Módulos'!A73:B73</f>
        <v>D - Aviso Prévio Trabalhado-APT</v>
      </c>
      <c r="B73" s="747"/>
      <c r="C73" s="148">
        <f>'Base - Módulos'!C73</f>
        <v>3.5000000000000005E-3</v>
      </c>
      <c r="D73" s="126">
        <f t="shared" si="1"/>
        <v>7.9725892113636379</v>
      </c>
    </row>
    <row r="74" spans="1:8">
      <c r="A74" s="745" t="str">
        <f>'Base - Módulos'!A74:B74</f>
        <v>E - Incidência Submódulo 4.1 sobre APT</v>
      </c>
      <c r="B74" s="747"/>
      <c r="C74" s="148">
        <f>'Base - Módulos'!C74</f>
        <v>1.2880000000000005E-3</v>
      </c>
      <c r="D74" s="126">
        <f t="shared" si="1"/>
        <v>2.9339128297818196</v>
      </c>
    </row>
    <row r="75" spans="1:8">
      <c r="A75" s="745" t="str">
        <f>'Base - Módulos'!A75:B75</f>
        <v>F - Multa do FGTS e Contribuição Social do Aviso Prévio Trabalhado</v>
      </c>
      <c r="B75" s="747"/>
      <c r="C75" s="148">
        <f>'Base - Módulos'!C75</f>
        <v>4.2999999999999997E-2</v>
      </c>
      <c r="D75" s="126">
        <f t="shared" si="1"/>
        <v>97.948953168181816</v>
      </c>
    </row>
    <row r="76" spans="1:8" ht="13.5" thickBot="1">
      <c r="A76" s="745" t="str">
        <f>'Base - Módulos'!A76:B76</f>
        <v>G - Indenização Adicional (Art. 9º da Lei nº 7.238/84)</v>
      </c>
      <c r="B76" s="747"/>
      <c r="C76" s="148">
        <f>'Base - Módulos'!C76</f>
        <v>1.6666666666666668E-3</v>
      </c>
      <c r="D76" s="149">
        <f t="shared" si="1"/>
        <v>3.7964710530303032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125.45482183850727</v>
      </c>
    </row>
    <row r="78" spans="1:8" ht="13.5" thickBot="1">
      <c r="A78" s="750"/>
      <c r="B78" s="751"/>
      <c r="C78" s="751"/>
      <c r="D78" s="61"/>
    </row>
    <row r="79" spans="1:8" ht="13.5" thickBot="1">
      <c r="A79" s="723" t="str">
        <f>'Base - Módulos'!A79:B79</f>
        <v>4.5 - Composição do Custo de Reposição do Profissional Ausente</v>
      </c>
      <c r="B79" s="724"/>
      <c r="C79" s="150" t="s">
        <v>197</v>
      </c>
      <c r="D79" s="112" t="s">
        <v>20</v>
      </c>
      <c r="F79" s="241"/>
      <c r="G79" s="64"/>
    </row>
    <row r="80" spans="1:8">
      <c r="A80" s="752" t="str">
        <f>'Base - Módulos'!A80:B80</f>
        <v>A - Férias e Adicional de Férias</v>
      </c>
      <c r="B80" s="755"/>
      <c r="C80" s="152">
        <f>'Base - Módulos'!C80</f>
        <v>0.1111111111111111</v>
      </c>
      <c r="D80" s="134">
        <f>C80*$D$21</f>
        <v>253.09807020202018</v>
      </c>
    </row>
    <row r="81" spans="1:6">
      <c r="A81" s="745" t="str">
        <f>'Base - Módulos'!A81:B81</f>
        <v>B - Ausência por Doença</v>
      </c>
      <c r="B81" s="746"/>
      <c r="C81" s="153">
        <f>'Base - Módulos'!C81</f>
        <v>1.3888888888888888E-2</v>
      </c>
      <c r="D81" s="126">
        <f>C81*$D$21</f>
        <v>31.637258775252523</v>
      </c>
    </row>
    <row r="82" spans="1:6">
      <c r="A82" s="745" t="str">
        <f>'Base - Módulos'!A82:B82</f>
        <v>C - Licença-Paternidade e Ausências Legais</v>
      </c>
      <c r="B82" s="746"/>
      <c r="C82" s="153">
        <f>'Base - Módulos'!C82</f>
        <v>8.4305555555555557E-3</v>
      </c>
      <c r="D82" s="126">
        <f>C82*$D$21</f>
        <v>19.203816076578285</v>
      </c>
    </row>
    <row r="83" spans="1:6">
      <c r="A83" s="745" t="str">
        <f>'Base - Módulos'!A83:B83</f>
        <v>D - Ausência por Acidente de Trabalho</v>
      </c>
      <c r="B83" s="746"/>
      <c r="C83" s="153">
        <f>'Base - Módulos'!C83</f>
        <v>3.3333333333333335E-3</v>
      </c>
      <c r="D83" s="126">
        <f>C83*$D$21</f>
        <v>7.5929421060606064</v>
      </c>
    </row>
    <row r="84" spans="1:6">
      <c r="A84" s="745" t="str">
        <f>'Base - Módulos'!A84:B84</f>
        <v>E - Outros</v>
      </c>
      <c r="B84" s="746"/>
      <c r="C84" s="153">
        <f>'Base - Módulos'!C84</f>
        <v>0</v>
      </c>
      <c r="D84" s="49">
        <f>C84*$D$21</f>
        <v>0</v>
      </c>
    </row>
    <row r="85" spans="1:6">
      <c r="A85" s="748" t="str">
        <f>'Base - Módulos'!A85:B85</f>
        <v xml:space="preserve">      Sub-Total</v>
      </c>
      <c r="B85" s="898"/>
      <c r="C85" s="154">
        <f>SUM(C80:C84)</f>
        <v>0.13676388888888888</v>
      </c>
      <c r="D85" s="207">
        <f>SUM(D80:D84)</f>
        <v>311.53208715991161</v>
      </c>
    </row>
    <row r="86" spans="1:6" ht="13.5" thickBot="1">
      <c r="A86" s="745" t="str">
        <f>'Base - Módulos'!A86:B86</f>
        <v>F - Incidência Submódulo 4.1 sobre Custo de Reposição</v>
      </c>
      <c r="B86" s="746"/>
      <c r="C86" s="156">
        <f>'Base - Módulos'!C86</f>
        <v>5.0329111111111123E-2</v>
      </c>
      <c r="D86" s="157">
        <f>C86*D21</f>
        <v>114.6438080748475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426.17589523475908</v>
      </c>
    </row>
    <row r="88" spans="1:6" ht="13.5" thickBot="1">
      <c r="A88" s="750"/>
      <c r="B88" s="751"/>
      <c r="C88" s="751"/>
      <c r="D88" s="61"/>
    </row>
    <row r="89" spans="1:6" ht="13.5" thickBot="1">
      <c r="A89" s="723" t="str">
        <f>'Base - Módulos'!A89:B89</f>
        <v xml:space="preserve">Resumo do Módulo 4 </v>
      </c>
      <c r="B89" s="724"/>
      <c r="C89" s="124" t="s">
        <v>197</v>
      </c>
      <c r="D89" s="112" t="s">
        <v>20</v>
      </c>
    </row>
    <row r="90" spans="1:6">
      <c r="A90" s="752" t="str">
        <f>'Base - Módulos'!A90:B90</f>
        <v>4.1 - Encargos Previdênciários e FGTS</v>
      </c>
      <c r="B90" s="753"/>
      <c r="C90" s="158">
        <f>C56</f>
        <v>0.3680000000000001</v>
      </c>
      <c r="D90" s="134">
        <f>D56</f>
        <v>838.26080850909091</v>
      </c>
    </row>
    <row r="91" spans="1:6">
      <c r="A91" s="745" t="str">
        <f>'Base - Módulos'!A91:B91</f>
        <v>4.2 - 13º Salário</v>
      </c>
      <c r="B91" s="746"/>
      <c r="C91" s="159">
        <f>C60+C61</f>
        <v>0.114</v>
      </c>
      <c r="D91" s="128">
        <f>D62</f>
        <v>259.67862002727276</v>
      </c>
    </row>
    <row r="92" spans="1:6">
      <c r="A92" s="745" t="str">
        <f>'Base - Módulos'!A92:B92</f>
        <v>4.3 - Afastamento Maternidade</v>
      </c>
      <c r="B92" s="746"/>
      <c r="C92" s="127">
        <f>C65+C66</f>
        <v>1.7733333333333334E-3</v>
      </c>
      <c r="D92" s="128">
        <f>D67</f>
        <v>4.0394452004242423</v>
      </c>
    </row>
    <row r="93" spans="1:6">
      <c r="A93" s="745" t="str">
        <f>'Base - Módulos'!A93:B93</f>
        <v>4.4 - Provisão para Rescisão</v>
      </c>
      <c r="B93" s="746"/>
      <c r="C93" s="127">
        <f>SUM(C70:C76)</f>
        <v>5.5075191358024689E-2</v>
      </c>
      <c r="D93" s="128">
        <f>D77</f>
        <v>125.45482183850727</v>
      </c>
    </row>
    <row r="94" spans="1:6" ht="13.5" thickBot="1">
      <c r="A94" s="745" t="str">
        <f>'Base - Módulos'!A94:B94</f>
        <v xml:space="preserve">4.5 - Composição do Custo de Reposição do Profissional Ausente </v>
      </c>
      <c r="B94" s="746"/>
      <c r="C94" s="160">
        <f>SUM(C85:C86)</f>
        <v>0.18709300000000001</v>
      </c>
      <c r="D94" s="157">
        <f>D87</f>
        <v>426.17589523475908</v>
      </c>
    </row>
    <row r="95" spans="1:6" ht="13.5" thickBot="1">
      <c r="A95" s="723" t="str">
        <f>'Base - Módulos'!A95:B95</f>
        <v xml:space="preserve">      Total</v>
      </c>
      <c r="B95" s="724"/>
      <c r="C95" s="161">
        <f>SUM(C90:C94)</f>
        <v>0.72594152469135809</v>
      </c>
      <c r="D95" s="123">
        <f>SUM(D90:D94)</f>
        <v>1653.6095908100544</v>
      </c>
      <c r="F95" s="100"/>
    </row>
    <row r="96" spans="1:6">
      <c r="A96" s="725"/>
      <c r="B96" s="726"/>
      <c r="C96" s="726"/>
      <c r="D96" s="162"/>
    </row>
    <row r="97" spans="1:7">
      <c r="A97" s="727" t="s">
        <v>62</v>
      </c>
      <c r="B97" s="728"/>
      <c r="C97" s="728"/>
      <c r="D97" s="728"/>
    </row>
    <row r="98" spans="1:7" ht="13.5" thickBot="1">
      <c r="A98" s="729"/>
      <c r="B98" s="730"/>
      <c r="C98" s="730"/>
      <c r="D98" s="61"/>
      <c r="G98" s="241"/>
    </row>
    <row r="99" spans="1:7" ht="13.5" thickBot="1">
      <c r="A99" s="163" t="str">
        <f>'Base - Módulos'!A99</f>
        <v>5 - Custos Indiretos, Tributos e Lucro</v>
      </c>
      <c r="B99" s="731" t="s">
        <v>197</v>
      </c>
      <c r="C99" s="732"/>
      <c r="D99" s="164" t="s">
        <v>20</v>
      </c>
    </row>
    <row r="100" spans="1:7">
      <c r="A100" s="165" t="str">
        <f>'Base - Módulos'!A100</f>
        <v>A - Custos Indiretos</v>
      </c>
      <c r="B100" s="352">
        <f>'Base - Módulos'!B100:C100</f>
        <v>113.7</v>
      </c>
      <c r="C100" s="209"/>
      <c r="D100" s="134">
        <f>B100*C13</f>
        <v>113.7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3.1796502384737768</v>
      </c>
      <c r="D102" s="211">
        <f>((D21+D34+D43+D95+D100+D108)*$C$102)%</f>
        <v>151.51344829945754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0.68892421833598505</v>
      </c>
      <c r="D103" s="211">
        <f>((D21+D34+D43+D95+D100+D108)*$C$103)%</f>
        <v>32.827913798215803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VIGILANCIA'!B20</f>
        <v>2</v>
      </c>
      <c r="C105" s="212">
        <f>((100/((100-$B$107)%)-100)*B105)/$B$107</f>
        <v>2.1197668256491848</v>
      </c>
      <c r="D105" s="211">
        <f>((D21+D34+D43+D95+D100+D108)*$C$105)%</f>
        <v>101.0089655329717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5.65</v>
      </c>
      <c r="C107" s="214">
        <f>SUM(C102:C106)</f>
        <v>5.988341282458947</v>
      </c>
      <c r="D107" s="215">
        <f>((D21+D34+D43+D95+D100+D108)*$C$107)%</f>
        <v>285.35032763064504</v>
      </c>
      <c r="F107" s="100"/>
    </row>
    <row r="108" spans="1:7" ht="13.5" thickBot="1">
      <c r="A108" s="48" t="str">
        <f>'Base - Módulos'!A108</f>
        <v>C - Lucro</v>
      </c>
      <c r="B108" s="353">
        <f>'Base - Módulos'!B108:C108</f>
        <v>136.4</v>
      </c>
      <c r="C108" s="239"/>
      <c r="D108" s="128">
        <f>B108*C13</f>
        <v>136.4</v>
      </c>
    </row>
    <row r="109" spans="1:7" ht="13.5" thickBot="1">
      <c r="A109" s="720" t="str">
        <f>'Base - Módulos'!A109:C109</f>
        <v xml:space="preserve">      Total</v>
      </c>
      <c r="B109" s="721"/>
      <c r="C109" s="900"/>
      <c r="D109" s="142">
        <f>D100+D107+D108</f>
        <v>535.45032763064501</v>
      </c>
    </row>
    <row r="110" spans="1:7" ht="13.5" thickBot="1">
      <c r="A110" s="719"/>
      <c r="B110" s="719"/>
      <c r="C110" s="719"/>
      <c r="D110" s="162"/>
    </row>
    <row r="111" spans="1:7" ht="13.5" thickBot="1">
      <c r="A111" s="720" t="s">
        <v>73</v>
      </c>
      <c r="B111" s="721"/>
      <c r="C111" s="900"/>
      <c r="D111" s="142">
        <f>D21+D34+D43+D95+D109</f>
        <v>5050.4482766485717</v>
      </c>
      <c r="F111" s="100">
        <f>D111*2-'CARGOS Nova Lima'!D122</f>
        <v>0</v>
      </c>
    </row>
    <row r="113" spans="1:4">
      <c r="B113" s="347"/>
      <c r="D113" s="177"/>
    </row>
    <row r="114" spans="1:4" ht="13.5" thickBot="1">
      <c r="D114" s="178"/>
    </row>
    <row r="115" spans="1:4" ht="13.5" thickBot="1">
      <c r="A115" s="720" t="s">
        <v>294</v>
      </c>
      <c r="B115" s="721"/>
      <c r="C115" s="900"/>
      <c r="D115" s="142">
        <f>D111*12</f>
        <v>60605.379319782864</v>
      </c>
    </row>
  </sheetData>
  <sheetProtection algorithmName="SHA-512" hashValue="YsNCrLJYFXBQVexZUw382cHOP2qIDTAdpnK142iR0ejO9rFYmGPSs5vG5qUFaG3I6DCH7CIiRy2twoLhsD5c5Q==" saltValue="alzCjGC0eATCI/OO8veUxA==" spinCount="100000" sheet="1" objects="1" scenarios="1"/>
  <mergeCells count="97">
    <mergeCell ref="A8:C8"/>
    <mergeCell ref="A1:D1"/>
    <mergeCell ref="A2:D2"/>
    <mergeCell ref="A5:C5"/>
    <mergeCell ref="A6:C6"/>
    <mergeCell ref="A7:C7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69:B69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68:C68"/>
    <mergeCell ref="A82:B82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81:B81"/>
    <mergeCell ref="A95:B95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94:B94"/>
    <mergeCell ref="A111:C111"/>
    <mergeCell ref="A115:C115"/>
    <mergeCell ref="A96:C96"/>
    <mergeCell ref="A97:D97"/>
    <mergeCell ref="A98:C98"/>
    <mergeCell ref="B99:C99"/>
    <mergeCell ref="A109:C109"/>
    <mergeCell ref="A110:C110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V125"/>
  <sheetViews>
    <sheetView showGridLines="0" view="pageBreakPreview" topLeftCell="A40" zoomScale="110" zoomScaleNormal="100" zoomScaleSheetLayoutView="110" workbookViewId="0">
      <selection activeCell="C44" sqref="C44"/>
    </sheetView>
  </sheetViews>
  <sheetFormatPr defaultRowHeight="12.75"/>
  <cols>
    <col min="1" max="1" width="54.28515625" style="53" customWidth="1"/>
    <col min="2" max="2" width="26.28515625" style="53" customWidth="1"/>
    <col min="3" max="3" width="18" style="53" customWidth="1"/>
    <col min="4" max="4" width="19.28515625" style="179" customWidth="1"/>
    <col min="5" max="5" width="12.28515625" style="53" customWidth="1"/>
    <col min="6" max="6" width="10.28515625" style="53" bestFit="1" customWidth="1"/>
    <col min="7" max="7" width="14.140625" style="53" bestFit="1" customWidth="1"/>
    <col min="8" max="16384" width="9.140625" style="53"/>
  </cols>
  <sheetData>
    <row r="1" spans="1:4">
      <c r="A1" s="770" t="str">
        <f>'Base - Módulos'!A1:C1</f>
        <v>Apenso V - Planilha de Composição de Custos</v>
      </c>
      <c r="B1" s="771"/>
      <c r="C1" s="771"/>
      <c r="D1" s="771"/>
    </row>
    <row r="2" spans="1:4">
      <c r="A2" s="772" t="s">
        <v>313</v>
      </c>
      <c r="B2" s="773"/>
      <c r="C2" s="773"/>
      <c r="D2" s="773"/>
    </row>
    <row r="3" spans="1:4" ht="13.5" thickBot="1">
      <c r="A3" s="332"/>
      <c r="B3" s="333"/>
      <c r="C3" s="333"/>
      <c r="D3" s="331"/>
    </row>
    <row r="4" spans="1:4" ht="13.5" thickBot="1">
      <c r="A4" s="54"/>
      <c r="B4" s="55"/>
      <c r="C4" s="55"/>
      <c r="D4" s="56"/>
    </row>
    <row r="5" spans="1:4" ht="12.75" customHeight="1">
      <c r="A5" s="774" t="str">
        <f>'Base - Módulos'!A5:C5</f>
        <v>Tipo de Serviço</v>
      </c>
      <c r="B5" s="775"/>
      <c r="C5" s="864"/>
      <c r="D5" s="57" t="s">
        <v>267</v>
      </c>
    </row>
    <row r="6" spans="1:4">
      <c r="A6" s="865" t="str">
        <f>'Base - Módulos'!A6:C6</f>
        <v>Salário Normativo da Categoria Profissional</v>
      </c>
      <c r="B6" s="866"/>
      <c r="C6" s="867"/>
      <c r="D6" s="58"/>
    </row>
    <row r="7" spans="1:4">
      <c r="A7" s="865" t="str">
        <f>'Base - Módulos'!A7:C7</f>
        <v>Categoria Profissional - Jornada</v>
      </c>
      <c r="B7" s="866"/>
      <c r="C7" s="867"/>
      <c r="D7" s="59" t="s">
        <v>243</v>
      </c>
    </row>
    <row r="8" spans="1:4" ht="13.5" thickBot="1">
      <c r="A8" s="872" t="str">
        <f>'Base - Módulos'!A8:C8</f>
        <v>Data Base da Categoria</v>
      </c>
      <c r="B8" s="873"/>
      <c r="C8" s="874"/>
      <c r="D8" s="60">
        <v>42370</v>
      </c>
    </row>
    <row r="9" spans="1:4" ht="15.75" customHeight="1">
      <c r="A9" s="878"/>
      <c r="B9" s="879"/>
      <c r="C9" s="879"/>
      <c r="D9" s="61"/>
    </row>
    <row r="10" spans="1:4" ht="15.75" customHeight="1">
      <c r="A10" s="880" t="s">
        <v>18</v>
      </c>
      <c r="B10" s="881"/>
      <c r="C10" s="881"/>
      <c r="D10" s="881"/>
    </row>
    <row r="11" spans="1:4" ht="15.75" customHeight="1" thickBot="1">
      <c r="A11" s="772"/>
      <c r="B11" s="773"/>
      <c r="C11" s="773"/>
      <c r="D11" s="61"/>
    </row>
    <row r="12" spans="1:4" ht="27" customHeight="1" thickBot="1">
      <c r="A12" s="907" t="s">
        <v>183</v>
      </c>
      <c r="B12" s="908"/>
      <c r="C12" s="908"/>
      <c r="D12" s="909"/>
    </row>
    <row r="13" spans="1:4" ht="12.75" customHeight="1" thickBot="1">
      <c r="A13" s="910" t="s">
        <v>184</v>
      </c>
      <c r="B13" s="911"/>
      <c r="C13" s="911"/>
      <c r="D13" s="912"/>
    </row>
    <row r="14" spans="1:4" ht="13.5" thickBot="1">
      <c r="A14" s="191" t="s">
        <v>87</v>
      </c>
      <c r="B14" s="334" t="s">
        <v>79</v>
      </c>
      <c r="C14" s="63" t="s">
        <v>182</v>
      </c>
      <c r="D14" s="335" t="s">
        <v>13</v>
      </c>
    </row>
    <row r="15" spans="1:4">
      <c r="A15" s="913"/>
      <c r="B15" s="914"/>
      <c r="C15" s="914"/>
      <c r="D15" s="915"/>
    </row>
    <row r="16" spans="1:4" ht="13.5" thickBot="1">
      <c r="A16" s="916"/>
      <c r="B16" s="917"/>
      <c r="C16" s="917"/>
      <c r="D16" s="918"/>
    </row>
    <row r="17" spans="1:22" ht="30" customHeight="1" thickBot="1">
      <c r="A17" s="885" t="s">
        <v>7</v>
      </c>
      <c r="B17" s="886"/>
      <c r="C17" s="886"/>
      <c r="D17" s="887"/>
    </row>
    <row r="18" spans="1:22">
      <c r="A18" s="65" t="s">
        <v>243</v>
      </c>
      <c r="B18" s="70">
        <f>CCT!F29</f>
        <v>1</v>
      </c>
      <c r="C18" s="192">
        <f>CCT!E29</f>
        <v>1602.86</v>
      </c>
      <c r="D18" s="67">
        <f>B18*C18</f>
        <v>1602.86</v>
      </c>
    </row>
    <row r="19" spans="1:22">
      <c r="A19" s="68" t="s">
        <v>239</v>
      </c>
      <c r="B19" s="72">
        <f>CCT!H29</f>
        <v>0</v>
      </c>
      <c r="C19" s="94">
        <f>CCT!G29</f>
        <v>0</v>
      </c>
      <c r="D19" s="74">
        <f>B19*C19</f>
        <v>0</v>
      </c>
    </row>
    <row r="20" spans="1:22" ht="13.5" thickBot="1">
      <c r="A20" s="48" t="s">
        <v>240</v>
      </c>
      <c r="B20" s="72">
        <f>CCT!J29</f>
        <v>0</v>
      </c>
      <c r="C20" s="94">
        <f>CCT!I29</f>
        <v>0</v>
      </c>
      <c r="D20" s="74">
        <f>B20*C20</f>
        <v>0</v>
      </c>
    </row>
    <row r="21" spans="1:22" ht="13.5" thickBot="1">
      <c r="A21" s="83" t="s">
        <v>255</v>
      </c>
      <c r="B21" s="75">
        <f>SUM(B18:B20)</f>
        <v>1</v>
      </c>
      <c r="C21" s="95"/>
      <c r="D21" s="77">
        <f>SUM(D18:D20)</f>
        <v>1602.86</v>
      </c>
    </row>
    <row r="22" spans="1:22" ht="24" thickBot="1">
      <c r="A22" s="193"/>
      <c r="B22" s="194"/>
      <c r="C22" s="195"/>
      <c r="D22" s="196"/>
      <c r="F22" s="328"/>
      <c r="G22" s="328"/>
      <c r="H22" s="328"/>
      <c r="I22" s="328"/>
      <c r="J22" s="328"/>
      <c r="K22" s="328"/>
      <c r="L22" s="328"/>
      <c r="M22" s="328"/>
      <c r="N22" s="328"/>
      <c r="O22" s="328"/>
      <c r="P22" s="328"/>
      <c r="Q22" s="328"/>
      <c r="R22" s="328"/>
      <c r="S22" s="328"/>
      <c r="T22" s="328"/>
      <c r="U22" s="328"/>
      <c r="V22" s="328"/>
    </row>
    <row r="23" spans="1:22" ht="24" thickBot="1">
      <c r="A23" s="83" t="s">
        <v>185</v>
      </c>
      <c r="B23" s="75">
        <f>B21</f>
        <v>1</v>
      </c>
      <c r="C23" s="83"/>
      <c r="D23" s="197">
        <f>D21</f>
        <v>1602.86</v>
      </c>
      <c r="E23" s="100"/>
      <c r="F23" s="328"/>
      <c r="G23" s="328"/>
      <c r="H23" s="328"/>
      <c r="I23" s="328"/>
      <c r="J23" s="328"/>
      <c r="K23" s="328"/>
      <c r="L23" s="328"/>
      <c r="M23" s="328"/>
      <c r="N23" s="328"/>
      <c r="O23" s="328"/>
      <c r="P23" s="328"/>
      <c r="Q23" s="328"/>
      <c r="R23" s="328"/>
      <c r="S23" s="328"/>
      <c r="T23" s="328"/>
      <c r="U23" s="328"/>
      <c r="V23" s="328"/>
    </row>
    <row r="24" spans="1:22">
      <c r="A24" s="218"/>
      <c r="B24" s="219"/>
      <c r="C24" s="220" t="s">
        <v>197</v>
      </c>
      <c r="D24" s="221" t="s">
        <v>198</v>
      </c>
      <c r="E24" s="100"/>
    </row>
    <row r="25" spans="1:22" ht="12.75" customHeight="1">
      <c r="A25" s="745" t="str">
        <f>'Base - Módulos'!A14:B14</f>
        <v>B - Adicional de Periculosidade</v>
      </c>
      <c r="B25" s="746"/>
      <c r="C25" s="198">
        <f>'Base - Módulos'!C14</f>
        <v>0.3</v>
      </c>
      <c r="D25" s="146">
        <f>C25*$D$23</f>
        <v>480.85799999999995</v>
      </c>
      <c r="E25" s="110"/>
      <c r="G25" s="328"/>
    </row>
    <row r="26" spans="1:22" ht="12.75" customHeight="1">
      <c r="A26" s="745" t="str">
        <f>'Base - Módulos'!A15:B15</f>
        <v>C - Adicional de Insalubridade</v>
      </c>
      <c r="B26" s="746"/>
      <c r="C26" s="115">
        <f>'Base - Módulos'!C15</f>
        <v>0</v>
      </c>
      <c r="D26" s="104">
        <f t="shared" ref="D26:D29" si="0">C26*$B$23*$D$23</f>
        <v>0</v>
      </c>
      <c r="I26" s="328"/>
    </row>
    <row r="27" spans="1:22" ht="12.75" customHeight="1">
      <c r="A27" s="745" t="str">
        <f>'Base - Módulos'!A16:B16</f>
        <v>D - Adicional Noturno</v>
      </c>
      <c r="B27" s="746"/>
      <c r="C27" s="103">
        <f>'Base - Módulos'!C16</f>
        <v>0.19727272727272727</v>
      </c>
      <c r="D27" s="104">
        <f>(D20+C25*D20)*C27</f>
        <v>0</v>
      </c>
      <c r="E27" s="110"/>
      <c r="G27" s="346"/>
      <c r="I27" s="328"/>
    </row>
    <row r="28" spans="1:22" ht="12.75" customHeight="1">
      <c r="A28" s="745" t="str">
        <f>'Base - Módulos'!A17:B17</f>
        <v>E - Hora Noturna Adicional</v>
      </c>
      <c r="B28" s="746"/>
      <c r="C28" s="102">
        <f>'Base - Módulos'!C17</f>
        <v>0</v>
      </c>
      <c r="D28" s="104">
        <f t="shared" si="0"/>
        <v>0</v>
      </c>
      <c r="I28" s="328"/>
    </row>
    <row r="29" spans="1:22">
      <c r="A29" s="745" t="str">
        <f>'Base - Módulos'!A18:B18</f>
        <v>F - Adicional de Hora Extra</v>
      </c>
      <c r="B29" s="746"/>
      <c r="C29" s="105">
        <f>'Base - Módulos'!C18</f>
        <v>0</v>
      </c>
      <c r="D29" s="104">
        <f t="shared" si="0"/>
        <v>0</v>
      </c>
    </row>
    <row r="30" spans="1:22" ht="25.5">
      <c r="A30" s="745" t="str">
        <f>'Base - Módulos'!A19:B19</f>
        <v>G - Intervalo Intrajornada</v>
      </c>
      <c r="B30" s="746"/>
      <c r="C30" s="270" t="str">
        <f>'Base - Módulos'!C19</f>
        <v>Varia de acordo com o cargo</v>
      </c>
      <c r="D30" s="104">
        <f>(D18+D18*C25)/220*20+(D19+D19*C25)/220*15.5+(D20+D20*C25+D27)/220*15.5</f>
        <v>189.42890909090909</v>
      </c>
      <c r="E30" s="336"/>
    </row>
    <row r="31" spans="1:22" ht="26.25" thickBot="1">
      <c r="A31" s="745" t="str">
        <f>'Base - Módulos'!A20:B20</f>
        <v>H - Feriado Nacional - Súmula 444/2012 - TST  e Dia do Vigilante</v>
      </c>
      <c r="B31" s="746"/>
      <c r="C31" s="646" t="str">
        <f>'Base - Módulos'!C20</f>
        <v>Varia de acordo com o cargo</v>
      </c>
      <c r="D31" s="104">
        <f>((C18+C18*C25)/220*8.8*2/12)*B18+((C19+C19*C25)/220*12*5/12)*B19+((C20+C20*C25)/220*12*5/12)*B20</f>
        <v>13.891453333333336</v>
      </c>
      <c r="E31" s="100"/>
    </row>
    <row r="32" spans="1:22" ht="13.5" thickBot="1">
      <c r="A32" s="905" t="str">
        <f>'Base - Módulos'!A21:C21</f>
        <v xml:space="preserve">      Total da Remuneração</v>
      </c>
      <c r="B32" s="906"/>
      <c r="C32" s="906"/>
      <c r="D32" s="109">
        <f>SUM(D23:D31)</f>
        <v>2287.0383624242422</v>
      </c>
      <c r="E32" s="110"/>
    </row>
    <row r="33" spans="1:10">
      <c r="A33" s="725"/>
      <c r="B33" s="726"/>
      <c r="C33" s="726"/>
      <c r="D33" s="61"/>
    </row>
    <row r="34" spans="1:10">
      <c r="A34" s="727" t="s">
        <v>28</v>
      </c>
      <c r="B34" s="728"/>
      <c r="C34" s="728"/>
      <c r="D34" s="728"/>
    </row>
    <row r="35" spans="1:10" ht="13.5" thickBot="1">
      <c r="A35" s="729"/>
      <c r="B35" s="730"/>
      <c r="C35" s="759"/>
      <c r="D35" s="61"/>
    </row>
    <row r="36" spans="1:10" ht="13.5" thickBot="1">
      <c r="A36" s="723" t="str">
        <f>'Base - Módulos'!A25:B25</f>
        <v xml:space="preserve">2 - Benefícios Mensais e Diários </v>
      </c>
      <c r="B36" s="754"/>
      <c r="C36" s="111" t="s">
        <v>197</v>
      </c>
      <c r="D36" s="112" t="s">
        <v>20</v>
      </c>
    </row>
    <row r="37" spans="1:10">
      <c r="A37" s="752" t="str">
        <f>'Base - Módulos'!A26:B26</f>
        <v>A - Auxílio Alimentação (Cesta Básica)</v>
      </c>
      <c r="B37" s="753"/>
      <c r="C37" s="113">
        <f>PARÂMETRO!C4</f>
        <v>112.9</v>
      </c>
      <c r="D37" s="104">
        <f>C37*B23</f>
        <v>112.9</v>
      </c>
    </row>
    <row r="38" spans="1:10">
      <c r="A38" s="745" t="str">
        <f>'Base - Módulos'!A27:B27</f>
        <v>B - Auxílio Alimentação (Tíquete Refeição)</v>
      </c>
      <c r="B38" s="747"/>
      <c r="C38" s="115">
        <f>PARÂMETRO!D4</f>
        <v>15.99</v>
      </c>
      <c r="D38" s="114">
        <f>(C38*20-C38*20*10%)*B18+(C38*15.5-C38*15.5*10%)*B19+(C38*15.5-C38*15.5*10%)*B20</f>
        <v>287.82</v>
      </c>
    </row>
    <row r="39" spans="1:10" ht="12.75" customHeight="1">
      <c r="A39" s="745" t="str">
        <f>'Base - Módulos'!A28:B28</f>
        <v>C - Auxílio Transporte -Vr. Total do VT deduzido da parcela descontada do empregado</v>
      </c>
      <c r="B39" s="747"/>
      <c r="C39" s="115">
        <f>PARÂMETRO!E29</f>
        <v>3.7</v>
      </c>
      <c r="D39" s="116">
        <f>(2*C39*20*B18)-(IF(D18*6%&lt;=(2*C39*20*B18),D18*6%,(2*C39*20*B18)))+(2*C39*15.5*B19)-(IF(D19*6%&lt;=(2*C39*15.5*B19),D19*6%,(2*C39*15.5*B19)))+(2*C39*15.5*B20)-(IF(D20*6%&lt;=(2*C39*15.5*B20),D20*6%,(2*C39*15.5*B20)))</f>
        <v>51.828400000000016</v>
      </c>
    </row>
    <row r="40" spans="1:10">
      <c r="A40" s="745" t="str">
        <f>'Base - Módulos'!A29:B29</f>
        <v>D - Auxílio Saúde</v>
      </c>
      <c r="B40" s="746"/>
      <c r="C40" s="117">
        <f>PARÂMETRO!E4</f>
        <v>91.08</v>
      </c>
      <c r="D40" s="118">
        <f>C40*B23</f>
        <v>91.08</v>
      </c>
    </row>
    <row r="41" spans="1:10">
      <c r="A41" s="745" t="str">
        <f>'Base - Módulos'!A30:B30</f>
        <v>E - Seguro de Vida</v>
      </c>
      <c r="B41" s="747"/>
      <c r="C41" s="199">
        <f>PARÂMETRO!F4</f>
        <v>17.03</v>
      </c>
      <c r="D41" s="104">
        <f>C41*B23</f>
        <v>17.03</v>
      </c>
    </row>
    <row r="42" spans="1:10" ht="12.75" customHeight="1">
      <c r="A42" s="745" t="str">
        <f>'Base - Módulos'!A31:B31</f>
        <v>F - PAF/PAT</v>
      </c>
      <c r="B42" s="747"/>
      <c r="C42" s="46">
        <f>PARÂMETRO!G4</f>
        <v>0</v>
      </c>
      <c r="D42" s="118">
        <f>C42*B23</f>
        <v>0</v>
      </c>
    </row>
    <row r="43" spans="1:10">
      <c r="A43" s="745" t="str">
        <f>'Base - Módulos'!A32:B32</f>
        <v>G - PQM</v>
      </c>
      <c r="B43" s="747"/>
      <c r="C43" s="46">
        <f>PARÂMETRO!H4</f>
        <v>0</v>
      </c>
      <c r="D43" s="120">
        <f>C43*B23</f>
        <v>0</v>
      </c>
    </row>
    <row r="44" spans="1:10" ht="13.5" thickBot="1">
      <c r="A44" s="743" t="str">
        <f>'Base - Módulos'!A33:B33</f>
        <v>H - Despesa de Viagem</v>
      </c>
      <c r="B44" s="756"/>
      <c r="C44" s="45">
        <v>0</v>
      </c>
      <c r="D44" s="108">
        <f>C44*B23</f>
        <v>0</v>
      </c>
      <c r="H44" s="64"/>
    </row>
    <row r="45" spans="1:10" ht="13.5" thickBot="1">
      <c r="A45" s="891" t="str">
        <f>'Base - Módulos'!A34:C34</f>
        <v xml:space="preserve">      Total</v>
      </c>
      <c r="B45" s="892"/>
      <c r="C45" s="893"/>
      <c r="D45" s="121">
        <f>SUM(D37:D44)</f>
        <v>560.65840000000003</v>
      </c>
      <c r="E45" s="100"/>
    </row>
    <row r="46" spans="1:10">
      <c r="A46" s="725"/>
      <c r="B46" s="726"/>
      <c r="C46" s="726"/>
      <c r="D46" s="61"/>
    </row>
    <row r="47" spans="1:10">
      <c r="A47" s="727" t="s">
        <v>36</v>
      </c>
      <c r="B47" s="728"/>
      <c r="C47" s="728"/>
      <c r="D47" s="728"/>
    </row>
    <row r="48" spans="1:10" ht="13.5" thickBot="1">
      <c r="A48" s="729"/>
      <c r="B48" s="730"/>
      <c r="C48" s="759"/>
      <c r="D48" s="61"/>
      <c r="J48" s="244"/>
    </row>
    <row r="49" spans="1:10" ht="13.5" thickBot="1">
      <c r="A49" s="723" t="s">
        <v>37</v>
      </c>
      <c r="B49" s="754"/>
      <c r="C49" s="258" t="s">
        <v>197</v>
      </c>
      <c r="D49" s="164" t="s">
        <v>20</v>
      </c>
    </row>
    <row r="50" spans="1:10" ht="13.5" customHeight="1">
      <c r="A50" s="752" t="s">
        <v>208</v>
      </c>
      <c r="B50" s="753"/>
      <c r="C50" s="278">
        <f>Uniformes!H10</f>
        <v>62.374249647944445</v>
      </c>
      <c r="D50" s="277">
        <f>C50*B23</f>
        <v>62.374249647944445</v>
      </c>
    </row>
    <row r="51" spans="1:10">
      <c r="A51" s="745" t="s">
        <v>209</v>
      </c>
      <c r="B51" s="746"/>
      <c r="C51" s="279">
        <v>0</v>
      </c>
      <c r="D51" s="277">
        <f>C51*B23</f>
        <v>0</v>
      </c>
    </row>
    <row r="52" spans="1:10">
      <c r="A52" s="745" t="s">
        <v>210</v>
      </c>
      <c r="B52" s="746"/>
      <c r="C52" s="279">
        <f>Equipamentos!H12</f>
        <v>58.532576741746027</v>
      </c>
      <c r="D52" s="277">
        <f>C52*B23</f>
        <v>58.532576741746027</v>
      </c>
      <c r="E52" s="100"/>
    </row>
    <row r="53" spans="1:10" ht="13.5" thickBot="1">
      <c r="A53" s="743" t="s">
        <v>211</v>
      </c>
      <c r="B53" s="756"/>
      <c r="C53" s="280">
        <v>0</v>
      </c>
      <c r="D53" s="277">
        <f>C53*B23</f>
        <v>0</v>
      </c>
      <c r="J53" s="244"/>
    </row>
    <row r="54" spans="1:10" ht="13.5" thickBot="1">
      <c r="A54" s="723" t="s">
        <v>35</v>
      </c>
      <c r="B54" s="754"/>
      <c r="C54" s="724"/>
      <c r="D54" s="123">
        <f>SUM(D50:D53)</f>
        <v>120.90682638969048</v>
      </c>
      <c r="E54" s="100"/>
    </row>
    <row r="55" spans="1:10">
      <c r="A55" s="725"/>
      <c r="B55" s="726"/>
      <c r="C55" s="726"/>
      <c r="D55" s="61"/>
    </row>
    <row r="56" spans="1:10">
      <c r="A56" s="727" t="s">
        <v>38</v>
      </c>
      <c r="B56" s="728"/>
      <c r="C56" s="728"/>
      <c r="D56" s="728"/>
    </row>
    <row r="57" spans="1:10" ht="13.5" thickBot="1">
      <c r="A57" s="729"/>
      <c r="B57" s="730"/>
      <c r="C57" s="759"/>
      <c r="D57" s="61"/>
    </row>
    <row r="58" spans="1:10" ht="13.5" thickBot="1">
      <c r="A58" s="723" t="str">
        <f>'Base - Módulos'!A47:B47</f>
        <v>4.1 - Encargos Previdenciários e FGTS</v>
      </c>
      <c r="B58" s="724"/>
      <c r="C58" s="124" t="s">
        <v>197</v>
      </c>
      <c r="D58" s="112" t="s">
        <v>20</v>
      </c>
    </row>
    <row r="59" spans="1:10">
      <c r="A59" s="752" t="str">
        <f>'Base - Módulos'!A48:B48</f>
        <v>A - INSS</v>
      </c>
      <c r="B59" s="755"/>
      <c r="C59" s="125">
        <f>'Base - Módulos'!C48</f>
        <v>0.2</v>
      </c>
      <c r="D59" s="126">
        <f>$D$32*C59</f>
        <v>457.40767248484849</v>
      </c>
      <c r="E59" s="100"/>
    </row>
    <row r="60" spans="1:10">
      <c r="A60" s="745" t="str">
        <f>'Base - Módulos'!A49:B49</f>
        <v>B - SESI ou SESC</v>
      </c>
      <c r="B60" s="747"/>
      <c r="C60" s="127">
        <f>'Base - Módulos'!C49</f>
        <v>1.4999999999999999E-2</v>
      </c>
      <c r="D60" s="128">
        <f>$D$32*C60</f>
        <v>34.305575436363632</v>
      </c>
    </row>
    <row r="61" spans="1:10">
      <c r="A61" s="745" t="str">
        <f>'Base - Módulos'!A50:B50</f>
        <v>C - SENAI ou SENAC</v>
      </c>
      <c r="B61" s="747"/>
      <c r="C61" s="127">
        <f>'Base - Módulos'!C50</f>
        <v>0.01</v>
      </c>
      <c r="D61" s="128">
        <f t="shared" ref="D61:D66" si="1">$D$32*C61</f>
        <v>22.870383624242422</v>
      </c>
    </row>
    <row r="62" spans="1:10">
      <c r="A62" s="745" t="str">
        <f>'Base - Módulos'!A51:B51</f>
        <v>D - INCRA</v>
      </c>
      <c r="B62" s="747"/>
      <c r="C62" s="127">
        <f>'Base - Módulos'!C51</f>
        <v>2E-3</v>
      </c>
      <c r="D62" s="128">
        <f t="shared" si="1"/>
        <v>4.5740767248484842</v>
      </c>
    </row>
    <row r="63" spans="1:10">
      <c r="A63" s="745" t="str">
        <f>'Base - Módulos'!A52:B52</f>
        <v>E - Salário Educação</v>
      </c>
      <c r="B63" s="747"/>
      <c r="C63" s="127">
        <f>'Base - Módulos'!C52</f>
        <v>2.5000000000000001E-2</v>
      </c>
      <c r="D63" s="128">
        <f t="shared" si="1"/>
        <v>57.175959060606061</v>
      </c>
    </row>
    <row r="64" spans="1:10">
      <c r="A64" s="745" t="str">
        <f>'Base - Módulos'!A53:B53</f>
        <v>F - FGTS</v>
      </c>
      <c r="B64" s="747"/>
      <c r="C64" s="129">
        <f>'Base - Módulos'!C53</f>
        <v>0.08</v>
      </c>
      <c r="D64" s="49">
        <f t="shared" si="1"/>
        <v>182.96306899393937</v>
      </c>
    </row>
    <row r="65" spans="1:7">
      <c r="A65" s="745" t="str">
        <f>'Base - Módulos'!A54:B54</f>
        <v>G - RAT</v>
      </c>
      <c r="B65" s="747"/>
      <c r="C65" s="129">
        <f>'Base - Módulos'!C54</f>
        <v>0.03</v>
      </c>
      <c r="D65" s="49">
        <f t="shared" si="1"/>
        <v>68.611150872727265</v>
      </c>
    </row>
    <row r="66" spans="1:7" ht="13.5" thickBot="1">
      <c r="A66" s="745" t="str">
        <f>'Base - Módulos'!A55:B55</f>
        <v>H - SEBRAE</v>
      </c>
      <c r="B66" s="747"/>
      <c r="C66" s="129">
        <f>'Base - Módulos'!C55</f>
        <v>6.0000000000000001E-3</v>
      </c>
      <c r="D66" s="49">
        <f t="shared" si="1"/>
        <v>13.722230174545453</v>
      </c>
    </row>
    <row r="67" spans="1:7" ht="13.5" thickBot="1">
      <c r="A67" s="723" t="str">
        <f>'Base - Módulos'!A56:B56</f>
        <v xml:space="preserve">      Total</v>
      </c>
      <c r="B67" s="724"/>
      <c r="C67" s="131">
        <f>SUM(C59:C66)</f>
        <v>0.3680000000000001</v>
      </c>
      <c r="D67" s="132">
        <f>SUM(D59:D66)</f>
        <v>841.63011737212116</v>
      </c>
      <c r="E67" s="100"/>
    </row>
    <row r="68" spans="1:7" ht="13.5" thickBot="1">
      <c r="A68" s="750"/>
      <c r="B68" s="751"/>
      <c r="C68" s="726"/>
      <c r="D68" s="61"/>
    </row>
    <row r="69" spans="1:7" ht="13.5" thickBot="1">
      <c r="A69" s="723" t="str">
        <f>'Base - Módulos'!A58:B58</f>
        <v>4.2 - 13º Salário</v>
      </c>
      <c r="B69" s="724"/>
      <c r="C69" s="124" t="s">
        <v>197</v>
      </c>
      <c r="D69" s="112" t="s">
        <v>20</v>
      </c>
    </row>
    <row r="70" spans="1:7">
      <c r="A70" s="752" t="str">
        <f>'Base - Módulos'!A59:B59</f>
        <v>A - 13º Salário</v>
      </c>
      <c r="B70" s="755"/>
      <c r="C70" s="133">
        <f>'Base - Módulos'!C59</f>
        <v>8.3333333333333329E-2</v>
      </c>
      <c r="D70" s="134">
        <f>C70*D32</f>
        <v>190.58653020202019</v>
      </c>
      <c r="F70" s="135"/>
    </row>
    <row r="71" spans="1:7">
      <c r="A71" s="748" t="str">
        <f>'Base - Módulos'!A60:B60</f>
        <v xml:space="preserve">      Sub-total</v>
      </c>
      <c r="B71" s="749"/>
      <c r="C71" s="136">
        <f>SUM(C70:C70)</f>
        <v>8.3333333333333329E-2</v>
      </c>
      <c r="D71" s="137">
        <f>SUM(D70:D70)</f>
        <v>190.58653020202019</v>
      </c>
    </row>
    <row r="72" spans="1:7" ht="13.5" thickBot="1">
      <c r="A72" s="745" t="str">
        <f>'Base - Módulos'!A61:B61</f>
        <v>B - Incidência Submódulo 4.1 sobre 13º</v>
      </c>
      <c r="B72" s="747"/>
      <c r="C72" s="106">
        <f>'Base - Módulos'!C61</f>
        <v>3.0666666666666675E-2</v>
      </c>
      <c r="D72" s="139">
        <f>D32*C72</f>
        <v>70.135843114343444</v>
      </c>
    </row>
    <row r="73" spans="1:7" ht="13.5" thickBot="1">
      <c r="A73" s="201" t="str">
        <f>'Base - Módulos'!A62</f>
        <v xml:space="preserve">      Total</v>
      </c>
      <c r="B73" s="202"/>
      <c r="C73" s="203">
        <f>SUM(C71:C72)</f>
        <v>0.114</v>
      </c>
      <c r="D73" s="142">
        <f>SUM(D71+D72)</f>
        <v>260.72237331636364</v>
      </c>
      <c r="E73" s="100"/>
    </row>
    <row r="74" spans="1:7" ht="13.5" thickBot="1">
      <c r="A74" s="750"/>
      <c r="B74" s="751"/>
      <c r="C74" s="751"/>
      <c r="D74" s="61"/>
      <c r="F74" s="143"/>
      <c r="G74" s="144"/>
    </row>
    <row r="75" spans="1:7" ht="13.5" thickBot="1">
      <c r="A75" s="723" t="str">
        <f>'Base - Módulos'!A64:B64</f>
        <v>4.3 - Afastamento Maternidade</v>
      </c>
      <c r="B75" s="754"/>
      <c r="C75" s="111" t="s">
        <v>197</v>
      </c>
      <c r="D75" s="112" t="s">
        <v>20</v>
      </c>
    </row>
    <row r="76" spans="1:7">
      <c r="A76" s="752" t="str">
        <f>'Base - Módulos'!A65:B65</f>
        <v>A - Férias, Adicional de Férias e 13º do substituto de Afast. Maternidade</v>
      </c>
      <c r="B76" s="755"/>
      <c r="C76" s="145">
        <f>'Base - Módulos'!C65</f>
        <v>1.2962962962962963E-3</v>
      </c>
      <c r="D76" s="146">
        <f>D32*C76</f>
        <v>2.9646793586980915</v>
      </c>
    </row>
    <row r="77" spans="1:7" ht="13.5" thickBot="1">
      <c r="A77" s="745" t="str">
        <f>'Base - Módulos'!A66:B66</f>
        <v>B - Incidência Submódulo 4.1 sobre Férias, Adicional de Férias e 13º do substituto de Afast. Mat.</v>
      </c>
      <c r="B77" s="746"/>
      <c r="C77" s="103">
        <f>'Base - Módulos'!C66</f>
        <v>4.7703703703703715E-4</v>
      </c>
      <c r="D77" s="104">
        <f>D32*C77</f>
        <v>1.0910020040008981</v>
      </c>
    </row>
    <row r="78" spans="1:7" ht="13.5" thickBot="1">
      <c r="A78" s="201" t="str">
        <f>'Base - Módulos'!A67</f>
        <v xml:space="preserve">      Total</v>
      </c>
      <c r="B78" s="204"/>
      <c r="C78" s="131">
        <f>SUM(C76:C77)</f>
        <v>1.7733333333333334E-3</v>
      </c>
      <c r="D78" s="97">
        <f>SUM(D76:D77)</f>
        <v>4.0556813626989898</v>
      </c>
      <c r="E78" s="110"/>
    </row>
    <row r="79" spans="1:7" ht="13.5" thickBot="1">
      <c r="A79" s="757"/>
      <c r="B79" s="758"/>
      <c r="C79" s="758"/>
      <c r="D79" s="61"/>
    </row>
    <row r="80" spans="1:7" ht="13.5" thickBot="1">
      <c r="A80" s="723" t="str">
        <f>'Base - Módulos'!A69:B69</f>
        <v>4.4 - Provisão para Rescisão</v>
      </c>
      <c r="B80" s="754"/>
      <c r="C80" s="111" t="s">
        <v>197</v>
      </c>
      <c r="D80" s="112" t="s">
        <v>20</v>
      </c>
    </row>
    <row r="81" spans="1:6">
      <c r="A81" s="752" t="str">
        <f>'Base - Módulos'!A70:B70</f>
        <v>A - Aviso Prévio Indenizado e Reflexo do Aviso Prévio Indenizado</v>
      </c>
      <c r="B81" s="755"/>
      <c r="C81" s="147">
        <f>'Base - Módulos'!C70</f>
        <v>5.0183256172839511E-3</v>
      </c>
      <c r="D81" s="126">
        <f t="shared" ref="D81:D87" si="2">C81*$D$32</f>
        <v>11.477103201864711</v>
      </c>
    </row>
    <row r="82" spans="1:6">
      <c r="A82" s="745" t="str">
        <f>'Base - Módulos'!A71:B71</f>
        <v>B -Incidência do FGTS sobre Aviso Prévio Indenizado e Reflexo do Aviso Prévio Indenizado</v>
      </c>
      <c r="B82" s="747"/>
      <c r="C82" s="148">
        <f>'Base - Módulos'!C71</f>
        <v>4.0146604938271608E-4</v>
      </c>
      <c r="D82" s="126">
        <f t="shared" si="2"/>
        <v>0.91816825614917696</v>
      </c>
    </row>
    <row r="83" spans="1:6">
      <c r="A83" s="745" t="str">
        <f>'Base - Módulos'!A72:B72</f>
        <v>C - Multa do FGTS e Contribuição Social do Aviso Prévio Indenizado</v>
      </c>
      <c r="B83" s="747"/>
      <c r="C83" s="148">
        <f>'Base - Módulos'!C72</f>
        <v>2.0073302469135804E-4</v>
      </c>
      <c r="D83" s="126">
        <f t="shared" si="2"/>
        <v>0.45908412807458848</v>
      </c>
    </row>
    <row r="84" spans="1:6">
      <c r="A84" s="745" t="str">
        <f>'Base - Módulos'!A73:B73</f>
        <v>D - Aviso Prévio Trabalhado-APT</v>
      </c>
      <c r="B84" s="747"/>
      <c r="C84" s="148">
        <f>'Base - Módulos'!C73</f>
        <v>3.5000000000000005E-3</v>
      </c>
      <c r="D84" s="126">
        <f t="shared" si="2"/>
        <v>8.0046342684848497</v>
      </c>
    </row>
    <row r="85" spans="1:6">
      <c r="A85" s="745" t="str">
        <f>'Base - Módulos'!A74:B74</f>
        <v>E - Incidência Submódulo 4.1 sobre APT</v>
      </c>
      <c r="B85" s="747"/>
      <c r="C85" s="148">
        <f>'Base - Módulos'!C74</f>
        <v>1.2880000000000005E-3</v>
      </c>
      <c r="D85" s="126">
        <f t="shared" si="2"/>
        <v>2.9457054108024252</v>
      </c>
    </row>
    <row r="86" spans="1:6">
      <c r="A86" s="745" t="str">
        <f>'Base - Módulos'!A75:B75</f>
        <v>F - Multa do FGTS e Contribuição Social do Aviso Prévio Trabalhado</v>
      </c>
      <c r="B86" s="747"/>
      <c r="C86" s="148">
        <f>'Base - Módulos'!C75</f>
        <v>4.2999999999999997E-2</v>
      </c>
      <c r="D86" s="126">
        <f t="shared" si="2"/>
        <v>98.342649584242409</v>
      </c>
    </row>
    <row r="87" spans="1:6" ht="13.5" thickBot="1">
      <c r="A87" s="745" t="str">
        <f>'Base - Módulos'!A76:B76</f>
        <v>G - Indenização Adicional (Art. 9º da Lei nº 7.238/84)</v>
      </c>
      <c r="B87" s="747"/>
      <c r="C87" s="148">
        <f>'Base - Módulos'!C76</f>
        <v>1.6666666666666668E-3</v>
      </c>
      <c r="D87" s="149">
        <f t="shared" si="2"/>
        <v>3.8117306040404038</v>
      </c>
    </row>
    <row r="88" spans="1:6" ht="13.5" thickBot="1">
      <c r="A88" s="140" t="str">
        <f>'Base - Módulos'!A77</f>
        <v xml:space="preserve">      Total</v>
      </c>
      <c r="B88" s="141"/>
      <c r="C88" s="131">
        <f>SUM(C81:C87)</f>
        <v>5.5075191358024689E-2</v>
      </c>
      <c r="D88" s="132">
        <f>SUM(D81:D87)</f>
        <v>125.95907545365856</v>
      </c>
      <c r="E88" s="110"/>
    </row>
    <row r="89" spans="1:6" ht="13.5" thickBot="1">
      <c r="A89" s="750"/>
      <c r="B89" s="751"/>
      <c r="C89" s="759"/>
      <c r="D89" s="61"/>
    </row>
    <row r="90" spans="1:6" ht="13.5" thickBot="1">
      <c r="A90" s="723" t="str">
        <f>'Base - Módulos'!A79:B79</f>
        <v>4.5 - Composição do Custo de Reposição do Profissional Ausente</v>
      </c>
      <c r="B90" s="724"/>
      <c r="C90" s="150" t="s">
        <v>197</v>
      </c>
      <c r="D90" s="112" t="s">
        <v>20</v>
      </c>
      <c r="F90" s="241"/>
    </row>
    <row r="91" spans="1:6">
      <c r="A91" s="752" t="str">
        <f>'Base - Módulos'!A80:B80</f>
        <v>A - Férias e Adicional de Férias</v>
      </c>
      <c r="B91" s="755"/>
      <c r="C91" s="152">
        <f>'Base - Módulos'!C80</f>
        <v>0.1111111111111111</v>
      </c>
      <c r="D91" s="134">
        <f>C91*$D$32</f>
        <v>254.11537360269358</v>
      </c>
    </row>
    <row r="92" spans="1:6">
      <c r="A92" s="745" t="str">
        <f>'Base - Módulos'!A81:B81</f>
        <v>B - Ausência por Doença</v>
      </c>
      <c r="B92" s="746"/>
      <c r="C92" s="153">
        <f>'Base - Módulos'!C81</f>
        <v>1.3888888888888888E-2</v>
      </c>
      <c r="D92" s="126">
        <f>C92*$D$32</f>
        <v>31.764421700336698</v>
      </c>
    </row>
    <row r="93" spans="1:6">
      <c r="A93" s="745" t="str">
        <f>'Base - Módulos'!A82:B82</f>
        <v>C - Licença-Paternidade e Ausências Legais</v>
      </c>
      <c r="B93" s="746"/>
      <c r="C93" s="153">
        <f>'Base - Módulos'!C82</f>
        <v>8.4305555555555557E-3</v>
      </c>
      <c r="D93" s="126">
        <f>C93*$D$32</f>
        <v>19.281003972104376</v>
      </c>
    </row>
    <row r="94" spans="1:6">
      <c r="A94" s="745" t="str">
        <f>'Base - Módulos'!A83:B83</f>
        <v>D - Ausência por Acidente de Trabalho</v>
      </c>
      <c r="B94" s="746"/>
      <c r="C94" s="153">
        <f>'Base - Módulos'!C83</f>
        <v>3.3333333333333335E-3</v>
      </c>
      <c r="D94" s="126">
        <f>C94*$D$32</f>
        <v>7.6234612080808075</v>
      </c>
    </row>
    <row r="95" spans="1:6">
      <c r="A95" s="745" t="str">
        <f>'Base - Módulos'!A84:B84</f>
        <v>E - Outros</v>
      </c>
      <c r="B95" s="746"/>
      <c r="C95" s="153">
        <f>'Base - Módulos'!C84</f>
        <v>0</v>
      </c>
      <c r="D95" s="49">
        <f>C95*$D$32</f>
        <v>0</v>
      </c>
    </row>
    <row r="96" spans="1:6">
      <c r="A96" s="748" t="str">
        <f>'Base - Módulos'!A85:B85</f>
        <v xml:space="preserve">      Sub-Total</v>
      </c>
      <c r="B96" s="898"/>
      <c r="C96" s="154">
        <f>SUM(C91:C95)</f>
        <v>0.13676388888888888</v>
      </c>
      <c r="D96" s="207">
        <f>SUM(D91:D95)</f>
        <v>312.78426048321546</v>
      </c>
    </row>
    <row r="97" spans="1:10" ht="13.5" thickBot="1">
      <c r="A97" s="745" t="str">
        <f>'Base - Módulos'!A86:B86</f>
        <v>F - Incidência Submódulo 4.1 sobre Custo de Reposição</v>
      </c>
      <c r="B97" s="746"/>
      <c r="C97" s="156">
        <f>'Base - Módulos'!C86</f>
        <v>5.0329111111111123E-2</v>
      </c>
      <c r="D97" s="157">
        <f>C97*D32</f>
        <v>115.10460785782331</v>
      </c>
    </row>
    <row r="98" spans="1:10" ht="13.5" thickBot="1">
      <c r="A98" s="201" t="str">
        <f>'Base - Módulos'!A87</f>
        <v xml:space="preserve">      Total</v>
      </c>
      <c r="B98" s="202"/>
      <c r="C98" s="203">
        <f>SUM(C96:C97)</f>
        <v>0.18709300000000001</v>
      </c>
      <c r="D98" s="142">
        <f>D96+D97</f>
        <v>427.8888683410388</v>
      </c>
      <c r="E98" s="110"/>
    </row>
    <row r="99" spans="1:10" ht="13.5" thickBot="1">
      <c r="A99" s="750"/>
      <c r="B99" s="751"/>
      <c r="C99" s="751"/>
      <c r="D99" s="61"/>
    </row>
    <row r="100" spans="1:10" ht="13.5" thickBot="1">
      <c r="A100" s="723" t="str">
        <f>'Base - Módulos'!A89:B89</f>
        <v xml:space="preserve">Resumo do Módulo 4 </v>
      </c>
      <c r="B100" s="724"/>
      <c r="C100" s="124" t="s">
        <v>197</v>
      </c>
      <c r="D100" s="112" t="s">
        <v>20</v>
      </c>
    </row>
    <row r="101" spans="1:10">
      <c r="A101" s="752" t="str">
        <f>'Base - Módulos'!A90:B90</f>
        <v>4.1 - Encargos Previdênciários e FGTS</v>
      </c>
      <c r="B101" s="753"/>
      <c r="C101" s="158">
        <f>C67</f>
        <v>0.3680000000000001</v>
      </c>
      <c r="D101" s="134">
        <f>D67</f>
        <v>841.63011737212116</v>
      </c>
    </row>
    <row r="102" spans="1:10">
      <c r="A102" s="745" t="str">
        <f>'Base - Módulos'!A91:B91</f>
        <v>4.2 - 13º Salário</v>
      </c>
      <c r="B102" s="746"/>
      <c r="C102" s="159">
        <f>C71+C72</f>
        <v>0.114</v>
      </c>
      <c r="D102" s="128">
        <f>D73</f>
        <v>260.72237331636364</v>
      </c>
    </row>
    <row r="103" spans="1:10">
      <c r="A103" s="745" t="str">
        <f>'Base - Módulos'!A92:B92</f>
        <v>4.3 - Afastamento Maternidade</v>
      </c>
      <c r="B103" s="746"/>
      <c r="C103" s="127">
        <f>C76+C77</f>
        <v>1.7733333333333334E-3</v>
      </c>
      <c r="D103" s="128">
        <f>D78</f>
        <v>4.0556813626989898</v>
      </c>
      <c r="I103" s="64"/>
    </row>
    <row r="104" spans="1:10">
      <c r="A104" s="745" t="str">
        <f>'Base - Módulos'!A93:B93</f>
        <v>4.4 - Provisão para Rescisão</v>
      </c>
      <c r="B104" s="746"/>
      <c r="C104" s="127">
        <f>SUM(C81:C87)</f>
        <v>5.5075191358024689E-2</v>
      </c>
      <c r="D104" s="128">
        <f>D88</f>
        <v>125.95907545365856</v>
      </c>
    </row>
    <row r="105" spans="1:10" ht="13.5" thickBot="1">
      <c r="A105" s="745" t="str">
        <f>'Base - Módulos'!A94:B94</f>
        <v xml:space="preserve">4.5 - Composição do Custo de Reposição do Profissional Ausente </v>
      </c>
      <c r="B105" s="746"/>
      <c r="C105" s="160">
        <f>SUM(C96:C97)</f>
        <v>0.18709300000000001</v>
      </c>
      <c r="D105" s="157">
        <f>D98</f>
        <v>427.8888683410388</v>
      </c>
    </row>
    <row r="106" spans="1:10" ht="13.5" thickBot="1">
      <c r="A106" s="723" t="str">
        <f>'Base - Módulos'!A95:B95</f>
        <v xml:space="preserve">      Total</v>
      </c>
      <c r="B106" s="724"/>
      <c r="C106" s="161">
        <f>SUM(C101:C105)</f>
        <v>0.72594152469135809</v>
      </c>
      <c r="D106" s="123">
        <f>SUM(D101:D105)</f>
        <v>1660.2561158458811</v>
      </c>
      <c r="E106" s="100"/>
      <c r="F106" s="100"/>
      <c r="I106" s="64"/>
    </row>
    <row r="107" spans="1:10">
      <c r="A107" s="725"/>
      <c r="B107" s="726"/>
      <c r="C107" s="726"/>
      <c r="D107" s="162"/>
    </row>
    <row r="108" spans="1:10">
      <c r="A108" s="727" t="s">
        <v>62</v>
      </c>
      <c r="B108" s="728"/>
      <c r="C108" s="728"/>
      <c r="D108" s="728"/>
    </row>
    <row r="109" spans="1:10" ht="13.5" thickBot="1">
      <c r="A109" s="729"/>
      <c r="B109" s="730"/>
      <c r="C109" s="730"/>
      <c r="D109" s="61"/>
      <c r="G109" s="241"/>
    </row>
    <row r="110" spans="1:10" ht="13.5" thickBot="1">
      <c r="A110" s="163" t="str">
        <f>'Base - Módulos'!A99</f>
        <v>5 - Custos Indiretos, Tributos e Lucro</v>
      </c>
      <c r="B110" s="731" t="s">
        <v>197</v>
      </c>
      <c r="C110" s="732"/>
      <c r="D110" s="164" t="s">
        <v>20</v>
      </c>
      <c r="J110" s="64"/>
    </row>
    <row r="111" spans="1:10">
      <c r="A111" s="165" t="str">
        <f>'Base - Módulos'!A100</f>
        <v>A - Custos Indiretos</v>
      </c>
      <c r="B111" s="329">
        <f>'Base - Módulos'!B100:C100</f>
        <v>113.7</v>
      </c>
      <c r="C111" s="209"/>
      <c r="D111" s="134">
        <f>B111*B23</f>
        <v>113.7</v>
      </c>
      <c r="I111" s="64"/>
    </row>
    <row r="112" spans="1:10">
      <c r="A112" s="48" t="str">
        <f>'Base - Módulos'!A101</f>
        <v>B - Tributos</v>
      </c>
      <c r="B112" s="168" t="str">
        <f>'Base - Módulos'!B101:C101</f>
        <v>%</v>
      </c>
      <c r="C112" s="210" t="str">
        <f>B112</f>
        <v>%</v>
      </c>
      <c r="D112" s="211"/>
    </row>
    <row r="113" spans="1:9" ht="12.75" customHeight="1">
      <c r="A113" s="48" t="str">
        <f>'Base - Módulos'!A102</f>
        <v xml:space="preserve">      B.1 - Tributos Federais (Cofins)</v>
      </c>
      <c r="B113" s="169">
        <f>'Base - Módulos'!B102:C102</f>
        <v>3</v>
      </c>
      <c r="C113" s="168">
        <f>((100/((100-$B$118)%)-100)*B113)/$B$118</f>
        <v>3.2137118371719318</v>
      </c>
      <c r="D113" s="211">
        <f>((D32+D45+D54+D106+D111+D119)*C113)%</f>
        <v>156.79570555950116</v>
      </c>
    </row>
    <row r="114" spans="1:9">
      <c r="A114" s="48" t="str">
        <f>'Base - Módulos'!A103</f>
        <v xml:space="preserve">      B.1 - Tributos Federais (PIS)</v>
      </c>
      <c r="B114" s="169">
        <f>'Base - Módulos'!B103:C103</f>
        <v>0.65</v>
      </c>
      <c r="C114" s="212">
        <f>((100/((100-$B$118)%)-100)*B114)/$B$118</f>
        <v>0.69630423138725195</v>
      </c>
      <c r="D114" s="211">
        <f>((D32+D45+D54+D106+D111+D119)*C114)%</f>
        <v>33.972402871225256</v>
      </c>
    </row>
    <row r="115" spans="1:9">
      <c r="A115" s="48" t="str">
        <f>'Base - Módulos'!A104</f>
        <v xml:space="preserve">      B.2 - Tributos Estaduais (não se aplica)</v>
      </c>
      <c r="B115" s="169"/>
      <c r="C115" s="212"/>
      <c r="D115" s="211">
        <v>0</v>
      </c>
    </row>
    <row r="116" spans="1:9">
      <c r="A116" s="48" t="str">
        <f>'Base - Módulos'!A105</f>
        <v xml:space="preserve">      B.3 - Tributos Municipais (ISS)</v>
      </c>
      <c r="B116" s="169">
        <f>100*'ISS VIGILANCIA'!B22</f>
        <v>3</v>
      </c>
      <c r="C116" s="212">
        <f>((100/((100-$B$118)%)-100)*B116)/$B$118</f>
        <v>3.2137118371719318</v>
      </c>
      <c r="D116" s="211">
        <f>((D32+D45+D54+D106+D111+D119)*C116)%</f>
        <v>156.79570555950116</v>
      </c>
      <c r="I116" s="64"/>
    </row>
    <row r="117" spans="1:9">
      <c r="A117" s="48" t="str">
        <f>'Base - Módulos'!A106</f>
        <v xml:space="preserve">      B.4 - Outros Tributos (não se aplica)</v>
      </c>
      <c r="B117" s="169"/>
      <c r="C117" s="212"/>
      <c r="D117" s="211">
        <v>0</v>
      </c>
    </row>
    <row r="118" spans="1:9">
      <c r="A118" s="48" t="str">
        <f>'Base - Módulos'!A107</f>
        <v xml:space="preserve">      Total Tributos (B)</v>
      </c>
      <c r="B118" s="213">
        <f>SUM(B113:B117)</f>
        <v>6.65</v>
      </c>
      <c r="C118" s="214">
        <f>SUM(C113:C117)</f>
        <v>7.1237279057311156</v>
      </c>
      <c r="D118" s="215">
        <f>SUM(D113:D117)</f>
        <v>347.56381399022757</v>
      </c>
      <c r="F118" s="100"/>
    </row>
    <row r="119" spans="1:9" ht="13.5" thickBot="1">
      <c r="A119" s="48" t="str">
        <f>'Base - Módulos'!A108</f>
        <v>C - Lucro</v>
      </c>
      <c r="B119" s="216">
        <f>'Base - Módulos'!B108:C108</f>
        <v>136.4</v>
      </c>
      <c r="C119" s="217"/>
      <c r="D119" s="128">
        <f>B119*B23</f>
        <v>136.4</v>
      </c>
    </row>
    <row r="120" spans="1:9" ht="13.5" thickBot="1">
      <c r="A120" s="720" t="str">
        <f>'Base - Módulos'!A109:C109</f>
        <v xml:space="preserve">      Total</v>
      </c>
      <c r="B120" s="721"/>
      <c r="C120" s="900"/>
      <c r="D120" s="142">
        <f>D111+D118+D119</f>
        <v>597.6638139902276</v>
      </c>
      <c r="E120" s="100"/>
    </row>
    <row r="121" spans="1:9" ht="13.5" thickBot="1">
      <c r="A121" s="719"/>
      <c r="B121" s="719"/>
      <c r="C121" s="719"/>
      <c r="D121" s="162"/>
    </row>
    <row r="122" spans="1:9" ht="13.5" thickBot="1">
      <c r="A122" s="720" t="s">
        <v>73</v>
      </c>
      <c r="B122" s="721"/>
      <c r="C122" s="900"/>
      <c r="D122" s="174">
        <f>D32+D45+D54+D106+D120</f>
        <v>5226.5235186500422</v>
      </c>
      <c r="E122" s="175"/>
      <c r="F122" s="100">
        <f>D122-'Resumo Geral'!CC23</f>
        <v>0</v>
      </c>
    </row>
    <row r="123" spans="1:9" ht="13.5" thickBot="1"/>
    <row r="124" spans="1:9" ht="13.5" thickBot="1">
      <c r="A124" s="720" t="s">
        <v>195</v>
      </c>
      <c r="B124" s="721"/>
      <c r="C124" s="900"/>
      <c r="D124" s="174">
        <f>D122*12</f>
        <v>62718.282223800503</v>
      </c>
      <c r="E124" s="240"/>
    </row>
    <row r="125" spans="1:9">
      <c r="D125" s="178"/>
    </row>
  </sheetData>
  <sheetProtection algorithmName="SHA-512" hashValue="7o/BC/G7O35ptz2tNCCdTSMZbecVzHeK39JzrMrOJ0d4ugGb5dwIuOrlFSgSnTNohMsV9ogEZx4xvMWLo2N/9w==" saltValue="ttEM8FRw92UsEhMBpriQhQ==" spinCount="100000" sheet="1" objects="1" scenarios="1"/>
  <mergeCells count="100">
    <mergeCell ref="A8:C8"/>
    <mergeCell ref="A16:D16"/>
    <mergeCell ref="A17:D17"/>
    <mergeCell ref="A25:B25"/>
    <mergeCell ref="A1:D1"/>
    <mergeCell ref="A2:D2"/>
    <mergeCell ref="A5:C5"/>
    <mergeCell ref="A6:C6"/>
    <mergeCell ref="A7:C7"/>
    <mergeCell ref="A26:B26"/>
    <mergeCell ref="A27:B27"/>
    <mergeCell ref="A28:B28"/>
    <mergeCell ref="A9:C9"/>
    <mergeCell ref="A10:D10"/>
    <mergeCell ref="A11:C11"/>
    <mergeCell ref="A12:D12"/>
    <mergeCell ref="A13:D13"/>
    <mergeCell ref="A15:D15"/>
    <mergeCell ref="A29:B29"/>
    <mergeCell ref="A30:B30"/>
    <mergeCell ref="A31:B31"/>
    <mergeCell ref="A32:C32"/>
    <mergeCell ref="A33:C33"/>
    <mergeCell ref="A45:C45"/>
    <mergeCell ref="A34:D34"/>
    <mergeCell ref="A35:C35"/>
    <mergeCell ref="A36:B36"/>
    <mergeCell ref="A37:B37"/>
    <mergeCell ref="A38:B38"/>
    <mergeCell ref="A39:B39"/>
    <mergeCell ref="A40:B40"/>
    <mergeCell ref="A41:B41"/>
    <mergeCell ref="A42:B42"/>
    <mergeCell ref="A43:B43"/>
    <mergeCell ref="A44:B44"/>
    <mergeCell ref="A57:C57"/>
    <mergeCell ref="A46:C46"/>
    <mergeCell ref="A47:D47"/>
    <mergeCell ref="A48:C48"/>
    <mergeCell ref="A49:B49"/>
    <mergeCell ref="A50:B50"/>
    <mergeCell ref="A51:B51"/>
    <mergeCell ref="A52:B52"/>
    <mergeCell ref="A53:B53"/>
    <mergeCell ref="A54:C54"/>
    <mergeCell ref="A55:C55"/>
    <mergeCell ref="A56:D56"/>
    <mergeCell ref="A69:B69"/>
    <mergeCell ref="A58:B58"/>
    <mergeCell ref="A59:B59"/>
    <mergeCell ref="A60:B60"/>
    <mergeCell ref="A61:B61"/>
    <mergeCell ref="A62:B62"/>
    <mergeCell ref="A63:B63"/>
    <mergeCell ref="A64:B64"/>
    <mergeCell ref="A65:B65"/>
    <mergeCell ref="A66:B66"/>
    <mergeCell ref="A67:B67"/>
    <mergeCell ref="A68:C68"/>
    <mergeCell ref="A82:B82"/>
    <mergeCell ref="A70:B70"/>
    <mergeCell ref="A71:B71"/>
    <mergeCell ref="A72:B72"/>
    <mergeCell ref="A74:C74"/>
    <mergeCell ref="A75:B75"/>
    <mergeCell ref="A76:B76"/>
    <mergeCell ref="A77:B77"/>
    <mergeCell ref="A79:C79"/>
    <mergeCell ref="A80:B80"/>
    <mergeCell ref="A81:B81"/>
    <mergeCell ref="A95:B95"/>
    <mergeCell ref="A83:B83"/>
    <mergeCell ref="A84:B84"/>
    <mergeCell ref="A85:B85"/>
    <mergeCell ref="A86:B86"/>
    <mergeCell ref="A87:B87"/>
    <mergeCell ref="A89:C89"/>
    <mergeCell ref="A90:B90"/>
    <mergeCell ref="A91:B91"/>
    <mergeCell ref="A92:B92"/>
    <mergeCell ref="A93:B93"/>
    <mergeCell ref="A94:B94"/>
    <mergeCell ref="A108:D108"/>
    <mergeCell ref="A96:B96"/>
    <mergeCell ref="A97:B97"/>
    <mergeCell ref="A99:C99"/>
    <mergeCell ref="A100:B100"/>
    <mergeCell ref="A101:B101"/>
    <mergeCell ref="A102:B102"/>
    <mergeCell ref="A103:B103"/>
    <mergeCell ref="A104:B104"/>
    <mergeCell ref="A105:B105"/>
    <mergeCell ref="A106:B106"/>
    <mergeCell ref="A107:C107"/>
    <mergeCell ref="A124:C124"/>
    <mergeCell ref="A109:C109"/>
    <mergeCell ref="B110:C110"/>
    <mergeCell ref="A120:C120"/>
    <mergeCell ref="A121:C121"/>
    <mergeCell ref="A122:C122"/>
  </mergeCells>
  <printOptions horizontalCentered="1"/>
  <pageMargins left="0.39370078740157483" right="0.39370078740157483" top="1.1811023622047245" bottom="0.39370078740157483" header="0.39370078740157483" footer="0.39370078740157483"/>
  <pageSetup scale="40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19" zoomScale="110" zoomScaleNormal="100" zoomScaleSheetLayoutView="110" workbookViewId="0">
      <selection activeCell="A3" sqref="A3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7" style="179" customWidth="1"/>
    <col min="5" max="16384" width="9.140625" style="53"/>
  </cols>
  <sheetData>
    <row r="1" spans="1:5">
      <c r="A1" s="770" t="str">
        <f>'Base - Módulos'!A1:C1</f>
        <v>Apenso V - Planilha de Composição de Custos</v>
      </c>
      <c r="B1" s="771"/>
      <c r="C1" s="771"/>
      <c r="D1" s="771"/>
    </row>
    <row r="2" spans="1:5">
      <c r="A2" s="772" t="s">
        <v>313</v>
      </c>
      <c r="B2" s="773"/>
      <c r="C2" s="773"/>
      <c r="D2" s="773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4" t="str">
        <f>'Base - Módulos'!A5:C5</f>
        <v>Tipo de Serviço</v>
      </c>
      <c r="B5" s="775"/>
      <c r="C5" s="864"/>
      <c r="D5" s="57" t="s">
        <v>267</v>
      </c>
    </row>
    <row r="6" spans="1:5">
      <c r="A6" s="745" t="str">
        <f>'Base - Módulos'!A6:C6</f>
        <v>Salário Normativo da Categoria Profissional</v>
      </c>
      <c r="B6" s="747"/>
      <c r="C6" s="919"/>
      <c r="D6" s="227">
        <f>CCT!E29</f>
        <v>1602.86</v>
      </c>
    </row>
    <row r="7" spans="1:5" ht="25.5">
      <c r="A7" s="745" t="str">
        <f>'Base - Módulos'!A7:C7</f>
        <v>Categoria Profissional - Jornada</v>
      </c>
      <c r="B7" s="747"/>
      <c r="C7" s="919"/>
      <c r="D7" s="59" t="s">
        <v>243</v>
      </c>
    </row>
    <row r="8" spans="1:5" ht="13.5" thickBot="1">
      <c r="A8" s="745" t="str">
        <f>'Base - Módulos'!A8:C8</f>
        <v>Data Base da Categoria</v>
      </c>
      <c r="B8" s="747"/>
      <c r="C8" s="919"/>
      <c r="D8" s="60">
        <v>42370</v>
      </c>
    </row>
    <row r="9" spans="1:5" ht="15.75" customHeight="1">
      <c r="A9" s="725"/>
      <c r="B9" s="726"/>
      <c r="C9" s="726"/>
      <c r="D9" s="61"/>
    </row>
    <row r="10" spans="1:5" ht="15.75" customHeight="1">
      <c r="A10" s="727" t="s">
        <v>18</v>
      </c>
      <c r="B10" s="728"/>
      <c r="C10" s="728"/>
      <c r="D10" s="728"/>
    </row>
    <row r="11" spans="1:5" ht="15.75" customHeight="1" thickBot="1">
      <c r="A11" s="729"/>
      <c r="B11" s="730"/>
      <c r="C11" s="730"/>
      <c r="D11" s="61"/>
    </row>
    <row r="12" spans="1:5" ht="13.5" thickBot="1">
      <c r="A12" s="723" t="str">
        <f>'Base - Módulos'!A12:B12</f>
        <v>1 - Composição da Remuneração</v>
      </c>
      <c r="B12" s="724"/>
      <c r="C12" s="228" t="s">
        <v>197</v>
      </c>
      <c r="D12" s="112" t="s">
        <v>20</v>
      </c>
    </row>
    <row r="13" spans="1:5">
      <c r="A13" s="752" t="str">
        <f>'Base - Módulos'!A13:B13</f>
        <v>A - Salário Base</v>
      </c>
      <c r="B13" s="753"/>
      <c r="C13" s="229">
        <v>1</v>
      </c>
      <c r="D13" s="146">
        <f>D6*C13</f>
        <v>1602.86</v>
      </c>
    </row>
    <row r="14" spans="1:5">
      <c r="A14" s="777" t="str">
        <f>'Base - Módulos'!A14:B14</f>
        <v>B - Adicional de Periculosidade</v>
      </c>
      <c r="B14" s="778"/>
      <c r="C14" s="105">
        <f>'Base - Módulos'!C14</f>
        <v>0.3</v>
      </c>
      <c r="D14" s="69">
        <f>D13*C14</f>
        <v>480.85799999999995</v>
      </c>
    </row>
    <row r="15" spans="1:5">
      <c r="A15" s="777" t="str">
        <f>'Base - Módulos'!A15:B15</f>
        <v>C - Adicional de Insalubridade</v>
      </c>
      <c r="B15" s="778"/>
      <c r="C15" s="115">
        <f>'Base - Módulos'!C15</f>
        <v>0</v>
      </c>
      <c r="D15" s="69">
        <v>0</v>
      </c>
    </row>
    <row r="16" spans="1:5">
      <c r="A16" s="777" t="str">
        <f>'Base - Módulos'!A16:B16</f>
        <v>D - Adicional Noturno</v>
      </c>
      <c r="B16" s="778"/>
      <c r="C16" s="103">
        <v>0</v>
      </c>
      <c r="D16" s="69">
        <f>(D13+D14)*C16</f>
        <v>0</v>
      </c>
    </row>
    <row r="17" spans="1:10">
      <c r="A17" s="777" t="str">
        <f>'Base - Módulos'!A17:B17</f>
        <v>E - Hora Noturna Adicional</v>
      </c>
      <c r="B17" s="778"/>
      <c r="C17" s="105">
        <v>0</v>
      </c>
      <c r="D17" s="69">
        <v>0</v>
      </c>
    </row>
    <row r="18" spans="1:10">
      <c r="A18" s="777" t="str">
        <f>'Base - Módulos'!A18:B18</f>
        <v>F - Adicional de Hora Extra</v>
      </c>
      <c r="B18" s="778"/>
      <c r="C18" s="105">
        <v>0</v>
      </c>
      <c r="D18" s="69">
        <v>0</v>
      </c>
    </row>
    <row r="19" spans="1:10">
      <c r="A19" s="777" t="str">
        <f>'Base - Módulos'!A19:B19</f>
        <v>G - Intervalo Intrajornada</v>
      </c>
      <c r="B19" s="778"/>
      <c r="C19" s="103">
        <f>1/220*20</f>
        <v>9.0909090909090912E-2</v>
      </c>
      <c r="D19" s="69">
        <f>(D13+D14+D16)*C19</f>
        <v>189.42890909090909</v>
      </c>
    </row>
    <row r="20" spans="1:10" ht="13.5" thickBot="1">
      <c r="A20" s="777" t="str">
        <f>'Base - Módulos'!A20:B20</f>
        <v>H - Feriado Nacional - Súmula 444/2012 - TST  e Dia do Vigilante</v>
      </c>
      <c r="B20" s="778"/>
      <c r="C20" s="106">
        <f>1/220*8.8*2/12</f>
        <v>6.6666666666666671E-3</v>
      </c>
      <c r="D20" s="325">
        <f>(D13+D14)*C20</f>
        <v>13.891453333333333</v>
      </c>
      <c r="E20" s="107"/>
    </row>
    <row r="21" spans="1:10" ht="13.5" thickBot="1">
      <c r="A21" s="723" t="str">
        <f>'Base - Módulos'!A21:C21</f>
        <v xml:space="preserve">      Total da Remuneração</v>
      </c>
      <c r="B21" s="754"/>
      <c r="C21" s="724"/>
      <c r="D21" s="97">
        <f>SUM(D13:D20)</f>
        <v>2287.0383624242422</v>
      </c>
    </row>
    <row r="22" spans="1:10">
      <c r="A22" s="725"/>
      <c r="B22" s="726"/>
      <c r="C22" s="726"/>
      <c r="D22" s="61"/>
    </row>
    <row r="23" spans="1:10">
      <c r="A23" s="727" t="s">
        <v>28</v>
      </c>
      <c r="B23" s="728"/>
      <c r="C23" s="728"/>
      <c r="D23" s="728"/>
    </row>
    <row r="24" spans="1:10" ht="13.5" thickBot="1">
      <c r="A24" s="729"/>
      <c r="B24" s="730"/>
      <c r="C24" s="730"/>
      <c r="D24" s="61"/>
    </row>
    <row r="25" spans="1:10" ht="13.5" thickBot="1">
      <c r="A25" s="723" t="str">
        <f>'Base - Módulos'!A25:B25</f>
        <v xml:space="preserve">2 - Benefícios Mensais e Diários </v>
      </c>
      <c r="B25" s="754"/>
      <c r="C25" s="111" t="s">
        <v>197</v>
      </c>
      <c r="D25" s="112" t="s">
        <v>20</v>
      </c>
      <c r="F25" s="64"/>
      <c r="J25" s="64"/>
    </row>
    <row r="26" spans="1:10">
      <c r="A26" s="752" t="str">
        <f>'Base - Módulos'!A26:B26</f>
        <v>A - Auxílio Alimentação (Cesta Básica)</v>
      </c>
      <c r="B26" s="753"/>
      <c r="C26" s="113">
        <f>PARÂMETRO!C4</f>
        <v>112.9</v>
      </c>
      <c r="D26" s="104">
        <f>$C$13*C26</f>
        <v>112.9</v>
      </c>
      <c r="H26" s="64"/>
    </row>
    <row r="27" spans="1:10">
      <c r="A27" s="745" t="str">
        <f>'Base - Módulos'!A27:B27</f>
        <v>B - Auxílio Alimentação (Tíquete Refeição)</v>
      </c>
      <c r="B27" s="747"/>
      <c r="C27" s="230">
        <f>PARÂMETRO!D4</f>
        <v>15.99</v>
      </c>
      <c r="D27" s="231">
        <f>(C27*20-C27*20*10%)*C13</f>
        <v>287.82</v>
      </c>
    </row>
    <row r="28" spans="1:10">
      <c r="A28" s="745" t="str">
        <f>'Base - Módulos'!A28:B28</f>
        <v>C - Auxílio Transporte -Vr. Total do VT deduzido da parcela descontada do empregado</v>
      </c>
      <c r="B28" s="747"/>
      <c r="C28" s="115">
        <f>PARÂMETRO!E29</f>
        <v>3.7</v>
      </c>
      <c r="D28" s="116">
        <f>(2*$C$28*20*C13)-(IF(D13*6%&lt;=(2*$C$28*20*C13),D13*6%,(2*$C$28*20*C13)))</f>
        <v>51.828400000000016</v>
      </c>
    </row>
    <row r="29" spans="1:10">
      <c r="A29" s="745" t="str">
        <f>'Base - Módulos'!A29:B29</f>
        <v>D - Auxílio Saúde</v>
      </c>
      <c r="B29" s="746"/>
      <c r="C29" s="117">
        <f>PARÂMETRO!E4</f>
        <v>91.08</v>
      </c>
      <c r="D29" s="118">
        <f>$C$13*C29</f>
        <v>91.08</v>
      </c>
    </row>
    <row r="30" spans="1:10">
      <c r="A30" s="745" t="str">
        <f>'Base - Módulos'!A30:B30</f>
        <v>E - Seguro de Vida</v>
      </c>
      <c r="B30" s="746"/>
      <c r="C30" s="326">
        <f>PARÂMETRO!F4</f>
        <v>17.03</v>
      </c>
      <c r="D30" s="104">
        <f>$C$13*C30</f>
        <v>17.03</v>
      </c>
    </row>
    <row r="31" spans="1:10">
      <c r="A31" s="745" t="str">
        <f>'Base - Módulos'!A31:B31</f>
        <v>F - PAF/PAT</v>
      </c>
      <c r="B31" s="747"/>
      <c r="C31" s="199">
        <f>PARÂMETRO!G4</f>
        <v>0</v>
      </c>
      <c r="D31" s="104">
        <f>$C$13*C31</f>
        <v>0</v>
      </c>
    </row>
    <row r="32" spans="1:10">
      <c r="A32" s="745" t="str">
        <f>'Base - Módulos'!A32:B32</f>
        <v>G - PQM</v>
      </c>
      <c r="B32" s="747"/>
      <c r="C32" s="232">
        <f>PARÂMETRO!H4</f>
        <v>0</v>
      </c>
      <c r="D32" s="104">
        <f>$C$13*C32</f>
        <v>0</v>
      </c>
    </row>
    <row r="33" spans="1:11" ht="13.5" thickBot="1">
      <c r="A33" s="745" t="str">
        <f>'Base - Módulos'!A33:B33</f>
        <v>H - Despesa de Viagem</v>
      </c>
      <c r="B33" s="747"/>
      <c r="C33" s="233">
        <v>0</v>
      </c>
      <c r="D33" s="234">
        <f>C33*C13</f>
        <v>0</v>
      </c>
    </row>
    <row r="34" spans="1:11" ht="13.5" thickBot="1">
      <c r="A34" s="723" t="str">
        <f>'Base - Módulos'!A34:C34</f>
        <v xml:space="preserve">      Total</v>
      </c>
      <c r="B34" s="754"/>
      <c r="C34" s="724"/>
      <c r="D34" s="235">
        <f>SUM(D26:D33)</f>
        <v>560.65840000000003</v>
      </c>
    </row>
    <row r="35" spans="1:11">
      <c r="A35" s="725"/>
      <c r="B35" s="726"/>
      <c r="C35" s="726"/>
      <c r="D35" s="61"/>
    </row>
    <row r="36" spans="1:11">
      <c r="A36" s="727" t="s">
        <v>36</v>
      </c>
      <c r="B36" s="728"/>
      <c r="C36" s="728"/>
      <c r="D36" s="728"/>
      <c r="K36" s="244"/>
    </row>
    <row r="37" spans="1:11" ht="13.5" thickBot="1">
      <c r="A37" s="729"/>
      <c r="B37" s="730"/>
      <c r="C37" s="759"/>
      <c r="D37" s="61"/>
    </row>
    <row r="38" spans="1:11" ht="13.5" thickBot="1">
      <c r="A38" s="723" t="str">
        <f>'Base - Módulos'!A38:B38</f>
        <v>3 - Insumos Diversos</v>
      </c>
      <c r="B38" s="754"/>
      <c r="C38" s="111" t="s">
        <v>197</v>
      </c>
      <c r="D38" s="112" t="s">
        <v>20</v>
      </c>
    </row>
    <row r="39" spans="1:11">
      <c r="A39" s="752" t="str">
        <f>'Base - Módulos'!A39:B39</f>
        <v>A - Uniformes e EPIs</v>
      </c>
      <c r="B39" s="753"/>
      <c r="C39" s="236">
        <f>Uniformes!H10</f>
        <v>62.374249647944445</v>
      </c>
      <c r="D39" s="122">
        <f>C39*$C$13</f>
        <v>62.374249647944445</v>
      </c>
    </row>
    <row r="40" spans="1:11">
      <c r="A40" s="745" t="str">
        <f>'Base - Módulos'!A40:B40</f>
        <v>B - Materiais de Consumo</v>
      </c>
      <c r="B40" s="747"/>
      <c r="C40" s="237">
        <v>0</v>
      </c>
      <c r="D40" s="122">
        <f>C40*$C$13</f>
        <v>0</v>
      </c>
    </row>
    <row r="41" spans="1:11">
      <c r="A41" s="745" t="str">
        <f>'Base - Módulos'!A41:B41</f>
        <v>C - Máquinas e Equipamentos (depreciação)</v>
      </c>
      <c r="B41" s="747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5" t="str">
        <f>'Base - Módulos'!A42:B42</f>
        <v xml:space="preserve">D -Produtos de Limpeza </v>
      </c>
      <c r="B42" s="747"/>
      <c r="C42" s="200">
        <v>0</v>
      </c>
      <c r="D42" s="122">
        <f>C42*$C$13</f>
        <v>0</v>
      </c>
    </row>
    <row r="43" spans="1:11" ht="13.5" thickBot="1">
      <c r="A43" s="723" t="str">
        <f>'Base - Módulos'!A43:C43</f>
        <v xml:space="preserve">      Total</v>
      </c>
      <c r="B43" s="754"/>
      <c r="C43" s="724"/>
      <c r="D43" s="123">
        <f>SUM(D39:D42)</f>
        <v>120.90682638969048</v>
      </c>
    </row>
    <row r="44" spans="1:11">
      <c r="A44" s="725"/>
      <c r="B44" s="726"/>
      <c r="C44" s="726"/>
      <c r="D44" s="61"/>
    </row>
    <row r="45" spans="1:11">
      <c r="A45" s="727" t="s">
        <v>38</v>
      </c>
      <c r="B45" s="728"/>
      <c r="C45" s="728"/>
      <c r="D45" s="728"/>
    </row>
    <row r="46" spans="1:11" ht="13.5" thickBot="1">
      <c r="A46" s="729"/>
      <c r="B46" s="730"/>
      <c r="C46" s="759"/>
      <c r="D46" s="61"/>
    </row>
    <row r="47" spans="1:11" ht="13.5" thickBot="1">
      <c r="A47" s="723" t="str">
        <f>'Base - Módulos'!A47:B47</f>
        <v>4.1 - Encargos Previdenciários e FGTS</v>
      </c>
      <c r="B47" s="724"/>
      <c r="C47" s="124" t="s">
        <v>197</v>
      </c>
      <c r="D47" s="112" t="s">
        <v>20</v>
      </c>
    </row>
    <row r="48" spans="1:11">
      <c r="A48" s="752" t="str">
        <f>'Base - Módulos'!A48:B48</f>
        <v>A - INSS</v>
      </c>
      <c r="B48" s="755"/>
      <c r="C48" s="125">
        <f>'Base - Módulos'!C48</f>
        <v>0.2</v>
      </c>
      <c r="D48" s="126">
        <f>$D$21*C48</f>
        <v>457.40767248484849</v>
      </c>
    </row>
    <row r="49" spans="1:10">
      <c r="A49" s="745" t="str">
        <f>'Base - Módulos'!A49:B49</f>
        <v>B - SESI ou SESC</v>
      </c>
      <c r="B49" s="747"/>
      <c r="C49" s="127">
        <f>'Base - Módulos'!C49</f>
        <v>1.4999999999999999E-2</v>
      </c>
      <c r="D49" s="128">
        <f t="shared" ref="D49:D55" si="0">$D$21*C49</f>
        <v>34.305575436363632</v>
      </c>
    </row>
    <row r="50" spans="1:10">
      <c r="A50" s="745" t="str">
        <f>'Base - Módulos'!A50:B50</f>
        <v>C - SENAI ou SENAC</v>
      </c>
      <c r="B50" s="747"/>
      <c r="C50" s="127">
        <f>'Base - Módulos'!C50</f>
        <v>0.01</v>
      </c>
      <c r="D50" s="128">
        <f t="shared" si="0"/>
        <v>22.870383624242422</v>
      </c>
    </row>
    <row r="51" spans="1:10">
      <c r="A51" s="745" t="str">
        <f>'Base - Módulos'!A51:B51</f>
        <v>D - INCRA</v>
      </c>
      <c r="B51" s="747"/>
      <c r="C51" s="127">
        <f>'Base - Módulos'!C51</f>
        <v>2E-3</v>
      </c>
      <c r="D51" s="128">
        <f t="shared" si="0"/>
        <v>4.5740767248484842</v>
      </c>
    </row>
    <row r="52" spans="1:10">
      <c r="A52" s="745" t="str">
        <f>'Base - Módulos'!A52:B52</f>
        <v>E - Salário Educação</v>
      </c>
      <c r="B52" s="747"/>
      <c r="C52" s="127">
        <f>'Base - Módulos'!C52</f>
        <v>2.5000000000000001E-2</v>
      </c>
      <c r="D52" s="128">
        <f t="shared" si="0"/>
        <v>57.175959060606061</v>
      </c>
    </row>
    <row r="53" spans="1:10">
      <c r="A53" s="745" t="str">
        <f>'Base - Módulos'!A53:B53</f>
        <v>F - FGTS</v>
      </c>
      <c r="B53" s="747"/>
      <c r="C53" s="129">
        <f>'Base - Módulos'!C53</f>
        <v>0.08</v>
      </c>
      <c r="D53" s="49">
        <f t="shared" si="0"/>
        <v>182.96306899393937</v>
      </c>
    </row>
    <row r="54" spans="1:10">
      <c r="A54" s="745" t="str">
        <f>'Base - Módulos'!A54:B54</f>
        <v>G - RAT</v>
      </c>
      <c r="B54" s="747"/>
      <c r="C54" s="129">
        <f>'Base - Módulos'!C54</f>
        <v>0.03</v>
      </c>
      <c r="D54" s="49">
        <f t="shared" si="0"/>
        <v>68.611150872727265</v>
      </c>
    </row>
    <row r="55" spans="1:10" ht="13.5" thickBot="1">
      <c r="A55" s="745" t="str">
        <f>'Base - Módulos'!A55:B55</f>
        <v>H - SEBRAE</v>
      </c>
      <c r="B55" s="747"/>
      <c r="C55" s="129">
        <f>'Base - Módulos'!C55</f>
        <v>6.0000000000000001E-3</v>
      </c>
      <c r="D55" s="49">
        <f t="shared" si="0"/>
        <v>13.722230174545453</v>
      </c>
    </row>
    <row r="56" spans="1:10" ht="13.5" thickBot="1">
      <c r="A56" s="723" t="str">
        <f>'Base - Módulos'!A56:B56</f>
        <v xml:space="preserve">      Total</v>
      </c>
      <c r="B56" s="724"/>
      <c r="C56" s="131">
        <f>SUM(C48:C55)</f>
        <v>0.3680000000000001</v>
      </c>
      <c r="D56" s="132">
        <f>SUM(D48:D55)</f>
        <v>841.63011737212116</v>
      </c>
    </row>
    <row r="57" spans="1:10" ht="13.5" thickBot="1">
      <c r="A57" s="750"/>
      <c r="B57" s="751"/>
      <c r="C57" s="726"/>
      <c r="D57" s="61"/>
    </row>
    <row r="58" spans="1:10" ht="13.5" thickBot="1">
      <c r="A58" s="723" t="str">
        <f>'Base - Módulos'!A58:B58</f>
        <v>4.2 - 13º Salário</v>
      </c>
      <c r="B58" s="724"/>
      <c r="C58" s="124" t="s">
        <v>197</v>
      </c>
      <c r="D58" s="112" t="s">
        <v>20</v>
      </c>
      <c r="J58" s="244"/>
    </row>
    <row r="59" spans="1:10">
      <c r="A59" s="752" t="str">
        <f>'Base - Módulos'!A59:B59</f>
        <v>A - 13º Salário</v>
      </c>
      <c r="B59" s="755"/>
      <c r="C59" s="133">
        <f>'Base - Módulos'!C59</f>
        <v>8.3333333333333329E-2</v>
      </c>
      <c r="D59" s="134">
        <f>C59*D21</f>
        <v>190.58653020202019</v>
      </c>
      <c r="F59" s="135"/>
    </row>
    <row r="60" spans="1:10">
      <c r="A60" s="748" t="str">
        <f>'Base - Módulos'!A60:B60</f>
        <v xml:space="preserve">      Sub-total</v>
      </c>
      <c r="B60" s="749"/>
      <c r="C60" s="136">
        <f>SUM(C59:C59)</f>
        <v>8.3333333333333329E-2</v>
      </c>
      <c r="D60" s="137">
        <f>SUM(D59:D59)</f>
        <v>190.58653020202019</v>
      </c>
    </row>
    <row r="61" spans="1:10" ht="13.5" thickBot="1">
      <c r="A61" s="743" t="str">
        <f>'Base - Módulos'!A61:B61</f>
        <v>B - Incidência Submódulo 4.1 sobre 13º</v>
      </c>
      <c r="B61" s="756"/>
      <c r="C61" s="106">
        <f>'Base - Módulos'!C61</f>
        <v>3.0666666666666675E-2</v>
      </c>
      <c r="D61" s="139">
        <f>D21*C61</f>
        <v>70.135843114343444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260.72237331636364</v>
      </c>
    </row>
    <row r="63" spans="1:10" ht="13.5" thickBot="1">
      <c r="A63" s="750"/>
      <c r="B63" s="751"/>
      <c r="C63" s="759"/>
      <c r="D63" s="61"/>
      <c r="F63" s="143"/>
      <c r="G63" s="144"/>
    </row>
    <row r="64" spans="1:10" ht="13.5" thickBot="1">
      <c r="A64" s="723" t="str">
        <f>'Base - Módulos'!A64:B64</f>
        <v>4.3 - Afastamento Maternidade</v>
      </c>
      <c r="B64" s="754"/>
      <c r="C64" s="111" t="s">
        <v>197</v>
      </c>
      <c r="D64" s="112" t="s">
        <v>20</v>
      </c>
    </row>
    <row r="65" spans="1:8">
      <c r="A65" s="752" t="str">
        <f>'Base - Módulos'!A65:B65</f>
        <v>A - Férias, Adicional de Férias e 13º do substituto de Afast. Maternidade</v>
      </c>
      <c r="B65" s="755"/>
      <c r="C65" s="145">
        <f>'Base - Módulos'!C65</f>
        <v>1.2962962962962963E-3</v>
      </c>
      <c r="D65" s="146">
        <f>D21*C65</f>
        <v>2.9646793586980915</v>
      </c>
    </row>
    <row r="66" spans="1:8" ht="13.5" thickBot="1">
      <c r="A66" s="745" t="str">
        <f>'Base - Módulos'!A66:B66</f>
        <v>B - Incidência Submódulo 4.1 sobre Férias, Adicional de Férias e 13º do substituto de Afast. Mat.</v>
      </c>
      <c r="B66" s="747"/>
      <c r="C66" s="103">
        <f>'Base - Módulos'!C66</f>
        <v>4.7703703703703715E-4</v>
      </c>
      <c r="D66" s="104">
        <f>D21*C66</f>
        <v>1.0910020040008981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4.0556813626989898</v>
      </c>
    </row>
    <row r="68" spans="1:8" ht="13.5" thickBot="1">
      <c r="A68" s="757"/>
      <c r="B68" s="758"/>
      <c r="C68" s="758"/>
      <c r="D68" s="61"/>
    </row>
    <row r="69" spans="1:8" ht="13.5" thickBot="1">
      <c r="A69" s="723" t="str">
        <f>'Base - Módulos'!A69:B69</f>
        <v>4.4 - Provisão para Rescisão</v>
      </c>
      <c r="B69" s="754"/>
      <c r="C69" s="111" t="s">
        <v>197</v>
      </c>
      <c r="D69" s="112" t="s">
        <v>20</v>
      </c>
    </row>
    <row r="70" spans="1:8">
      <c r="A70" s="752" t="str">
        <f>'Base - Módulos'!A70:B70</f>
        <v>A - Aviso Prévio Indenizado e Reflexo do Aviso Prévio Indenizado</v>
      </c>
      <c r="B70" s="755"/>
      <c r="C70" s="147">
        <f>'Base - Módulos'!C70</f>
        <v>5.0183256172839511E-3</v>
      </c>
      <c r="D70" s="126">
        <f t="shared" ref="D70:D76" si="1">C70*$D$21</f>
        <v>11.477103201864711</v>
      </c>
      <c r="H70" s="143"/>
    </row>
    <row r="71" spans="1:8">
      <c r="A71" s="745" t="str">
        <f>'Base - Módulos'!A71:B71</f>
        <v>B -Incidência do FGTS sobre Aviso Prévio Indenizado e Reflexo do Aviso Prévio Indenizado</v>
      </c>
      <c r="B71" s="747"/>
      <c r="C71" s="148">
        <f>'Base - Módulos'!C71</f>
        <v>4.0146604938271608E-4</v>
      </c>
      <c r="D71" s="126">
        <f t="shared" si="1"/>
        <v>0.91816825614917696</v>
      </c>
    </row>
    <row r="72" spans="1:8">
      <c r="A72" s="745" t="str">
        <f>'Base - Módulos'!A72:B72</f>
        <v>C - Multa do FGTS e Contribuição Social do Aviso Prévio Indenizado</v>
      </c>
      <c r="B72" s="747"/>
      <c r="C72" s="148">
        <f>'Base - Módulos'!C72</f>
        <v>2.0073302469135804E-4</v>
      </c>
      <c r="D72" s="126">
        <f t="shared" si="1"/>
        <v>0.45908412807458848</v>
      </c>
    </row>
    <row r="73" spans="1:8">
      <c r="A73" s="745" t="str">
        <f>'Base - Módulos'!A73:B73</f>
        <v>D - Aviso Prévio Trabalhado-APT</v>
      </c>
      <c r="B73" s="747"/>
      <c r="C73" s="148">
        <f>'Base - Módulos'!C73</f>
        <v>3.5000000000000005E-3</v>
      </c>
      <c r="D73" s="126">
        <f t="shared" si="1"/>
        <v>8.0046342684848497</v>
      </c>
    </row>
    <row r="74" spans="1:8">
      <c r="A74" s="745" t="str">
        <f>'Base - Módulos'!A74:B74</f>
        <v>E - Incidência Submódulo 4.1 sobre APT</v>
      </c>
      <c r="B74" s="747"/>
      <c r="C74" s="148">
        <f>'Base - Módulos'!C74</f>
        <v>1.2880000000000005E-3</v>
      </c>
      <c r="D74" s="126">
        <f t="shared" si="1"/>
        <v>2.9457054108024252</v>
      </c>
    </row>
    <row r="75" spans="1:8">
      <c r="A75" s="745" t="str">
        <f>'Base - Módulos'!A75:B75</f>
        <v>F - Multa do FGTS e Contribuição Social do Aviso Prévio Trabalhado</v>
      </c>
      <c r="B75" s="747"/>
      <c r="C75" s="148">
        <f>'Base - Módulos'!C75</f>
        <v>4.2999999999999997E-2</v>
      </c>
      <c r="D75" s="126">
        <f t="shared" si="1"/>
        <v>98.342649584242409</v>
      </c>
    </row>
    <row r="76" spans="1:8" ht="13.5" thickBot="1">
      <c r="A76" s="745" t="str">
        <f>'Base - Módulos'!A76:B76</f>
        <v>G - Indenização Adicional (Art. 9º da Lei nº 7.238/84)</v>
      </c>
      <c r="B76" s="747"/>
      <c r="C76" s="148">
        <f>'Base - Módulos'!C76</f>
        <v>1.6666666666666668E-3</v>
      </c>
      <c r="D76" s="149">
        <f t="shared" si="1"/>
        <v>3.8117306040404038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125.95907545365856</v>
      </c>
    </row>
    <row r="78" spans="1:8" ht="13.5" thickBot="1">
      <c r="A78" s="750"/>
      <c r="B78" s="751"/>
      <c r="C78" s="751"/>
      <c r="D78" s="61"/>
    </row>
    <row r="79" spans="1:8" ht="13.5" thickBot="1">
      <c r="A79" s="723" t="str">
        <f>'Base - Módulos'!A79:B79</f>
        <v>4.5 - Composição do Custo de Reposição do Profissional Ausente</v>
      </c>
      <c r="B79" s="724"/>
      <c r="C79" s="150" t="s">
        <v>197</v>
      </c>
      <c r="D79" s="112" t="s">
        <v>20</v>
      </c>
      <c r="F79" s="241"/>
      <c r="G79" s="64"/>
    </row>
    <row r="80" spans="1:8">
      <c r="A80" s="752" t="str">
        <f>'Base - Módulos'!A80:B80</f>
        <v>A - Férias e Adicional de Férias</v>
      </c>
      <c r="B80" s="755"/>
      <c r="C80" s="152">
        <f>'Base - Módulos'!C80</f>
        <v>0.1111111111111111</v>
      </c>
      <c r="D80" s="134">
        <f>C80*$D$21</f>
        <v>254.11537360269358</v>
      </c>
    </row>
    <row r="81" spans="1:6">
      <c r="A81" s="745" t="str">
        <f>'Base - Módulos'!A81:B81</f>
        <v>B - Ausência por Doença</v>
      </c>
      <c r="B81" s="746"/>
      <c r="C81" s="153">
        <f>'Base - Módulos'!C81</f>
        <v>1.3888888888888888E-2</v>
      </c>
      <c r="D81" s="126">
        <f>C81*$D$21</f>
        <v>31.764421700336698</v>
      </c>
    </row>
    <row r="82" spans="1:6">
      <c r="A82" s="745" t="str">
        <f>'Base - Módulos'!A82:B82</f>
        <v>C - Licença-Paternidade e Ausências Legais</v>
      </c>
      <c r="B82" s="746"/>
      <c r="C82" s="153">
        <f>'Base - Módulos'!C82</f>
        <v>8.4305555555555557E-3</v>
      </c>
      <c r="D82" s="126">
        <f>C82*$D$21</f>
        <v>19.281003972104376</v>
      </c>
    </row>
    <row r="83" spans="1:6">
      <c r="A83" s="745" t="str">
        <f>'Base - Módulos'!A83:B83</f>
        <v>D - Ausência por Acidente de Trabalho</v>
      </c>
      <c r="B83" s="746"/>
      <c r="C83" s="153">
        <f>'Base - Módulos'!C83</f>
        <v>3.3333333333333335E-3</v>
      </c>
      <c r="D83" s="126">
        <f>C83*$D$21</f>
        <v>7.6234612080808075</v>
      </c>
    </row>
    <row r="84" spans="1:6">
      <c r="A84" s="745" t="str">
        <f>'Base - Módulos'!A84:B84</f>
        <v>E - Outros</v>
      </c>
      <c r="B84" s="746"/>
      <c r="C84" s="153">
        <f>'Base - Módulos'!C84</f>
        <v>0</v>
      </c>
      <c r="D84" s="49">
        <f>C84*$D$21</f>
        <v>0</v>
      </c>
    </row>
    <row r="85" spans="1:6">
      <c r="A85" s="748" t="str">
        <f>'Base - Módulos'!A85:B85</f>
        <v xml:space="preserve">      Sub-Total</v>
      </c>
      <c r="B85" s="898"/>
      <c r="C85" s="154">
        <f>SUM(C80:C84)</f>
        <v>0.13676388888888888</v>
      </c>
      <c r="D85" s="207">
        <f>SUM(D80:D84)</f>
        <v>312.78426048321546</v>
      </c>
    </row>
    <row r="86" spans="1:6" ht="13.5" thickBot="1">
      <c r="A86" s="745" t="str">
        <f>'Base - Módulos'!A86:B86</f>
        <v>F - Incidência Submódulo 4.1 sobre Custo de Reposição</v>
      </c>
      <c r="B86" s="746"/>
      <c r="C86" s="156">
        <f>'Base - Módulos'!C86</f>
        <v>5.0329111111111123E-2</v>
      </c>
      <c r="D86" s="157">
        <f>C86*D21</f>
        <v>115.10460785782331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427.8888683410388</v>
      </c>
    </row>
    <row r="88" spans="1:6" ht="13.5" thickBot="1">
      <c r="A88" s="750"/>
      <c r="B88" s="751"/>
      <c r="C88" s="751"/>
      <c r="D88" s="61"/>
    </row>
    <row r="89" spans="1:6" ht="13.5" thickBot="1">
      <c r="A89" s="723" t="str">
        <f>'Base - Módulos'!A89:B89</f>
        <v xml:space="preserve">Resumo do Módulo 4 </v>
      </c>
      <c r="B89" s="724"/>
      <c r="C89" s="124" t="s">
        <v>197</v>
      </c>
      <c r="D89" s="112" t="s">
        <v>20</v>
      </c>
    </row>
    <row r="90" spans="1:6">
      <c r="A90" s="752" t="str">
        <f>'Base - Módulos'!A90:B90</f>
        <v>4.1 - Encargos Previdênciários e FGTS</v>
      </c>
      <c r="B90" s="753"/>
      <c r="C90" s="158">
        <f>C56</f>
        <v>0.3680000000000001</v>
      </c>
      <c r="D90" s="134">
        <f>D56</f>
        <v>841.63011737212116</v>
      </c>
    </row>
    <row r="91" spans="1:6">
      <c r="A91" s="745" t="str">
        <f>'Base - Módulos'!A91:B91</f>
        <v>4.2 - 13º Salário</v>
      </c>
      <c r="B91" s="746"/>
      <c r="C91" s="159">
        <f>C60+C61</f>
        <v>0.114</v>
      </c>
      <c r="D91" s="128">
        <f>D62</f>
        <v>260.72237331636364</v>
      </c>
    </row>
    <row r="92" spans="1:6">
      <c r="A92" s="745" t="str">
        <f>'Base - Módulos'!A92:B92</f>
        <v>4.3 - Afastamento Maternidade</v>
      </c>
      <c r="B92" s="746"/>
      <c r="C92" s="127">
        <f>C65+C66</f>
        <v>1.7733333333333334E-3</v>
      </c>
      <c r="D92" s="128">
        <f>D67</f>
        <v>4.0556813626989898</v>
      </c>
    </row>
    <row r="93" spans="1:6">
      <c r="A93" s="745" t="str">
        <f>'Base - Módulos'!A93:B93</f>
        <v>4.4 - Provisão para Rescisão</v>
      </c>
      <c r="B93" s="746"/>
      <c r="C93" s="127">
        <f>SUM(C70:C76)</f>
        <v>5.5075191358024689E-2</v>
      </c>
      <c r="D93" s="128">
        <f>D77</f>
        <v>125.95907545365856</v>
      </c>
    </row>
    <row r="94" spans="1:6" ht="13.5" thickBot="1">
      <c r="A94" s="745" t="str">
        <f>'Base - Módulos'!A94:B94</f>
        <v xml:space="preserve">4.5 - Composição do Custo de Reposição do Profissional Ausente </v>
      </c>
      <c r="B94" s="746"/>
      <c r="C94" s="160">
        <f>SUM(C85:C86)</f>
        <v>0.18709300000000001</v>
      </c>
      <c r="D94" s="157">
        <f>D87</f>
        <v>427.8888683410388</v>
      </c>
    </row>
    <row r="95" spans="1:6" ht="13.5" thickBot="1">
      <c r="A95" s="723" t="str">
        <f>'Base - Módulos'!A95:B95</f>
        <v xml:space="preserve">      Total</v>
      </c>
      <c r="B95" s="724"/>
      <c r="C95" s="161">
        <f>SUM(C90:C94)</f>
        <v>0.72594152469135809</v>
      </c>
      <c r="D95" s="123">
        <f>SUM(D90:D94)</f>
        <v>1660.2561158458811</v>
      </c>
      <c r="F95" s="100"/>
    </row>
    <row r="96" spans="1:6">
      <c r="A96" s="725"/>
      <c r="B96" s="726"/>
      <c r="C96" s="726"/>
      <c r="D96" s="162"/>
    </row>
    <row r="97" spans="1:7">
      <c r="A97" s="727" t="s">
        <v>62</v>
      </c>
      <c r="B97" s="728"/>
      <c r="C97" s="728"/>
      <c r="D97" s="728"/>
    </row>
    <row r="98" spans="1:7" ht="13.5" thickBot="1">
      <c r="A98" s="729"/>
      <c r="B98" s="730"/>
      <c r="C98" s="730"/>
      <c r="D98" s="61"/>
      <c r="G98" s="241"/>
    </row>
    <row r="99" spans="1:7" ht="13.5" thickBot="1">
      <c r="A99" s="163" t="str">
        <f>'Base - Módulos'!A99</f>
        <v>5 - Custos Indiretos, Tributos e Lucro</v>
      </c>
      <c r="B99" s="731" t="s">
        <v>197</v>
      </c>
      <c r="C99" s="732"/>
      <c r="D99" s="164" t="s">
        <v>20</v>
      </c>
    </row>
    <row r="100" spans="1:7">
      <c r="A100" s="165" t="str">
        <f>'Base - Módulos'!A100</f>
        <v>A - Custos Indiretos</v>
      </c>
      <c r="B100" s="329">
        <f>'Base - Módulos'!B100:C100</f>
        <v>113.7</v>
      </c>
      <c r="C100" s="209"/>
      <c r="D100" s="134">
        <f>B100*C13</f>
        <v>113.7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3.2137118371719318</v>
      </c>
      <c r="D102" s="211">
        <f>((D21+D34+D43+D95+D100+D108)*$C$102)%</f>
        <v>156.79570555950116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0.69630423138725195</v>
      </c>
      <c r="D103" s="211">
        <f>((D21+D34+D43+D95+D100+D108)*$C$103)%</f>
        <v>33.972402871225256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VIGILANCIA'!B22</f>
        <v>3</v>
      </c>
      <c r="C105" s="212">
        <f>((100/((100-$B$107)%)-100)*B105)/$B$107</f>
        <v>3.2137118371719318</v>
      </c>
      <c r="D105" s="211">
        <f>((D21+D34+D43+D95+D100+D108)*$C$105)%</f>
        <v>156.79570555950116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6.65</v>
      </c>
      <c r="C107" s="214">
        <f>SUM(C102:C106)</f>
        <v>7.1237279057311156</v>
      </c>
      <c r="D107" s="215">
        <f>((D21+D34+D43+D95+D100+D108)*$C$107)%</f>
        <v>347.56381399022757</v>
      </c>
      <c r="F107" s="100"/>
    </row>
    <row r="108" spans="1:7" ht="13.5" thickBot="1">
      <c r="A108" s="48" t="str">
        <f>'Base - Módulos'!A108</f>
        <v>C - Lucro</v>
      </c>
      <c r="B108" s="330">
        <f>'Base - Módulos'!B108:C108</f>
        <v>136.4</v>
      </c>
      <c r="C108" s="239"/>
      <c r="D108" s="128">
        <f>B108*C13</f>
        <v>136.4</v>
      </c>
    </row>
    <row r="109" spans="1:7" ht="13.5" thickBot="1">
      <c r="A109" s="720" t="str">
        <f>'Base - Módulos'!A109:C109</f>
        <v xml:space="preserve">      Total</v>
      </c>
      <c r="B109" s="721"/>
      <c r="C109" s="900"/>
      <c r="D109" s="142">
        <f>D100+D107+D108</f>
        <v>597.6638139902276</v>
      </c>
    </row>
    <row r="110" spans="1:7" ht="13.5" thickBot="1">
      <c r="A110" s="719"/>
      <c r="B110" s="719"/>
      <c r="C110" s="719"/>
      <c r="D110" s="162"/>
    </row>
    <row r="111" spans="1:7" ht="13.5" thickBot="1">
      <c r="A111" s="720" t="s">
        <v>73</v>
      </c>
      <c r="B111" s="721"/>
      <c r="C111" s="900"/>
      <c r="D111" s="142">
        <f>D21+D34+D43+D95+D109</f>
        <v>5226.5235186500422</v>
      </c>
      <c r="F111" s="100">
        <f>D111-'CARGOS Porteirinha'!D122</f>
        <v>0</v>
      </c>
    </row>
    <row r="113" spans="1:4">
      <c r="B113"/>
      <c r="D113" s="177"/>
    </row>
    <row r="114" spans="1:4" ht="13.5" thickBot="1">
      <c r="D114" s="178"/>
    </row>
    <row r="115" spans="1:4" ht="13.5" thickBot="1">
      <c r="A115" s="720" t="s">
        <v>294</v>
      </c>
      <c r="B115" s="721"/>
      <c r="C115" s="900"/>
      <c r="D115" s="142">
        <f>D111*12</f>
        <v>62718.282223800503</v>
      </c>
    </row>
  </sheetData>
  <sheetProtection algorithmName="SHA-512" hashValue="MRQ1i9HAuTL3TrmH2ly/7zWfT2I35Wzd982E6YteLtV3rjRoztUde3+OD6t81A5jE660znmrlKSPI3Yy5HjpgQ==" saltValue="GFW9bsx6INCQLSTGBDLGyg==" spinCount="100000" sheet="1" objects="1" scenarios="1"/>
  <mergeCells count="97">
    <mergeCell ref="A8:C8"/>
    <mergeCell ref="A1:D1"/>
    <mergeCell ref="A2:D2"/>
    <mergeCell ref="A5:C5"/>
    <mergeCell ref="A6:C6"/>
    <mergeCell ref="A7:C7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68:C68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81:B81"/>
    <mergeCell ref="A69:B69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94:B94"/>
    <mergeCell ref="A82:B82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115:C115"/>
    <mergeCell ref="A110:C110"/>
    <mergeCell ref="A111:C111"/>
    <mergeCell ref="A95:B95"/>
    <mergeCell ref="A96:C96"/>
    <mergeCell ref="A97:D97"/>
    <mergeCell ref="A98:C98"/>
    <mergeCell ref="B99:C99"/>
    <mergeCell ref="A109:C109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V125"/>
  <sheetViews>
    <sheetView showGridLines="0" view="pageBreakPreview" topLeftCell="A43" zoomScale="110" zoomScaleNormal="100" zoomScaleSheetLayoutView="110" workbookViewId="0">
      <selection activeCell="E21" sqref="E21"/>
    </sheetView>
  </sheetViews>
  <sheetFormatPr defaultRowHeight="12.75"/>
  <cols>
    <col min="1" max="1" width="54.28515625" style="53" customWidth="1"/>
    <col min="2" max="2" width="26.28515625" style="53" customWidth="1"/>
    <col min="3" max="3" width="18" style="53" customWidth="1"/>
    <col min="4" max="4" width="19.28515625" style="179" customWidth="1"/>
    <col min="5" max="5" width="12.28515625" style="53" customWidth="1"/>
    <col min="6" max="6" width="11.28515625" style="53" bestFit="1" customWidth="1"/>
    <col min="7" max="7" width="14.140625" style="53" bestFit="1" customWidth="1"/>
    <col min="8" max="16384" width="9.140625" style="53"/>
  </cols>
  <sheetData>
    <row r="1" spans="1:4">
      <c r="A1" s="770" t="str">
        <f>'Base - Módulos'!A1:C1</f>
        <v>Apenso V - Planilha de Composição de Custos</v>
      </c>
      <c r="B1" s="771"/>
      <c r="C1" s="771"/>
      <c r="D1" s="771"/>
    </row>
    <row r="2" spans="1:4">
      <c r="A2" s="772" t="s">
        <v>314</v>
      </c>
      <c r="B2" s="773"/>
      <c r="C2" s="773"/>
      <c r="D2" s="773"/>
    </row>
    <row r="3" spans="1:4" ht="13.5" thickBot="1">
      <c r="A3" s="332"/>
      <c r="B3" s="333"/>
      <c r="C3" s="333"/>
      <c r="D3" s="331"/>
    </row>
    <row r="4" spans="1:4" ht="13.5" thickBot="1">
      <c r="A4" s="54"/>
      <c r="B4" s="55"/>
      <c r="C4" s="55"/>
      <c r="D4" s="56"/>
    </row>
    <row r="5" spans="1:4" ht="12.75" customHeight="1">
      <c r="A5" s="774" t="str">
        <f>'Base - Módulos'!A5:C5</f>
        <v>Tipo de Serviço</v>
      </c>
      <c r="B5" s="775"/>
      <c r="C5" s="864"/>
      <c r="D5" s="57" t="s">
        <v>267</v>
      </c>
    </row>
    <row r="6" spans="1:4">
      <c r="A6" s="865" t="str">
        <f>'Base - Módulos'!A6:C6</f>
        <v>Salário Normativo da Categoria Profissional</v>
      </c>
      <c r="B6" s="866"/>
      <c r="C6" s="867"/>
      <c r="D6" s="58"/>
    </row>
    <row r="7" spans="1:4" ht="51">
      <c r="A7" s="865" t="str">
        <f>'Base - Módulos'!A7:C7</f>
        <v>Categoria Profissional - Jornada</v>
      </c>
      <c r="B7" s="866"/>
      <c r="C7" s="867"/>
      <c r="D7" s="59" t="s">
        <v>303</v>
      </c>
    </row>
    <row r="8" spans="1:4" ht="13.5" thickBot="1">
      <c r="A8" s="872" t="str">
        <f>'Base - Módulos'!A8:C8</f>
        <v>Data Base da Categoria</v>
      </c>
      <c r="B8" s="873"/>
      <c r="C8" s="874"/>
      <c r="D8" s="60">
        <v>42370</v>
      </c>
    </row>
    <row r="9" spans="1:4" ht="15.75" customHeight="1">
      <c r="A9" s="878"/>
      <c r="B9" s="879"/>
      <c r="C9" s="879"/>
      <c r="D9" s="61"/>
    </row>
    <row r="10" spans="1:4" ht="15.75" customHeight="1">
      <c r="A10" s="880" t="s">
        <v>18</v>
      </c>
      <c r="B10" s="881"/>
      <c r="C10" s="881"/>
      <c r="D10" s="881"/>
    </row>
    <row r="11" spans="1:4" ht="15.75" customHeight="1" thickBot="1">
      <c r="A11" s="772"/>
      <c r="B11" s="773"/>
      <c r="C11" s="773"/>
      <c r="D11" s="61"/>
    </row>
    <row r="12" spans="1:4" ht="27" customHeight="1" thickBot="1">
      <c r="A12" s="907" t="s">
        <v>183</v>
      </c>
      <c r="B12" s="908"/>
      <c r="C12" s="908"/>
      <c r="D12" s="909"/>
    </row>
    <row r="13" spans="1:4" ht="12.75" customHeight="1" thickBot="1">
      <c r="A13" s="910" t="s">
        <v>184</v>
      </c>
      <c r="B13" s="911"/>
      <c r="C13" s="911"/>
      <c r="D13" s="912"/>
    </row>
    <row r="14" spans="1:4" ht="13.5" thickBot="1">
      <c r="A14" s="191" t="s">
        <v>87</v>
      </c>
      <c r="B14" s="334" t="s">
        <v>79</v>
      </c>
      <c r="C14" s="63" t="s">
        <v>182</v>
      </c>
      <c r="D14" s="335" t="s">
        <v>13</v>
      </c>
    </row>
    <row r="15" spans="1:4">
      <c r="A15" s="913"/>
      <c r="B15" s="914"/>
      <c r="C15" s="914"/>
      <c r="D15" s="915"/>
    </row>
    <row r="16" spans="1:4" ht="13.5" thickBot="1">
      <c r="A16" s="916"/>
      <c r="B16" s="917"/>
      <c r="C16" s="917"/>
      <c r="D16" s="918"/>
    </row>
    <row r="17" spans="1:22" ht="30" customHeight="1" thickBot="1">
      <c r="A17" s="885" t="s">
        <v>78</v>
      </c>
      <c r="B17" s="886"/>
      <c r="C17" s="886"/>
      <c r="D17" s="887"/>
    </row>
    <row r="18" spans="1:22">
      <c r="A18" s="65" t="s">
        <v>243</v>
      </c>
      <c r="B18" s="70">
        <f>CCT!F30</f>
        <v>0</v>
      </c>
      <c r="C18" s="192">
        <f>CCT!E30</f>
        <v>0</v>
      </c>
      <c r="D18" s="67">
        <f>B18*C18</f>
        <v>0</v>
      </c>
    </row>
    <row r="19" spans="1:22">
      <c r="A19" s="68" t="s">
        <v>239</v>
      </c>
      <c r="B19" s="72">
        <f>CCT!H30</f>
        <v>2</v>
      </c>
      <c r="C19" s="94">
        <f>CCT!G30</f>
        <v>1602.86</v>
      </c>
      <c r="D19" s="74">
        <f>B19*C19</f>
        <v>3205.72</v>
      </c>
    </row>
    <row r="20" spans="1:22" ht="13.5" thickBot="1">
      <c r="A20" s="48" t="s">
        <v>240</v>
      </c>
      <c r="B20" s="72">
        <f>CCT!J30</f>
        <v>2</v>
      </c>
      <c r="C20" s="94">
        <f>CCT!I30</f>
        <v>1602.86</v>
      </c>
      <c r="D20" s="74">
        <f>B20*C20</f>
        <v>3205.72</v>
      </c>
    </row>
    <row r="21" spans="1:22" ht="13.5" thickBot="1">
      <c r="A21" s="83" t="s">
        <v>256</v>
      </c>
      <c r="B21" s="75">
        <f>SUM(B18:B20)</f>
        <v>4</v>
      </c>
      <c r="C21" s="95"/>
      <c r="D21" s="77">
        <f>SUM(D18:D20)</f>
        <v>6411.44</v>
      </c>
    </row>
    <row r="22" spans="1:22" ht="24" thickBot="1">
      <c r="A22" s="193"/>
      <c r="B22" s="194"/>
      <c r="C22" s="195"/>
      <c r="D22" s="196"/>
      <c r="F22" s="328"/>
      <c r="G22" s="328"/>
      <c r="H22" s="328"/>
      <c r="I22" s="328"/>
      <c r="J22" s="328"/>
      <c r="K22" s="328"/>
      <c r="L22" s="328"/>
      <c r="M22" s="328"/>
      <c r="N22" s="328"/>
      <c r="O22" s="328"/>
      <c r="P22" s="328"/>
      <c r="Q22" s="328"/>
      <c r="R22" s="328"/>
      <c r="S22" s="328"/>
      <c r="T22" s="328"/>
      <c r="U22" s="328"/>
      <c r="V22" s="328"/>
    </row>
    <row r="23" spans="1:22" ht="24" thickBot="1">
      <c r="A23" s="83" t="s">
        <v>185</v>
      </c>
      <c r="B23" s="75">
        <f>B21</f>
        <v>4</v>
      </c>
      <c r="C23" s="83"/>
      <c r="D23" s="197">
        <f>D21</f>
        <v>6411.44</v>
      </c>
      <c r="E23" s="100"/>
      <c r="F23" s="328"/>
      <c r="G23" s="328"/>
      <c r="H23" s="328"/>
      <c r="I23" s="328"/>
      <c r="J23" s="328"/>
      <c r="K23" s="328"/>
      <c r="L23" s="328"/>
      <c r="M23" s="328"/>
      <c r="N23" s="328"/>
      <c r="O23" s="328"/>
      <c r="P23" s="328"/>
      <c r="Q23" s="328"/>
      <c r="R23" s="328"/>
      <c r="S23" s="328"/>
      <c r="T23" s="328"/>
      <c r="U23" s="328"/>
      <c r="V23" s="328"/>
    </row>
    <row r="24" spans="1:22">
      <c r="A24" s="218"/>
      <c r="B24" s="219"/>
      <c r="C24" s="220" t="s">
        <v>197</v>
      </c>
      <c r="D24" s="221" t="s">
        <v>198</v>
      </c>
      <c r="E24" s="100"/>
    </row>
    <row r="25" spans="1:22" ht="12.75" customHeight="1">
      <c r="A25" s="745" t="str">
        <f>'Base - Módulos'!A14:B14</f>
        <v>B - Adicional de Periculosidade</v>
      </c>
      <c r="B25" s="746"/>
      <c r="C25" s="198">
        <f>'Base - Módulos'!C14</f>
        <v>0.3</v>
      </c>
      <c r="D25" s="146">
        <f>C25*$D$23</f>
        <v>1923.4319999999998</v>
      </c>
      <c r="E25" s="110"/>
      <c r="G25" s="328"/>
    </row>
    <row r="26" spans="1:22" ht="12.75" customHeight="1">
      <c r="A26" s="745" t="str">
        <f>'Base - Módulos'!A15:B15</f>
        <v>C - Adicional de Insalubridade</v>
      </c>
      <c r="B26" s="746"/>
      <c r="C26" s="115">
        <f>'Base - Módulos'!C15</f>
        <v>0</v>
      </c>
      <c r="D26" s="104">
        <f t="shared" ref="D26:D29" si="0">C26*$B$23*$D$23</f>
        <v>0</v>
      </c>
      <c r="I26" s="328"/>
    </row>
    <row r="27" spans="1:22" ht="12.75" customHeight="1">
      <c r="A27" s="745" t="str">
        <f>'Base - Módulos'!A16:B16</f>
        <v>D - Adicional Noturno</v>
      </c>
      <c r="B27" s="746"/>
      <c r="C27" s="103">
        <f>'Base - Módulos'!C16</f>
        <v>0.19727272727272727</v>
      </c>
      <c r="D27" s="104">
        <f>(D20+C25*D20)*C27</f>
        <v>822.12146545454539</v>
      </c>
      <c r="E27" s="110"/>
      <c r="G27" s="346"/>
      <c r="I27" s="328"/>
    </row>
    <row r="28" spans="1:22" ht="12.75" customHeight="1">
      <c r="A28" s="745" t="str">
        <f>'Base - Módulos'!A17:B17</f>
        <v>E - Hora Noturna Adicional</v>
      </c>
      <c r="B28" s="746"/>
      <c r="C28" s="102">
        <f>'Base - Módulos'!C17</f>
        <v>0</v>
      </c>
      <c r="D28" s="104">
        <f t="shared" si="0"/>
        <v>0</v>
      </c>
      <c r="I28" s="328"/>
    </row>
    <row r="29" spans="1:22">
      <c r="A29" s="745" t="str">
        <f>'Base - Módulos'!A18:B18</f>
        <v>F - Adicional de Hora Extra</v>
      </c>
      <c r="B29" s="746"/>
      <c r="C29" s="105">
        <f>'Base - Módulos'!C18</f>
        <v>0</v>
      </c>
      <c r="D29" s="104">
        <f t="shared" si="0"/>
        <v>0</v>
      </c>
    </row>
    <row r="30" spans="1:22" ht="25.5">
      <c r="A30" s="745" t="str">
        <f>'Base - Módulos'!A19:B19</f>
        <v>G - Intervalo Intrajornada</v>
      </c>
      <c r="B30" s="746"/>
      <c r="C30" s="270" t="str">
        <f>'Base - Módulos'!C19</f>
        <v>Varia de acordo com o cargo</v>
      </c>
      <c r="D30" s="104">
        <f>(D18+D18*C25)/220*20+(D19+D19*C25)/220*15.5+(D20+D20*C25+D27)/220*15.5</f>
        <v>645.151812338843</v>
      </c>
      <c r="E30" s="336"/>
    </row>
    <row r="31" spans="1:22" ht="26.25" thickBot="1">
      <c r="A31" s="745" t="str">
        <f>'Base - Módulos'!A20:B20</f>
        <v>H - Feriado Nacional - Súmula 444/2012 - TST  e Dia do Vigilante</v>
      </c>
      <c r="B31" s="746"/>
      <c r="C31" s="646" t="str">
        <f>'Base - Módulos'!C20</f>
        <v>Varia de acordo com o cargo</v>
      </c>
      <c r="D31" s="104">
        <f>((C18+C18*C25)/220*8.8*2/12)*B18+((C19+C19*C25)/220*12*5/12)*B19+((C20+C20*C25)/220*12*5/12)*B20</f>
        <v>189.42890909090912</v>
      </c>
      <c r="E31" s="100"/>
    </row>
    <row r="32" spans="1:22" ht="13.5" thickBot="1">
      <c r="A32" s="905" t="str">
        <f>'Base - Módulos'!A21:C21</f>
        <v xml:space="preserve">      Total da Remuneração</v>
      </c>
      <c r="B32" s="906"/>
      <c r="C32" s="906"/>
      <c r="D32" s="109">
        <f>SUM(D23:D31)</f>
        <v>9991.5741868842979</v>
      </c>
      <c r="E32" s="110"/>
    </row>
    <row r="33" spans="1:10">
      <c r="A33" s="725"/>
      <c r="B33" s="726"/>
      <c r="C33" s="726"/>
      <c r="D33" s="61"/>
    </row>
    <row r="34" spans="1:10">
      <c r="A34" s="727" t="s">
        <v>28</v>
      </c>
      <c r="B34" s="728"/>
      <c r="C34" s="728"/>
      <c r="D34" s="728"/>
    </row>
    <row r="35" spans="1:10" ht="13.5" thickBot="1">
      <c r="A35" s="729"/>
      <c r="B35" s="730"/>
      <c r="C35" s="759"/>
      <c r="D35" s="61"/>
    </row>
    <row r="36" spans="1:10" ht="13.5" thickBot="1">
      <c r="A36" s="723" t="str">
        <f>'Base - Módulos'!A25:B25</f>
        <v xml:space="preserve">2 - Benefícios Mensais e Diários </v>
      </c>
      <c r="B36" s="754"/>
      <c r="C36" s="111" t="s">
        <v>197</v>
      </c>
      <c r="D36" s="112" t="s">
        <v>20</v>
      </c>
    </row>
    <row r="37" spans="1:10">
      <c r="A37" s="752" t="str">
        <f>'Base - Módulos'!A26:B26</f>
        <v>A - Auxílio Alimentação (Cesta Básica)</v>
      </c>
      <c r="B37" s="753"/>
      <c r="C37" s="113">
        <f>PARÂMETRO!C3</f>
        <v>112.9</v>
      </c>
      <c r="D37" s="104">
        <f>C37*B23</f>
        <v>451.6</v>
      </c>
    </row>
    <row r="38" spans="1:10">
      <c r="A38" s="745" t="str">
        <f>'Base - Módulos'!A27:B27</f>
        <v>B - Auxílio Alimentação (Tíquete Refeição)</v>
      </c>
      <c r="B38" s="747"/>
      <c r="C38" s="115">
        <f>PARÂMETRO!D3</f>
        <v>15.99</v>
      </c>
      <c r="D38" s="114">
        <f>(C38*20-C38*20*10%)*B18+(C38*15.5-C38*15.5*10%)*B19+(C38*15.5-C38*15.5*10%)*B20</f>
        <v>892.24199999999996</v>
      </c>
    </row>
    <row r="39" spans="1:10" ht="12.75" customHeight="1">
      <c r="A39" s="745" t="str">
        <f>'Base - Módulos'!A28:B28</f>
        <v>C - Auxílio Transporte -Vr. Total do VT deduzido da parcela descontada do empregado</v>
      </c>
      <c r="B39" s="747"/>
      <c r="C39" s="115">
        <f>PARÂMETRO!E30</f>
        <v>3.7</v>
      </c>
      <c r="D39" s="116">
        <f>(2*C39*20*B18)-(IF(D18*6%&lt;=(2*C39*20*B18),D18*6%,(2*C39*20*B18)))+(2*C39*15.5*B19)-(IF(D19*6%&lt;=(2*C39*15.5*B19),D19*6%,(2*C39*15.5*B19)))+(2*C39*15.5*B20)-(IF(D20*6%&lt;=(2*C39*15.5*B20),D20*6%,(2*C39*15.5*B20)))</f>
        <v>74.113600000000076</v>
      </c>
    </row>
    <row r="40" spans="1:10">
      <c r="A40" s="745" t="str">
        <f>'Base - Módulos'!A29:B29</f>
        <v>D - Auxílio Saúde</v>
      </c>
      <c r="B40" s="746"/>
      <c r="C40" s="117">
        <f>PARÂMETRO!E3</f>
        <v>91.08</v>
      </c>
      <c r="D40" s="118">
        <f>C40*B23</f>
        <v>364.32</v>
      </c>
    </row>
    <row r="41" spans="1:10">
      <c r="A41" s="745" t="str">
        <f>'Base - Módulos'!A30:B30</f>
        <v>E - Seguro de Vida</v>
      </c>
      <c r="B41" s="747"/>
      <c r="C41" s="199">
        <f>PARÂMETRO!F3</f>
        <v>17.03</v>
      </c>
      <c r="D41" s="104">
        <f>C41*B23</f>
        <v>68.12</v>
      </c>
    </row>
    <row r="42" spans="1:10" ht="12.75" customHeight="1">
      <c r="A42" s="745" t="str">
        <f>'Base - Módulos'!A31:B31</f>
        <v>F - PAF/PAT</v>
      </c>
      <c r="B42" s="747"/>
      <c r="C42" s="46">
        <f>PARÂMETRO!G3</f>
        <v>0</v>
      </c>
      <c r="D42" s="118">
        <f>C42*B23</f>
        <v>0</v>
      </c>
    </row>
    <row r="43" spans="1:10">
      <c r="A43" s="745" t="str">
        <f>'Base - Módulos'!A32:B32</f>
        <v>G - PQM</v>
      </c>
      <c r="B43" s="747"/>
      <c r="C43" s="46">
        <f>PARÂMETRO!H3</f>
        <v>0</v>
      </c>
      <c r="D43" s="120">
        <f>C43*B23</f>
        <v>0</v>
      </c>
    </row>
    <row r="44" spans="1:10" ht="13.5" thickBot="1">
      <c r="A44" s="743" t="str">
        <f>'Base - Módulos'!A33:B33</f>
        <v>H - Despesa de Viagem</v>
      </c>
      <c r="B44" s="756"/>
      <c r="C44" s="45">
        <v>0</v>
      </c>
      <c r="D44" s="108">
        <f>C44*B23</f>
        <v>0</v>
      </c>
      <c r="H44" s="64"/>
    </row>
    <row r="45" spans="1:10" ht="13.5" thickBot="1">
      <c r="A45" s="891" t="str">
        <f>'Base - Módulos'!A34:C34</f>
        <v xml:space="preserve">      Total</v>
      </c>
      <c r="B45" s="892"/>
      <c r="C45" s="893"/>
      <c r="D45" s="121">
        <f>SUM(D37:D44)</f>
        <v>1850.3956000000003</v>
      </c>
      <c r="E45" s="100"/>
    </row>
    <row r="46" spans="1:10">
      <c r="A46" s="725"/>
      <c r="B46" s="726"/>
      <c r="C46" s="726"/>
      <c r="D46" s="61"/>
    </row>
    <row r="47" spans="1:10">
      <c r="A47" s="727" t="s">
        <v>36</v>
      </c>
      <c r="B47" s="728"/>
      <c r="C47" s="728"/>
      <c r="D47" s="728"/>
    </row>
    <row r="48" spans="1:10" ht="13.5" thickBot="1">
      <c r="A48" s="729"/>
      <c r="B48" s="730"/>
      <c r="C48" s="759"/>
      <c r="D48" s="61"/>
      <c r="J48" s="244"/>
    </row>
    <row r="49" spans="1:10" ht="13.5" thickBot="1">
      <c r="A49" s="723" t="s">
        <v>37</v>
      </c>
      <c r="B49" s="754"/>
      <c r="C49" s="258" t="s">
        <v>197</v>
      </c>
      <c r="D49" s="164" t="s">
        <v>20</v>
      </c>
    </row>
    <row r="50" spans="1:10" ht="13.5" customHeight="1">
      <c r="A50" s="752" t="s">
        <v>208</v>
      </c>
      <c r="B50" s="753"/>
      <c r="C50" s="278">
        <f>Uniformes!H10</f>
        <v>62.374249647944445</v>
      </c>
      <c r="D50" s="277">
        <f>C50*B23</f>
        <v>249.49699859177778</v>
      </c>
    </row>
    <row r="51" spans="1:10">
      <c r="A51" s="745" t="s">
        <v>209</v>
      </c>
      <c r="B51" s="746"/>
      <c r="C51" s="279">
        <v>0</v>
      </c>
      <c r="D51" s="277">
        <f>C51*B23</f>
        <v>0</v>
      </c>
    </row>
    <row r="52" spans="1:10">
      <c r="A52" s="745" t="s">
        <v>210</v>
      </c>
      <c r="B52" s="746"/>
      <c r="C52" s="279">
        <f>Equipamentos!H12</f>
        <v>58.532576741746027</v>
      </c>
      <c r="D52" s="277">
        <f>C52*B23</f>
        <v>234.13030696698411</v>
      </c>
      <c r="E52" s="100"/>
    </row>
    <row r="53" spans="1:10" ht="13.5" thickBot="1">
      <c r="A53" s="743" t="s">
        <v>211</v>
      </c>
      <c r="B53" s="756"/>
      <c r="C53" s="280">
        <v>0</v>
      </c>
      <c r="D53" s="277">
        <f>C53*B23</f>
        <v>0</v>
      </c>
      <c r="J53" s="244"/>
    </row>
    <row r="54" spans="1:10" ht="13.5" thickBot="1">
      <c r="A54" s="723" t="s">
        <v>35</v>
      </c>
      <c r="B54" s="754"/>
      <c r="C54" s="724"/>
      <c r="D54" s="123">
        <f>SUM(D50:D53)</f>
        <v>483.62730555876192</v>
      </c>
      <c r="E54" s="100"/>
    </row>
    <row r="55" spans="1:10">
      <c r="A55" s="725"/>
      <c r="B55" s="726"/>
      <c r="C55" s="726"/>
      <c r="D55" s="61"/>
    </row>
    <row r="56" spans="1:10">
      <c r="A56" s="727" t="s">
        <v>38</v>
      </c>
      <c r="B56" s="728"/>
      <c r="C56" s="728"/>
      <c r="D56" s="728"/>
    </row>
    <row r="57" spans="1:10" ht="13.5" thickBot="1">
      <c r="A57" s="729"/>
      <c r="B57" s="730"/>
      <c r="C57" s="759"/>
      <c r="D57" s="61"/>
    </row>
    <row r="58" spans="1:10" ht="13.5" thickBot="1">
      <c r="A58" s="723" t="str">
        <f>'Base - Módulos'!A47:B47</f>
        <v>4.1 - Encargos Previdenciários e FGTS</v>
      </c>
      <c r="B58" s="724"/>
      <c r="C58" s="124" t="s">
        <v>197</v>
      </c>
      <c r="D58" s="112" t="s">
        <v>20</v>
      </c>
    </row>
    <row r="59" spans="1:10">
      <c r="A59" s="752" t="str">
        <f>'Base - Módulos'!A48:B48</f>
        <v>A - INSS</v>
      </c>
      <c r="B59" s="755"/>
      <c r="C59" s="125">
        <f>'Base - Módulos'!C48</f>
        <v>0.2</v>
      </c>
      <c r="D59" s="126">
        <f>$D$32*C59</f>
        <v>1998.3148373768597</v>
      </c>
      <c r="E59" s="100"/>
    </row>
    <row r="60" spans="1:10">
      <c r="A60" s="745" t="str">
        <f>'Base - Módulos'!A49:B49</f>
        <v>B - SESI ou SESC</v>
      </c>
      <c r="B60" s="747"/>
      <c r="C60" s="127">
        <f>'Base - Módulos'!C49</f>
        <v>1.4999999999999999E-2</v>
      </c>
      <c r="D60" s="128">
        <f>$D$32*C60</f>
        <v>149.87361280326445</v>
      </c>
    </row>
    <row r="61" spans="1:10">
      <c r="A61" s="745" t="str">
        <f>'Base - Módulos'!A50:B50</f>
        <v>C - SENAI ou SENAC</v>
      </c>
      <c r="B61" s="747"/>
      <c r="C61" s="127">
        <f>'Base - Módulos'!C50</f>
        <v>0.01</v>
      </c>
      <c r="D61" s="128">
        <f t="shared" ref="D61:D66" si="1">$D$32*C61</f>
        <v>99.915741868842986</v>
      </c>
    </row>
    <row r="62" spans="1:10">
      <c r="A62" s="745" t="str">
        <f>'Base - Módulos'!A51:B51</f>
        <v>D - INCRA</v>
      </c>
      <c r="B62" s="747"/>
      <c r="C62" s="127">
        <f>'Base - Módulos'!C51</f>
        <v>2E-3</v>
      </c>
      <c r="D62" s="128">
        <f t="shared" si="1"/>
        <v>19.983148373768596</v>
      </c>
    </row>
    <row r="63" spans="1:10">
      <c r="A63" s="745" t="str">
        <f>'Base - Módulos'!A52:B52</f>
        <v>E - Salário Educação</v>
      </c>
      <c r="B63" s="747"/>
      <c r="C63" s="127">
        <f>'Base - Módulos'!C52</f>
        <v>2.5000000000000001E-2</v>
      </c>
      <c r="D63" s="128">
        <f t="shared" si="1"/>
        <v>249.78935467210746</v>
      </c>
    </row>
    <row r="64" spans="1:10">
      <c r="A64" s="745" t="str">
        <f>'Base - Módulos'!A53:B53</f>
        <v>F - FGTS</v>
      </c>
      <c r="B64" s="747"/>
      <c r="C64" s="129">
        <f>'Base - Módulos'!C53</f>
        <v>0.08</v>
      </c>
      <c r="D64" s="49">
        <f t="shared" si="1"/>
        <v>799.32593495074389</v>
      </c>
    </row>
    <row r="65" spans="1:7">
      <c r="A65" s="745" t="str">
        <f>'Base - Módulos'!A54:B54</f>
        <v>G - RAT</v>
      </c>
      <c r="B65" s="747"/>
      <c r="C65" s="129">
        <f>'Base - Módulos'!C54</f>
        <v>0.03</v>
      </c>
      <c r="D65" s="49">
        <f t="shared" si="1"/>
        <v>299.7472256065289</v>
      </c>
    </row>
    <row r="66" spans="1:7" ht="13.5" thickBot="1">
      <c r="A66" s="745" t="str">
        <f>'Base - Módulos'!A55:B55</f>
        <v>H - SEBRAE</v>
      </c>
      <c r="B66" s="747"/>
      <c r="C66" s="129">
        <f>'Base - Módulos'!C55</f>
        <v>6.0000000000000001E-3</v>
      </c>
      <c r="D66" s="49">
        <f t="shared" si="1"/>
        <v>59.949445121305786</v>
      </c>
    </row>
    <row r="67" spans="1:7" ht="13.5" thickBot="1">
      <c r="A67" s="723" t="str">
        <f>'Base - Módulos'!A56:B56</f>
        <v xml:space="preserve">      Total</v>
      </c>
      <c r="B67" s="724"/>
      <c r="C67" s="131">
        <f>SUM(C59:C66)</f>
        <v>0.3680000000000001</v>
      </c>
      <c r="D67" s="132">
        <f>SUM(D59:D66)</f>
        <v>3676.8993007734216</v>
      </c>
      <c r="E67" s="100"/>
    </row>
    <row r="68" spans="1:7" ht="13.5" thickBot="1">
      <c r="A68" s="750"/>
      <c r="B68" s="751"/>
      <c r="C68" s="726"/>
      <c r="D68" s="61"/>
    </row>
    <row r="69" spans="1:7" ht="13.5" thickBot="1">
      <c r="A69" s="723" t="str">
        <f>'Base - Módulos'!A58:B58</f>
        <v>4.2 - 13º Salário</v>
      </c>
      <c r="B69" s="724"/>
      <c r="C69" s="124" t="s">
        <v>197</v>
      </c>
      <c r="D69" s="112" t="s">
        <v>20</v>
      </c>
    </row>
    <row r="70" spans="1:7">
      <c r="A70" s="752" t="str">
        <f>'Base - Módulos'!A59:B59</f>
        <v>A - 13º Salário</v>
      </c>
      <c r="B70" s="755"/>
      <c r="C70" s="133">
        <f>'Base - Módulos'!C59</f>
        <v>8.3333333333333329E-2</v>
      </c>
      <c r="D70" s="134">
        <f>C70*D32</f>
        <v>832.63118224035816</v>
      </c>
      <c r="F70" s="135"/>
    </row>
    <row r="71" spans="1:7">
      <c r="A71" s="748" t="str">
        <f>'Base - Módulos'!A60:B60</f>
        <v xml:space="preserve">      Sub-total</v>
      </c>
      <c r="B71" s="749"/>
      <c r="C71" s="136">
        <f>SUM(C70:C70)</f>
        <v>8.3333333333333329E-2</v>
      </c>
      <c r="D71" s="137">
        <f>SUM(D70:D70)</f>
        <v>832.63118224035816</v>
      </c>
    </row>
    <row r="72" spans="1:7" ht="13.5" thickBot="1">
      <c r="A72" s="745" t="str">
        <f>'Base - Módulos'!A61:B61</f>
        <v>B - Incidência Submódulo 4.1 sobre 13º</v>
      </c>
      <c r="B72" s="747"/>
      <c r="C72" s="106">
        <f>'Base - Módulos'!C61</f>
        <v>3.0666666666666675E-2</v>
      </c>
      <c r="D72" s="139">
        <f>D32*C72</f>
        <v>306.40827506445191</v>
      </c>
    </row>
    <row r="73" spans="1:7" ht="13.5" thickBot="1">
      <c r="A73" s="201" t="str">
        <f>'Base - Módulos'!A62</f>
        <v xml:space="preserve">      Total</v>
      </c>
      <c r="B73" s="202"/>
      <c r="C73" s="203">
        <f>SUM(C71:C72)</f>
        <v>0.114</v>
      </c>
      <c r="D73" s="142">
        <f>SUM(D71+D72)</f>
        <v>1139.0394573048102</v>
      </c>
      <c r="E73" s="100"/>
    </row>
    <row r="74" spans="1:7" ht="13.5" thickBot="1">
      <c r="A74" s="750"/>
      <c r="B74" s="751"/>
      <c r="C74" s="751"/>
      <c r="D74" s="61"/>
      <c r="F74" s="143"/>
      <c r="G74" s="144"/>
    </row>
    <row r="75" spans="1:7" ht="13.5" thickBot="1">
      <c r="A75" s="723" t="str">
        <f>'Base - Módulos'!A64:B64</f>
        <v>4.3 - Afastamento Maternidade</v>
      </c>
      <c r="B75" s="754"/>
      <c r="C75" s="111" t="s">
        <v>197</v>
      </c>
      <c r="D75" s="112" t="s">
        <v>20</v>
      </c>
    </row>
    <row r="76" spans="1:7">
      <c r="A76" s="752" t="str">
        <f>'Base - Módulos'!A65:B65</f>
        <v>A - Férias, Adicional de Férias e 13º do substituto de Afast. Maternidade</v>
      </c>
      <c r="B76" s="755"/>
      <c r="C76" s="145">
        <f>'Base - Módulos'!C65</f>
        <v>1.2962962962962963E-3</v>
      </c>
      <c r="D76" s="146">
        <f>D32*C76</f>
        <v>12.952040612627794</v>
      </c>
    </row>
    <row r="77" spans="1:7" ht="13.5" thickBot="1">
      <c r="A77" s="745" t="str">
        <f>'Base - Módulos'!A66:B66</f>
        <v>B - Incidência Submódulo 4.1 sobre Férias, Adicional de Férias e 13º do substituto de Afast. Mat.</v>
      </c>
      <c r="B77" s="746"/>
      <c r="C77" s="103">
        <f>'Base - Módulos'!C66</f>
        <v>4.7703703703703715E-4</v>
      </c>
      <c r="D77" s="104">
        <f>D32*C77</f>
        <v>4.7663509454470292</v>
      </c>
    </row>
    <row r="78" spans="1:7" ht="13.5" thickBot="1">
      <c r="A78" s="201" t="str">
        <f>'Base - Módulos'!A67</f>
        <v xml:space="preserve">      Total</v>
      </c>
      <c r="B78" s="204"/>
      <c r="C78" s="131">
        <f>SUM(C76:C77)</f>
        <v>1.7733333333333334E-3</v>
      </c>
      <c r="D78" s="97">
        <f>SUM(D76:D77)</f>
        <v>17.718391558074824</v>
      </c>
      <c r="E78" s="110"/>
    </row>
    <row r="79" spans="1:7" ht="13.5" thickBot="1">
      <c r="A79" s="757"/>
      <c r="B79" s="758"/>
      <c r="C79" s="758"/>
      <c r="D79" s="61"/>
    </row>
    <row r="80" spans="1:7" ht="13.5" thickBot="1">
      <c r="A80" s="723" t="str">
        <f>'Base - Módulos'!A69:B69</f>
        <v>4.4 - Provisão para Rescisão</v>
      </c>
      <c r="B80" s="754"/>
      <c r="C80" s="111" t="s">
        <v>197</v>
      </c>
      <c r="D80" s="112" t="s">
        <v>20</v>
      </c>
    </row>
    <row r="81" spans="1:6">
      <c r="A81" s="752" t="str">
        <f>'Base - Módulos'!A70:B70</f>
        <v>A - Aviso Prévio Indenizado e Reflexo do Aviso Prévio Indenizado</v>
      </c>
      <c r="B81" s="755"/>
      <c r="C81" s="147">
        <f>'Base - Módulos'!C70</f>
        <v>5.0183256172839511E-3</v>
      </c>
      <c r="D81" s="126">
        <f t="shared" ref="D81:D87" si="2">C81*$D$32</f>
        <v>50.140972699034535</v>
      </c>
    </row>
    <row r="82" spans="1:6">
      <c r="A82" s="745" t="str">
        <f>'Base - Módulos'!A71:B71</f>
        <v>B -Incidência do FGTS sobre Aviso Prévio Indenizado e Reflexo do Aviso Prévio Indenizado</v>
      </c>
      <c r="B82" s="747"/>
      <c r="C82" s="148">
        <f>'Base - Módulos'!C71</f>
        <v>4.0146604938271608E-4</v>
      </c>
      <c r="D82" s="126">
        <f t="shared" si="2"/>
        <v>4.0112778159227629</v>
      </c>
    </row>
    <row r="83" spans="1:6">
      <c r="A83" s="745" t="str">
        <f>'Base - Módulos'!A72:B72</f>
        <v>C - Multa do FGTS e Contribuição Social do Aviso Prévio Indenizado</v>
      </c>
      <c r="B83" s="747"/>
      <c r="C83" s="148">
        <f>'Base - Módulos'!C72</f>
        <v>2.0073302469135804E-4</v>
      </c>
      <c r="D83" s="126">
        <f t="shared" si="2"/>
        <v>2.0056389079613814</v>
      </c>
    </row>
    <row r="84" spans="1:6">
      <c r="A84" s="745" t="str">
        <f>'Base - Módulos'!A73:B73</f>
        <v>D - Aviso Prévio Trabalhado-APT</v>
      </c>
      <c r="B84" s="747"/>
      <c r="C84" s="148">
        <f>'Base - Módulos'!C73</f>
        <v>3.5000000000000005E-3</v>
      </c>
      <c r="D84" s="126">
        <f t="shared" si="2"/>
        <v>34.970509654095046</v>
      </c>
    </row>
    <row r="85" spans="1:6">
      <c r="A85" s="745" t="str">
        <f>'Base - Módulos'!A74:B74</f>
        <v>E - Incidência Submódulo 4.1 sobre APT</v>
      </c>
      <c r="B85" s="747"/>
      <c r="C85" s="148">
        <f>'Base - Módulos'!C74</f>
        <v>1.2880000000000005E-3</v>
      </c>
      <c r="D85" s="126">
        <f t="shared" si="2"/>
        <v>12.869147552706981</v>
      </c>
    </row>
    <row r="86" spans="1:6">
      <c r="A86" s="745" t="str">
        <f>'Base - Módulos'!A75:B75</f>
        <v>F - Multa do FGTS e Contribuição Social do Aviso Prévio Trabalhado</v>
      </c>
      <c r="B86" s="747"/>
      <c r="C86" s="148">
        <f>'Base - Módulos'!C75</f>
        <v>4.2999999999999997E-2</v>
      </c>
      <c r="D86" s="126">
        <f t="shared" si="2"/>
        <v>429.63769003602476</v>
      </c>
    </row>
    <row r="87" spans="1:6" ht="13.5" thickBot="1">
      <c r="A87" s="745" t="str">
        <f>'Base - Módulos'!A76:B76</f>
        <v>G - Indenização Adicional (Art. 9º da Lei nº 7.238/84)</v>
      </c>
      <c r="B87" s="747"/>
      <c r="C87" s="148">
        <f>'Base - Módulos'!C76</f>
        <v>1.6666666666666668E-3</v>
      </c>
      <c r="D87" s="149">
        <f t="shared" si="2"/>
        <v>16.652623644807164</v>
      </c>
    </row>
    <row r="88" spans="1:6" ht="13.5" thickBot="1">
      <c r="A88" s="140" t="str">
        <f>'Base - Módulos'!A77</f>
        <v xml:space="preserve">      Total</v>
      </c>
      <c r="B88" s="141"/>
      <c r="C88" s="131">
        <f>SUM(C81:C87)</f>
        <v>5.5075191358024689E-2</v>
      </c>
      <c r="D88" s="132">
        <f>SUM(D81:D87)</f>
        <v>550.28786031055256</v>
      </c>
      <c r="E88" s="110"/>
    </row>
    <row r="89" spans="1:6" ht="13.5" thickBot="1">
      <c r="A89" s="750"/>
      <c r="B89" s="751"/>
      <c r="C89" s="759"/>
      <c r="D89" s="61"/>
    </row>
    <row r="90" spans="1:6" ht="13.5" thickBot="1">
      <c r="A90" s="723" t="str">
        <f>'Base - Módulos'!A79:B79</f>
        <v>4.5 - Composição do Custo de Reposição do Profissional Ausente</v>
      </c>
      <c r="B90" s="724"/>
      <c r="C90" s="150" t="s">
        <v>197</v>
      </c>
      <c r="D90" s="112" t="s">
        <v>20</v>
      </c>
      <c r="F90" s="241"/>
    </row>
    <row r="91" spans="1:6">
      <c r="A91" s="752" t="str">
        <f>'Base - Módulos'!A80:B80</f>
        <v>A - Férias e Adicional de Férias</v>
      </c>
      <c r="B91" s="755"/>
      <c r="C91" s="152">
        <f>'Base - Módulos'!C80</f>
        <v>0.1111111111111111</v>
      </c>
      <c r="D91" s="134">
        <f>C91*$D$32</f>
        <v>1110.1749096538108</v>
      </c>
    </row>
    <row r="92" spans="1:6">
      <c r="A92" s="745" t="str">
        <f>'Base - Módulos'!A81:B81</f>
        <v>B - Ausência por Doença</v>
      </c>
      <c r="B92" s="746"/>
      <c r="C92" s="153">
        <f>'Base - Módulos'!C81</f>
        <v>1.3888888888888888E-2</v>
      </c>
      <c r="D92" s="126">
        <f>C92*$D$32</f>
        <v>138.77186370672635</v>
      </c>
    </row>
    <row r="93" spans="1:6">
      <c r="A93" s="745" t="str">
        <f>'Base - Módulos'!A82:B82</f>
        <v>C - Licença-Paternidade e Ausências Legais</v>
      </c>
      <c r="B93" s="746"/>
      <c r="C93" s="153">
        <f>'Base - Módulos'!C82</f>
        <v>8.4305555555555557E-3</v>
      </c>
      <c r="D93" s="126">
        <f>C93*$D$32</f>
        <v>84.234521269982906</v>
      </c>
    </row>
    <row r="94" spans="1:6">
      <c r="A94" s="745" t="str">
        <f>'Base - Módulos'!A83:B83</f>
        <v>D - Ausência por Acidente de Trabalho</v>
      </c>
      <c r="B94" s="746"/>
      <c r="C94" s="153">
        <f>'Base - Módulos'!C83</f>
        <v>3.3333333333333335E-3</v>
      </c>
      <c r="D94" s="126">
        <f>C94*$D$32</f>
        <v>33.305247289614329</v>
      </c>
    </row>
    <row r="95" spans="1:6">
      <c r="A95" s="745" t="str">
        <f>'Base - Módulos'!A84:B84</f>
        <v>E - Outros</v>
      </c>
      <c r="B95" s="746"/>
      <c r="C95" s="153">
        <f>'Base - Módulos'!C84</f>
        <v>0</v>
      </c>
      <c r="D95" s="49">
        <f>C95*$D$32</f>
        <v>0</v>
      </c>
    </row>
    <row r="96" spans="1:6">
      <c r="A96" s="748" t="str">
        <f>'Base - Módulos'!A85:B85</f>
        <v xml:space="preserve">      Sub-Total</v>
      </c>
      <c r="B96" s="898"/>
      <c r="C96" s="154">
        <f>SUM(C91:C95)</f>
        <v>0.13676388888888888</v>
      </c>
      <c r="D96" s="207">
        <f>SUM(D91:D95)</f>
        <v>1366.4865419201344</v>
      </c>
    </row>
    <row r="97" spans="1:10" ht="13.5" thickBot="1">
      <c r="A97" s="745" t="str">
        <f>'Base - Módulos'!A86:B86</f>
        <v>F - Incidência Submódulo 4.1 sobre Custo de Reposição</v>
      </c>
      <c r="B97" s="746"/>
      <c r="C97" s="156">
        <f>'Base - Módulos'!C86</f>
        <v>5.0329111111111123E-2</v>
      </c>
      <c r="D97" s="157">
        <f>C97*D32</f>
        <v>502.86704742660959</v>
      </c>
    </row>
    <row r="98" spans="1:10" ht="13.5" thickBot="1">
      <c r="A98" s="201" t="str">
        <f>'Base - Módulos'!A87</f>
        <v xml:space="preserve">      Total</v>
      </c>
      <c r="B98" s="202"/>
      <c r="C98" s="203">
        <f>SUM(C96:C97)</f>
        <v>0.18709300000000001</v>
      </c>
      <c r="D98" s="142">
        <f>D96+D97</f>
        <v>1869.353589346744</v>
      </c>
      <c r="E98" s="110"/>
    </row>
    <row r="99" spans="1:10" ht="13.5" thickBot="1">
      <c r="A99" s="750"/>
      <c r="B99" s="751"/>
      <c r="C99" s="751"/>
      <c r="D99" s="61"/>
    </row>
    <row r="100" spans="1:10" ht="13.5" thickBot="1">
      <c r="A100" s="723" t="str">
        <f>'Base - Módulos'!A89:B89</f>
        <v xml:space="preserve">Resumo do Módulo 4 </v>
      </c>
      <c r="B100" s="724"/>
      <c r="C100" s="124" t="s">
        <v>197</v>
      </c>
      <c r="D100" s="112" t="s">
        <v>20</v>
      </c>
    </row>
    <row r="101" spans="1:10">
      <c r="A101" s="752" t="str">
        <f>'Base - Módulos'!A90:B90</f>
        <v>4.1 - Encargos Previdênciários e FGTS</v>
      </c>
      <c r="B101" s="753"/>
      <c r="C101" s="158">
        <f>C67</f>
        <v>0.3680000000000001</v>
      </c>
      <c r="D101" s="134">
        <f>D67</f>
        <v>3676.8993007734216</v>
      </c>
    </row>
    <row r="102" spans="1:10">
      <c r="A102" s="745" t="str">
        <f>'Base - Módulos'!A91:B91</f>
        <v>4.2 - 13º Salário</v>
      </c>
      <c r="B102" s="746"/>
      <c r="C102" s="159">
        <f>C71+C72</f>
        <v>0.114</v>
      </c>
      <c r="D102" s="128">
        <f>D73</f>
        <v>1139.0394573048102</v>
      </c>
    </row>
    <row r="103" spans="1:10">
      <c r="A103" s="745" t="str">
        <f>'Base - Módulos'!A92:B92</f>
        <v>4.3 - Afastamento Maternidade</v>
      </c>
      <c r="B103" s="746"/>
      <c r="C103" s="127">
        <f>C76+C77</f>
        <v>1.7733333333333334E-3</v>
      </c>
      <c r="D103" s="128">
        <f>D78</f>
        <v>17.718391558074824</v>
      </c>
      <c r="I103" s="64"/>
    </row>
    <row r="104" spans="1:10">
      <c r="A104" s="745" t="str">
        <f>'Base - Módulos'!A93:B93</f>
        <v>4.4 - Provisão para Rescisão</v>
      </c>
      <c r="B104" s="746"/>
      <c r="C104" s="127">
        <f>SUM(C81:C87)</f>
        <v>5.5075191358024689E-2</v>
      </c>
      <c r="D104" s="128">
        <f>D88</f>
        <v>550.28786031055256</v>
      </c>
    </row>
    <row r="105" spans="1:10" ht="13.5" thickBot="1">
      <c r="A105" s="745" t="str">
        <f>'Base - Módulos'!A94:B94</f>
        <v xml:space="preserve">4.5 - Composição do Custo de Reposição do Profissional Ausente </v>
      </c>
      <c r="B105" s="746"/>
      <c r="C105" s="160">
        <f>SUM(C96:C97)</f>
        <v>0.18709300000000001</v>
      </c>
      <c r="D105" s="157">
        <f>D98</f>
        <v>1869.353589346744</v>
      </c>
    </row>
    <row r="106" spans="1:10" ht="13.5" thickBot="1">
      <c r="A106" s="723" t="str">
        <f>'Base - Módulos'!A95:B95</f>
        <v xml:space="preserve">      Total</v>
      </c>
      <c r="B106" s="724"/>
      <c r="C106" s="161">
        <f>SUM(C101:C105)</f>
        <v>0.72594152469135809</v>
      </c>
      <c r="D106" s="123">
        <f>SUM(D101:D105)</f>
        <v>7253.2985992936028</v>
      </c>
      <c r="E106" s="100"/>
      <c r="F106" s="100"/>
      <c r="I106" s="64"/>
    </row>
    <row r="107" spans="1:10">
      <c r="A107" s="725"/>
      <c r="B107" s="726"/>
      <c r="C107" s="726"/>
      <c r="D107" s="162"/>
    </row>
    <row r="108" spans="1:10">
      <c r="A108" s="727" t="s">
        <v>62</v>
      </c>
      <c r="B108" s="728"/>
      <c r="C108" s="728"/>
      <c r="D108" s="728"/>
    </row>
    <row r="109" spans="1:10" ht="13.5" thickBot="1">
      <c r="A109" s="729"/>
      <c r="B109" s="730"/>
      <c r="C109" s="730"/>
      <c r="D109" s="61"/>
      <c r="G109" s="241"/>
    </row>
    <row r="110" spans="1:10" ht="13.5" thickBot="1">
      <c r="A110" s="163" t="str">
        <f>'Base - Módulos'!A99</f>
        <v>5 - Custos Indiretos, Tributos e Lucro</v>
      </c>
      <c r="B110" s="731" t="s">
        <v>197</v>
      </c>
      <c r="C110" s="732"/>
      <c r="D110" s="164" t="s">
        <v>20</v>
      </c>
      <c r="J110" s="64"/>
    </row>
    <row r="111" spans="1:10">
      <c r="A111" s="165" t="str">
        <f>'Base - Módulos'!A100</f>
        <v>A - Custos Indiretos</v>
      </c>
      <c r="B111" s="329">
        <f>'Base - Módulos'!B100:C100</f>
        <v>113.7</v>
      </c>
      <c r="C111" s="209"/>
      <c r="D111" s="134">
        <f>B111*B23</f>
        <v>454.8</v>
      </c>
      <c r="I111" s="64"/>
    </row>
    <row r="112" spans="1:10">
      <c r="A112" s="48" t="str">
        <f>'Base - Módulos'!A101</f>
        <v>B - Tributos</v>
      </c>
      <c r="B112" s="168" t="str">
        <f>'Base - Módulos'!B101:C101</f>
        <v>%</v>
      </c>
      <c r="C112" s="210" t="str">
        <f>B112</f>
        <v>%</v>
      </c>
      <c r="D112" s="211"/>
    </row>
    <row r="113" spans="1:9" ht="12.75" customHeight="1">
      <c r="A113" s="48" t="str">
        <f>'Base - Módulos'!A102</f>
        <v xml:space="preserve">      B.1 - Tributos Federais (Cofins)</v>
      </c>
      <c r="B113" s="169">
        <f>'Base - Módulos'!B102:C102</f>
        <v>3</v>
      </c>
      <c r="C113" s="168">
        <f>((100/((100-$B$118)%)-100)*B113)/$B$118</f>
        <v>3.1796502384737768</v>
      </c>
      <c r="D113" s="211">
        <f>((D32+D45+D54+D106+D111+D119)*C113)%</f>
        <v>654.34962453852847</v>
      </c>
    </row>
    <row r="114" spans="1:9">
      <c r="A114" s="48" t="str">
        <f>'Base - Módulos'!A103</f>
        <v xml:space="preserve">      B.1 - Tributos Federais (PIS)</v>
      </c>
      <c r="B114" s="169">
        <f>'Base - Módulos'!B103:C103</f>
        <v>0.65</v>
      </c>
      <c r="C114" s="212">
        <f>((100/((100-$B$118)%)-100)*B114)/$B$118</f>
        <v>0.68892421833598505</v>
      </c>
      <c r="D114" s="211">
        <f>((D32+D45+D54+D106+D111+D119)*C114)%</f>
        <v>141.77575198334785</v>
      </c>
    </row>
    <row r="115" spans="1:9">
      <c r="A115" s="48" t="str">
        <f>'Base - Módulos'!A104</f>
        <v xml:space="preserve">      B.2 - Tributos Estaduais (não se aplica)</v>
      </c>
      <c r="B115" s="169"/>
      <c r="C115" s="212"/>
      <c r="D115" s="211">
        <v>0</v>
      </c>
    </row>
    <row r="116" spans="1:9">
      <c r="A116" s="48" t="str">
        <f>'Base - Módulos'!A105</f>
        <v xml:space="preserve">      B.3 - Tributos Municipais (ISS)</v>
      </c>
      <c r="B116" s="169">
        <f>100*'ISS VIGILANCIA'!B23</f>
        <v>2</v>
      </c>
      <c r="C116" s="212">
        <f>((100/((100-$B$118)%)-100)*B116)/$B$118</f>
        <v>2.1197668256491848</v>
      </c>
      <c r="D116" s="211">
        <f>((D32+D45+D54+D106+D111+D119)*C116)%</f>
        <v>436.23308302568569</v>
      </c>
      <c r="I116" s="64"/>
    </row>
    <row r="117" spans="1:9">
      <c r="A117" s="48" t="str">
        <f>'Base - Módulos'!A106</f>
        <v xml:space="preserve">      B.4 - Outros Tributos (não se aplica)</v>
      </c>
      <c r="B117" s="169"/>
      <c r="C117" s="212"/>
      <c r="D117" s="211">
        <v>0</v>
      </c>
    </row>
    <row r="118" spans="1:9">
      <c r="A118" s="48" t="str">
        <f>'Base - Módulos'!A107</f>
        <v xml:space="preserve">      Total Tributos (B)</v>
      </c>
      <c r="B118" s="213">
        <f>SUM(B113:B117)</f>
        <v>5.65</v>
      </c>
      <c r="C118" s="214">
        <f>SUM(C113:C117)</f>
        <v>5.988341282458947</v>
      </c>
      <c r="D118" s="215">
        <f>SUM(D113:D117)</f>
        <v>1232.358459547562</v>
      </c>
      <c r="F118" s="100"/>
    </row>
    <row r="119" spans="1:9" ht="13.5" thickBot="1">
      <c r="A119" s="48" t="str">
        <f>'Base - Módulos'!A108</f>
        <v>C - Lucro</v>
      </c>
      <c r="B119" s="216">
        <f>'Base - Módulos'!B108:C108</f>
        <v>136.4</v>
      </c>
      <c r="C119" s="217"/>
      <c r="D119" s="128">
        <f>B119*B23</f>
        <v>545.6</v>
      </c>
    </row>
    <row r="120" spans="1:9" ht="13.5" thickBot="1">
      <c r="A120" s="720" t="str">
        <f>'Base - Módulos'!A109:C109</f>
        <v xml:space="preserve">      Total</v>
      </c>
      <c r="B120" s="721"/>
      <c r="C120" s="900"/>
      <c r="D120" s="142">
        <f>D111+D118+D119</f>
        <v>2232.7584595475619</v>
      </c>
      <c r="E120" s="100"/>
    </row>
    <row r="121" spans="1:9" ht="13.5" thickBot="1">
      <c r="A121" s="719"/>
      <c r="B121" s="719"/>
      <c r="C121" s="719"/>
      <c r="D121" s="162"/>
    </row>
    <row r="122" spans="1:9" ht="13.5" thickBot="1">
      <c r="A122" s="720" t="s">
        <v>73</v>
      </c>
      <c r="B122" s="721"/>
      <c r="C122" s="900"/>
      <c r="D122" s="174">
        <f>D32+D45+D54+D106+D120</f>
        <v>21811.654151284223</v>
      </c>
      <c r="E122" s="175"/>
      <c r="F122" s="100">
        <f>D122-'Resumo Geral'!CC24</f>
        <v>0</v>
      </c>
    </row>
    <row r="123" spans="1:9" ht="13.5" thickBot="1"/>
    <row r="124" spans="1:9" ht="13.5" thickBot="1">
      <c r="A124" s="720" t="s">
        <v>195</v>
      </c>
      <c r="B124" s="721"/>
      <c r="C124" s="900"/>
      <c r="D124" s="174">
        <f>D122*12</f>
        <v>261739.84981541068</v>
      </c>
      <c r="E124" s="240"/>
    </row>
    <row r="125" spans="1:9">
      <c r="D125" s="178"/>
    </row>
  </sheetData>
  <sheetProtection algorithmName="SHA-512" hashValue="pfwkGtkCrixWHSboyBLkh2tXrXE5otr+ZXQwrDsg5lMYckgtltLxIVVfwAhvOOdnTWSrRbEe/5bPv3gJakgZMw==" saltValue="TVpy6Goz72oEP3bbrGsRwQ==" spinCount="100000" sheet="1" objects="1" scenarios="1"/>
  <mergeCells count="100">
    <mergeCell ref="A8:C8"/>
    <mergeCell ref="A16:D16"/>
    <mergeCell ref="A17:D17"/>
    <mergeCell ref="A25:B25"/>
    <mergeCell ref="A1:D1"/>
    <mergeCell ref="A2:D2"/>
    <mergeCell ref="A5:C5"/>
    <mergeCell ref="A6:C6"/>
    <mergeCell ref="A7:C7"/>
    <mergeCell ref="A26:B26"/>
    <mergeCell ref="A27:B27"/>
    <mergeCell ref="A28:B28"/>
    <mergeCell ref="A9:C9"/>
    <mergeCell ref="A10:D10"/>
    <mergeCell ref="A11:C11"/>
    <mergeCell ref="A12:D12"/>
    <mergeCell ref="A13:D13"/>
    <mergeCell ref="A15:D15"/>
    <mergeCell ref="A29:B29"/>
    <mergeCell ref="A30:B30"/>
    <mergeCell ref="A31:B31"/>
    <mergeCell ref="A32:C32"/>
    <mergeCell ref="A33:C33"/>
    <mergeCell ref="A45:C45"/>
    <mergeCell ref="A34:D34"/>
    <mergeCell ref="A35:C35"/>
    <mergeCell ref="A36:B36"/>
    <mergeCell ref="A37:B37"/>
    <mergeCell ref="A38:B38"/>
    <mergeCell ref="A39:B39"/>
    <mergeCell ref="A40:B40"/>
    <mergeCell ref="A41:B41"/>
    <mergeCell ref="A42:B42"/>
    <mergeCell ref="A43:B43"/>
    <mergeCell ref="A44:B44"/>
    <mergeCell ref="A57:C57"/>
    <mergeCell ref="A46:C46"/>
    <mergeCell ref="A47:D47"/>
    <mergeCell ref="A48:C48"/>
    <mergeCell ref="A49:B49"/>
    <mergeCell ref="A50:B50"/>
    <mergeCell ref="A51:B51"/>
    <mergeCell ref="A52:B52"/>
    <mergeCell ref="A53:B53"/>
    <mergeCell ref="A54:C54"/>
    <mergeCell ref="A55:C55"/>
    <mergeCell ref="A56:D56"/>
    <mergeCell ref="A69:B69"/>
    <mergeCell ref="A58:B58"/>
    <mergeCell ref="A59:B59"/>
    <mergeCell ref="A60:B60"/>
    <mergeCell ref="A61:B61"/>
    <mergeCell ref="A62:B62"/>
    <mergeCell ref="A63:B63"/>
    <mergeCell ref="A64:B64"/>
    <mergeCell ref="A65:B65"/>
    <mergeCell ref="A66:B66"/>
    <mergeCell ref="A67:B67"/>
    <mergeCell ref="A68:C68"/>
    <mergeCell ref="A82:B82"/>
    <mergeCell ref="A70:B70"/>
    <mergeCell ref="A71:B71"/>
    <mergeCell ref="A72:B72"/>
    <mergeCell ref="A74:C74"/>
    <mergeCell ref="A75:B75"/>
    <mergeCell ref="A76:B76"/>
    <mergeCell ref="A77:B77"/>
    <mergeCell ref="A79:C79"/>
    <mergeCell ref="A80:B80"/>
    <mergeCell ref="A81:B81"/>
    <mergeCell ref="A95:B95"/>
    <mergeCell ref="A83:B83"/>
    <mergeCell ref="A84:B84"/>
    <mergeCell ref="A85:B85"/>
    <mergeCell ref="A86:B86"/>
    <mergeCell ref="A87:B87"/>
    <mergeCell ref="A89:C89"/>
    <mergeCell ref="A90:B90"/>
    <mergeCell ref="A91:B91"/>
    <mergeCell ref="A92:B92"/>
    <mergeCell ref="A93:B93"/>
    <mergeCell ref="A94:B94"/>
    <mergeCell ref="A108:D108"/>
    <mergeCell ref="A96:B96"/>
    <mergeCell ref="A97:B97"/>
    <mergeCell ref="A99:C99"/>
    <mergeCell ref="A100:B100"/>
    <mergeCell ref="A101:B101"/>
    <mergeCell ref="A102:B102"/>
    <mergeCell ref="A103:B103"/>
    <mergeCell ref="A104:B104"/>
    <mergeCell ref="A105:B105"/>
    <mergeCell ref="A106:B106"/>
    <mergeCell ref="A107:C107"/>
    <mergeCell ref="A124:C124"/>
    <mergeCell ref="A109:C109"/>
    <mergeCell ref="B110:C110"/>
    <mergeCell ref="A120:C120"/>
    <mergeCell ref="A121:C121"/>
    <mergeCell ref="A122:C122"/>
  </mergeCells>
  <printOptions horizontalCentered="1"/>
  <pageMargins left="0.39370078740157483" right="0.39370078740157483" top="1.1811023622047245" bottom="0.39370078740157483" header="0.39370078740157483" footer="0.39370078740157483"/>
  <pageSetup scale="40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22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7" style="179" customWidth="1"/>
    <col min="5" max="5" width="9.140625" style="53"/>
    <col min="6" max="6" width="10.28515625" style="53" bestFit="1" customWidth="1"/>
    <col min="7" max="7" width="10.42578125" style="53" bestFit="1" customWidth="1"/>
    <col min="8" max="16384" width="9.140625" style="53"/>
  </cols>
  <sheetData>
    <row r="1" spans="1:5">
      <c r="A1" s="770" t="str">
        <f>'Base - Módulos'!A1:C1</f>
        <v>Apenso V - Planilha de Composição de Custos</v>
      </c>
      <c r="B1" s="771"/>
      <c r="C1" s="771"/>
      <c r="D1" s="771"/>
    </row>
    <row r="2" spans="1:5">
      <c r="A2" s="772" t="s">
        <v>314</v>
      </c>
      <c r="B2" s="773"/>
      <c r="C2" s="773"/>
      <c r="D2" s="773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4" t="str">
        <f>'Base - Módulos'!A5:C5</f>
        <v>Tipo de Serviço</v>
      </c>
      <c r="B5" s="775"/>
      <c r="C5" s="864"/>
      <c r="D5" s="57" t="s">
        <v>267</v>
      </c>
    </row>
    <row r="6" spans="1:5">
      <c r="A6" s="745" t="str">
        <f>'Base - Módulos'!A6:C6</f>
        <v>Salário Normativo da Categoria Profissional</v>
      </c>
      <c r="B6" s="747"/>
      <c r="C6" s="919"/>
      <c r="D6" s="227">
        <f>CCT!G30</f>
        <v>1602.86</v>
      </c>
    </row>
    <row r="7" spans="1:5" ht="25.5">
      <c r="A7" s="745" t="str">
        <f>'Base - Módulos'!A7:C7</f>
        <v>Categoria Profissional - Jornada</v>
      </c>
      <c r="B7" s="747"/>
      <c r="C7" s="919"/>
      <c r="D7" s="59" t="s">
        <v>291</v>
      </c>
    </row>
    <row r="8" spans="1:5" ht="13.5" thickBot="1">
      <c r="A8" s="745" t="str">
        <f>'Base - Módulos'!A8:C8</f>
        <v>Data Base da Categoria</v>
      </c>
      <c r="B8" s="747"/>
      <c r="C8" s="919"/>
      <c r="D8" s="60">
        <v>42370</v>
      </c>
    </row>
    <row r="9" spans="1:5" ht="15.75" customHeight="1">
      <c r="A9" s="725"/>
      <c r="B9" s="726"/>
      <c r="C9" s="726"/>
      <c r="D9" s="61"/>
    </row>
    <row r="10" spans="1:5" ht="15.75" customHeight="1">
      <c r="A10" s="727" t="s">
        <v>18</v>
      </c>
      <c r="B10" s="728"/>
      <c r="C10" s="728"/>
      <c r="D10" s="728"/>
    </row>
    <row r="11" spans="1:5" ht="15.75" customHeight="1" thickBot="1">
      <c r="A11" s="729"/>
      <c r="B11" s="730"/>
      <c r="C11" s="730"/>
      <c r="D11" s="61"/>
    </row>
    <row r="12" spans="1:5" ht="13.5" thickBot="1">
      <c r="A12" s="723" t="str">
        <f>'Base - Módulos'!A12:B12</f>
        <v>1 - Composição da Remuneração</v>
      </c>
      <c r="B12" s="724"/>
      <c r="C12" s="228" t="s">
        <v>197</v>
      </c>
      <c r="D12" s="112" t="s">
        <v>20</v>
      </c>
    </row>
    <row r="13" spans="1:5">
      <c r="A13" s="752" t="str">
        <f>'Base - Módulos'!A13:B13</f>
        <v>A - Salário Base</v>
      </c>
      <c r="B13" s="753"/>
      <c r="C13" s="229">
        <v>1</v>
      </c>
      <c r="D13" s="146">
        <f>D6*C13</f>
        <v>1602.86</v>
      </c>
    </row>
    <row r="14" spans="1:5">
      <c r="A14" s="777" t="str">
        <f>'Base - Módulos'!A14:B14</f>
        <v>B - Adicional de Periculosidade</v>
      </c>
      <c r="B14" s="778"/>
      <c r="C14" s="105">
        <f>'Base - Módulos'!C14</f>
        <v>0.3</v>
      </c>
      <c r="D14" s="69">
        <f>D13*C14</f>
        <v>480.85799999999995</v>
      </c>
    </row>
    <row r="15" spans="1:5">
      <c r="A15" s="777" t="str">
        <f>'Base - Módulos'!A15:B15</f>
        <v>C - Adicional de Insalubridade</v>
      </c>
      <c r="B15" s="778"/>
      <c r="C15" s="115">
        <f>'Base - Módulos'!C15</f>
        <v>0</v>
      </c>
      <c r="D15" s="69">
        <v>0</v>
      </c>
    </row>
    <row r="16" spans="1:5">
      <c r="A16" s="777" t="str">
        <f>'Base - Módulos'!A16:B16</f>
        <v>D - Adicional Noturno</v>
      </c>
      <c r="B16" s="778"/>
      <c r="C16" s="103">
        <v>0</v>
      </c>
      <c r="D16" s="69">
        <f>(D13+D14)*C16</f>
        <v>0</v>
      </c>
    </row>
    <row r="17" spans="1:10">
      <c r="A17" s="777" t="str">
        <f>'Base - Módulos'!A17:B17</f>
        <v>E - Hora Noturna Adicional</v>
      </c>
      <c r="B17" s="778"/>
      <c r="C17" s="105">
        <v>0</v>
      </c>
      <c r="D17" s="69">
        <v>0</v>
      </c>
    </row>
    <row r="18" spans="1:10">
      <c r="A18" s="777" t="str">
        <f>'Base - Módulos'!A18:B18</f>
        <v>F - Adicional de Hora Extra</v>
      </c>
      <c r="B18" s="778"/>
      <c r="C18" s="105">
        <v>0</v>
      </c>
      <c r="D18" s="69">
        <v>0</v>
      </c>
    </row>
    <row r="19" spans="1:10">
      <c r="A19" s="777" t="str">
        <f>'Base - Módulos'!A19:B19</f>
        <v>G - Intervalo Intrajornada</v>
      </c>
      <c r="B19" s="778"/>
      <c r="C19" s="103">
        <f>1/220*15.5</f>
        <v>7.045454545454545E-2</v>
      </c>
      <c r="D19" s="69">
        <f>(D13+D14+D16)*C19</f>
        <v>146.80740454545452</v>
      </c>
      <c r="G19" s="327"/>
    </row>
    <row r="20" spans="1:10" ht="13.5" thickBot="1">
      <c r="A20" s="777" t="str">
        <f>'Base - Módulos'!A20:B20</f>
        <v>H - Feriado Nacional - Súmula 444/2012 - TST  e Dia do Vigilante</v>
      </c>
      <c r="B20" s="778"/>
      <c r="C20" s="106">
        <f>1/220*12*5/12</f>
        <v>2.2727272727272724E-2</v>
      </c>
      <c r="D20" s="325">
        <f>(D13+D14)*C20</f>
        <v>47.357227272727265</v>
      </c>
      <c r="E20" s="107"/>
    </row>
    <row r="21" spans="1:10" ht="13.5" thickBot="1">
      <c r="A21" s="723" t="str">
        <f>'Base - Módulos'!A21:C21</f>
        <v xml:space="preserve">      Total da Remuneração</v>
      </c>
      <c r="B21" s="754"/>
      <c r="C21" s="724"/>
      <c r="D21" s="97">
        <f>SUM(D13:D20)</f>
        <v>2277.8826318181818</v>
      </c>
    </row>
    <row r="22" spans="1:10">
      <c r="A22" s="725"/>
      <c r="B22" s="726"/>
      <c r="C22" s="726"/>
      <c r="D22" s="61"/>
    </row>
    <row r="23" spans="1:10">
      <c r="A23" s="727" t="s">
        <v>28</v>
      </c>
      <c r="B23" s="728"/>
      <c r="C23" s="728"/>
      <c r="D23" s="728"/>
    </row>
    <row r="24" spans="1:10" ht="13.5" thickBot="1">
      <c r="A24" s="729"/>
      <c r="B24" s="730"/>
      <c r="C24" s="730"/>
      <c r="D24" s="61"/>
    </row>
    <row r="25" spans="1:10" ht="13.5" thickBot="1">
      <c r="A25" s="723" t="str">
        <f>'Base - Módulos'!A25:B25</f>
        <v xml:space="preserve">2 - Benefícios Mensais e Diários </v>
      </c>
      <c r="B25" s="754"/>
      <c r="C25" s="111" t="s">
        <v>197</v>
      </c>
      <c r="D25" s="112" t="s">
        <v>20</v>
      </c>
      <c r="F25" s="64"/>
      <c r="J25" s="64"/>
    </row>
    <row r="26" spans="1:10">
      <c r="A26" s="752" t="str">
        <f>'Base - Módulos'!A26:B26</f>
        <v>A - Auxílio Alimentação (Cesta Básica)</v>
      </c>
      <c r="B26" s="753"/>
      <c r="C26" s="113">
        <f>PARÂMETRO!C3</f>
        <v>112.9</v>
      </c>
      <c r="D26" s="104">
        <f>$C$13*C26</f>
        <v>112.9</v>
      </c>
      <c r="H26" s="64"/>
    </row>
    <row r="27" spans="1:10">
      <c r="A27" s="745" t="str">
        <f>'Base - Módulos'!A27:B27</f>
        <v>B - Auxílio Alimentação (Tíquete Refeição)</v>
      </c>
      <c r="B27" s="747"/>
      <c r="C27" s="230">
        <f>PARÂMETRO!D3</f>
        <v>15.99</v>
      </c>
      <c r="D27" s="231">
        <f>(C27*15.5-C27*15.5*10%)*C13</f>
        <v>223.06049999999999</v>
      </c>
    </row>
    <row r="28" spans="1:10">
      <c r="A28" s="745" t="str">
        <f>'Base - Módulos'!A28:B28</f>
        <v>C - Auxílio Transporte -Vr. Total do VT deduzido da parcela descontada do empregado</v>
      </c>
      <c r="B28" s="747"/>
      <c r="C28" s="115">
        <f>PARÂMETRO!E30</f>
        <v>3.7</v>
      </c>
      <c r="D28" s="116">
        <f>(2*$C$28*15.5*C13)-(IF(D13*6%&lt;=(2*$C$28*15.5*C13),D13*6%,(2*$C$28*15.5*C13)))</f>
        <v>18.528400000000019</v>
      </c>
    </row>
    <row r="29" spans="1:10">
      <c r="A29" s="745" t="str">
        <f>'Base - Módulos'!A29:B29</f>
        <v>D - Auxílio Saúde</v>
      </c>
      <c r="B29" s="746"/>
      <c r="C29" s="117">
        <f>PARÂMETRO!E3</f>
        <v>91.08</v>
      </c>
      <c r="D29" s="118">
        <f>$C$13*C29</f>
        <v>91.08</v>
      </c>
    </row>
    <row r="30" spans="1:10">
      <c r="A30" s="745" t="str">
        <f>'Base - Módulos'!A30:B30</f>
        <v>E - Seguro de Vida</v>
      </c>
      <c r="B30" s="746"/>
      <c r="C30" s="326">
        <f>PARÂMETRO!F3</f>
        <v>17.03</v>
      </c>
      <c r="D30" s="104">
        <f>$C$13*C30</f>
        <v>17.03</v>
      </c>
    </row>
    <row r="31" spans="1:10">
      <c r="A31" s="745" t="str">
        <f>'Base - Módulos'!A31:B31</f>
        <v>F - PAF/PAT</v>
      </c>
      <c r="B31" s="747"/>
      <c r="C31" s="199">
        <f>PARÂMETRO!G3</f>
        <v>0</v>
      </c>
      <c r="D31" s="104">
        <f>$C$13*C31</f>
        <v>0</v>
      </c>
    </row>
    <row r="32" spans="1:10">
      <c r="A32" s="745" t="str">
        <f>'Base - Módulos'!A32:B32</f>
        <v>G - PQM</v>
      </c>
      <c r="B32" s="747"/>
      <c r="C32" s="232">
        <f>PARÂMETRO!H3</f>
        <v>0</v>
      </c>
      <c r="D32" s="104">
        <f>$C$13*C32</f>
        <v>0</v>
      </c>
    </row>
    <row r="33" spans="1:11" ht="13.5" thickBot="1">
      <c r="A33" s="745" t="str">
        <f>'Base - Módulos'!A33:B33</f>
        <v>H - Despesa de Viagem</v>
      </c>
      <c r="B33" s="747"/>
      <c r="C33" s="233">
        <v>0</v>
      </c>
      <c r="D33" s="234">
        <f>C33*C13</f>
        <v>0</v>
      </c>
    </row>
    <row r="34" spans="1:11" ht="13.5" thickBot="1">
      <c r="A34" s="723" t="str">
        <f>'Base - Módulos'!A34:C34</f>
        <v xml:space="preserve">      Total</v>
      </c>
      <c r="B34" s="754"/>
      <c r="C34" s="724"/>
      <c r="D34" s="235">
        <f>SUM(D26:D33)</f>
        <v>462.59890000000007</v>
      </c>
    </row>
    <row r="35" spans="1:11">
      <c r="A35" s="725"/>
      <c r="B35" s="726"/>
      <c r="C35" s="726"/>
      <c r="D35" s="61"/>
    </row>
    <row r="36" spans="1:11">
      <c r="A36" s="727" t="s">
        <v>36</v>
      </c>
      <c r="B36" s="728"/>
      <c r="C36" s="728"/>
      <c r="D36" s="728"/>
      <c r="K36" s="244"/>
    </row>
    <row r="37" spans="1:11" ht="13.5" thickBot="1">
      <c r="A37" s="729"/>
      <c r="B37" s="730"/>
      <c r="C37" s="759"/>
      <c r="D37" s="61"/>
    </row>
    <row r="38" spans="1:11" ht="13.5" thickBot="1">
      <c r="A38" s="723" t="str">
        <f>'Base - Módulos'!A38:B38</f>
        <v>3 - Insumos Diversos</v>
      </c>
      <c r="B38" s="754"/>
      <c r="C38" s="111" t="s">
        <v>197</v>
      </c>
      <c r="D38" s="112" t="s">
        <v>20</v>
      </c>
    </row>
    <row r="39" spans="1:11">
      <c r="A39" s="752" t="str">
        <f>'Base - Módulos'!A39:B39</f>
        <v>A - Uniformes e EPIs</v>
      </c>
      <c r="B39" s="753"/>
      <c r="C39" s="236">
        <f>Uniformes!H10</f>
        <v>62.374249647944445</v>
      </c>
      <c r="D39" s="122">
        <f>C39*$C$13</f>
        <v>62.374249647944445</v>
      </c>
    </row>
    <row r="40" spans="1:11">
      <c r="A40" s="745" t="str">
        <f>'Base - Módulos'!A40:B40</f>
        <v>B - Materiais de Consumo</v>
      </c>
      <c r="B40" s="747"/>
      <c r="C40" s="237">
        <v>0</v>
      </c>
      <c r="D40" s="122">
        <f>C40*$C$13</f>
        <v>0</v>
      </c>
    </row>
    <row r="41" spans="1:11">
      <c r="A41" s="745" t="str">
        <f>'Base - Módulos'!A41:B41</f>
        <v>C - Máquinas e Equipamentos (depreciação)</v>
      </c>
      <c r="B41" s="747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5" t="str">
        <f>'Base - Módulos'!A42:B42</f>
        <v xml:space="preserve">D -Produtos de Limpeza </v>
      </c>
      <c r="B42" s="747"/>
      <c r="C42" s="200">
        <v>0</v>
      </c>
      <c r="D42" s="122">
        <f>C42*$C$13</f>
        <v>0</v>
      </c>
    </row>
    <row r="43" spans="1:11" ht="13.5" thickBot="1">
      <c r="A43" s="723" t="str">
        <f>'Base - Módulos'!A43:C43</f>
        <v xml:space="preserve">      Total</v>
      </c>
      <c r="B43" s="754"/>
      <c r="C43" s="724"/>
      <c r="D43" s="123">
        <f>SUM(D39:D42)</f>
        <v>120.90682638969048</v>
      </c>
    </row>
    <row r="44" spans="1:11">
      <c r="A44" s="725"/>
      <c r="B44" s="726"/>
      <c r="C44" s="726"/>
      <c r="D44" s="61"/>
    </row>
    <row r="45" spans="1:11">
      <c r="A45" s="727" t="s">
        <v>38</v>
      </c>
      <c r="B45" s="728"/>
      <c r="C45" s="728"/>
      <c r="D45" s="728"/>
    </row>
    <row r="46" spans="1:11" ht="13.5" thickBot="1">
      <c r="A46" s="729"/>
      <c r="B46" s="730"/>
      <c r="C46" s="759"/>
      <c r="D46" s="61"/>
    </row>
    <row r="47" spans="1:11" ht="13.5" thickBot="1">
      <c r="A47" s="723" t="str">
        <f>'Base - Módulos'!A47:B47</f>
        <v>4.1 - Encargos Previdenciários e FGTS</v>
      </c>
      <c r="B47" s="724"/>
      <c r="C47" s="124" t="s">
        <v>197</v>
      </c>
      <c r="D47" s="112" t="s">
        <v>20</v>
      </c>
    </row>
    <row r="48" spans="1:11">
      <c r="A48" s="752" t="str">
        <f>'Base - Módulos'!A48:B48</f>
        <v>A - INSS</v>
      </c>
      <c r="B48" s="755"/>
      <c r="C48" s="125">
        <f>'Base - Módulos'!C48</f>
        <v>0.2</v>
      </c>
      <c r="D48" s="126">
        <f>$D$21*C48</f>
        <v>455.57652636363639</v>
      </c>
    </row>
    <row r="49" spans="1:10">
      <c r="A49" s="745" t="str">
        <f>'Base - Módulos'!A49:B49</f>
        <v>B - SESI ou SESC</v>
      </c>
      <c r="B49" s="747"/>
      <c r="C49" s="127">
        <f>'Base - Módulos'!C49</f>
        <v>1.4999999999999999E-2</v>
      </c>
      <c r="D49" s="128">
        <f t="shared" ref="D49:D55" si="0">$D$21*C49</f>
        <v>34.168239477272728</v>
      </c>
    </row>
    <row r="50" spans="1:10">
      <c r="A50" s="745" t="str">
        <f>'Base - Módulos'!A50:B50</f>
        <v>C - SENAI ou SENAC</v>
      </c>
      <c r="B50" s="747"/>
      <c r="C50" s="127">
        <f>'Base - Módulos'!C50</f>
        <v>0.01</v>
      </c>
      <c r="D50" s="128">
        <f t="shared" si="0"/>
        <v>22.778826318181817</v>
      </c>
    </row>
    <row r="51" spans="1:10">
      <c r="A51" s="745" t="str">
        <f>'Base - Módulos'!A51:B51</f>
        <v>D - INCRA</v>
      </c>
      <c r="B51" s="747"/>
      <c r="C51" s="127">
        <f>'Base - Módulos'!C51</f>
        <v>2E-3</v>
      </c>
      <c r="D51" s="128">
        <f t="shared" si="0"/>
        <v>4.5557652636363635</v>
      </c>
    </row>
    <row r="52" spans="1:10">
      <c r="A52" s="745" t="str">
        <f>'Base - Módulos'!A52:B52</f>
        <v>E - Salário Educação</v>
      </c>
      <c r="B52" s="747"/>
      <c r="C52" s="127">
        <f>'Base - Módulos'!C52</f>
        <v>2.5000000000000001E-2</v>
      </c>
      <c r="D52" s="128">
        <f t="shared" si="0"/>
        <v>56.947065795454549</v>
      </c>
    </row>
    <row r="53" spans="1:10">
      <c r="A53" s="745" t="str">
        <f>'Base - Módulos'!A53:B53</f>
        <v>F - FGTS</v>
      </c>
      <c r="B53" s="747"/>
      <c r="C53" s="129">
        <f>'Base - Módulos'!C53</f>
        <v>0.08</v>
      </c>
      <c r="D53" s="49">
        <f t="shared" si="0"/>
        <v>182.23061054545454</v>
      </c>
    </row>
    <row r="54" spans="1:10">
      <c r="A54" s="745" t="str">
        <f>'Base - Módulos'!A54:B54</f>
        <v>G - RAT</v>
      </c>
      <c r="B54" s="747"/>
      <c r="C54" s="129">
        <f>'Base - Módulos'!C54</f>
        <v>0.03</v>
      </c>
      <c r="D54" s="49">
        <f t="shared" si="0"/>
        <v>68.336478954545456</v>
      </c>
    </row>
    <row r="55" spans="1:10" ht="13.5" thickBot="1">
      <c r="A55" s="745" t="str">
        <f>'Base - Módulos'!A55:B55</f>
        <v>H - SEBRAE</v>
      </c>
      <c r="B55" s="747"/>
      <c r="C55" s="129">
        <f>'Base - Módulos'!C55</f>
        <v>6.0000000000000001E-3</v>
      </c>
      <c r="D55" s="49">
        <f t="shared" si="0"/>
        <v>13.66729579090909</v>
      </c>
    </row>
    <row r="56" spans="1:10" ht="13.5" thickBot="1">
      <c r="A56" s="723" t="str">
        <f>'Base - Módulos'!A56:B56</f>
        <v xml:space="preserve">      Total</v>
      </c>
      <c r="B56" s="724"/>
      <c r="C56" s="131">
        <f>SUM(C48:C55)</f>
        <v>0.3680000000000001</v>
      </c>
      <c r="D56" s="132">
        <f>SUM(D48:D55)</f>
        <v>838.26080850909091</v>
      </c>
    </row>
    <row r="57" spans="1:10" ht="13.5" thickBot="1">
      <c r="A57" s="750"/>
      <c r="B57" s="751"/>
      <c r="C57" s="726"/>
      <c r="D57" s="61"/>
    </row>
    <row r="58" spans="1:10" ht="13.5" thickBot="1">
      <c r="A58" s="723" t="str">
        <f>'Base - Módulos'!A58:B58</f>
        <v>4.2 - 13º Salário</v>
      </c>
      <c r="B58" s="724"/>
      <c r="C58" s="124" t="s">
        <v>197</v>
      </c>
      <c r="D58" s="112" t="s">
        <v>20</v>
      </c>
      <c r="J58" s="244"/>
    </row>
    <row r="59" spans="1:10">
      <c r="A59" s="752" t="str">
        <f>'Base - Módulos'!A59:B59</f>
        <v>A - 13º Salário</v>
      </c>
      <c r="B59" s="755"/>
      <c r="C59" s="133">
        <f>'Base - Módulos'!C59</f>
        <v>8.3333333333333329E-2</v>
      </c>
      <c r="D59" s="134">
        <f>C59*D21</f>
        <v>189.82355265151514</v>
      </c>
      <c r="F59" s="135"/>
    </row>
    <row r="60" spans="1:10">
      <c r="A60" s="748" t="str">
        <f>'Base - Módulos'!A60:B60</f>
        <v xml:space="preserve">      Sub-total</v>
      </c>
      <c r="B60" s="749"/>
      <c r="C60" s="136">
        <f>SUM(C59:C59)</f>
        <v>8.3333333333333329E-2</v>
      </c>
      <c r="D60" s="137">
        <f>SUM(D59:D59)</f>
        <v>189.82355265151514</v>
      </c>
    </row>
    <row r="61" spans="1:10" ht="13.5" thickBot="1">
      <c r="A61" s="743" t="str">
        <f>'Base - Módulos'!A61:B61</f>
        <v>B - Incidência Submódulo 4.1 sobre 13º</v>
      </c>
      <c r="B61" s="756"/>
      <c r="C61" s="106">
        <f>'Base - Módulos'!C61</f>
        <v>3.0666666666666675E-2</v>
      </c>
      <c r="D61" s="139">
        <f>D21*C61</f>
        <v>69.855067375757599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259.67862002727276</v>
      </c>
    </row>
    <row r="63" spans="1:10" ht="13.5" thickBot="1">
      <c r="A63" s="750"/>
      <c r="B63" s="751"/>
      <c r="C63" s="759"/>
      <c r="D63" s="61"/>
      <c r="F63" s="143"/>
      <c r="G63" s="144"/>
    </row>
    <row r="64" spans="1:10" ht="13.5" thickBot="1">
      <c r="A64" s="723" t="str">
        <f>'Base - Módulos'!A64:B64</f>
        <v>4.3 - Afastamento Maternidade</v>
      </c>
      <c r="B64" s="754"/>
      <c r="C64" s="111" t="s">
        <v>197</v>
      </c>
      <c r="D64" s="112" t="s">
        <v>20</v>
      </c>
    </row>
    <row r="65" spans="1:8">
      <c r="A65" s="752" t="str">
        <f>'Base - Módulos'!A65:B65</f>
        <v>A - Férias, Adicional de Férias e 13º do substituto de Afast. Maternidade</v>
      </c>
      <c r="B65" s="755"/>
      <c r="C65" s="145">
        <f>'Base - Módulos'!C65</f>
        <v>1.2962962962962963E-3</v>
      </c>
      <c r="D65" s="146">
        <f>D21*C65</f>
        <v>2.9528108190235689</v>
      </c>
    </row>
    <row r="66" spans="1:8" ht="13.5" thickBot="1">
      <c r="A66" s="745" t="str">
        <f>'Base - Módulos'!A66:B66</f>
        <v>B - Incidência Submódulo 4.1 sobre Férias, Adicional de Férias e 13º do substituto de Afast. Mat.</v>
      </c>
      <c r="B66" s="747"/>
      <c r="C66" s="103">
        <f>'Base - Módulos'!C66</f>
        <v>4.7703703703703715E-4</v>
      </c>
      <c r="D66" s="104">
        <f>D21*C66</f>
        <v>1.0866343814006736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4.0394452004242423</v>
      </c>
    </row>
    <row r="68" spans="1:8" ht="13.5" thickBot="1">
      <c r="A68" s="757"/>
      <c r="B68" s="758"/>
      <c r="C68" s="758"/>
      <c r="D68" s="61"/>
    </row>
    <row r="69" spans="1:8" ht="13.5" thickBot="1">
      <c r="A69" s="723" t="str">
        <f>'Base - Módulos'!A69:B69</f>
        <v>4.4 - Provisão para Rescisão</v>
      </c>
      <c r="B69" s="754"/>
      <c r="C69" s="111" t="s">
        <v>197</v>
      </c>
      <c r="D69" s="112" t="s">
        <v>20</v>
      </c>
    </row>
    <row r="70" spans="1:8">
      <c r="A70" s="752" t="str">
        <f>'Base - Módulos'!A70:B70</f>
        <v>A - Aviso Prévio Indenizado e Reflexo do Aviso Prévio Indenizado</v>
      </c>
      <c r="B70" s="755"/>
      <c r="C70" s="147">
        <f>'Base - Módulos'!C70</f>
        <v>5.0183256172839511E-3</v>
      </c>
      <c r="D70" s="126">
        <f t="shared" ref="D70:D76" si="1">C70*$D$21</f>
        <v>11.431156764419368</v>
      </c>
      <c r="H70" s="143"/>
    </row>
    <row r="71" spans="1:8">
      <c r="A71" s="745" t="str">
        <f>'Base - Módulos'!A71:B71</f>
        <v>B -Incidência do FGTS sobre Aviso Prévio Indenizado e Reflexo do Aviso Prévio Indenizado</v>
      </c>
      <c r="B71" s="747"/>
      <c r="C71" s="148">
        <f>'Base - Módulos'!C71</f>
        <v>4.0146604938271608E-4</v>
      </c>
      <c r="D71" s="126">
        <f t="shared" si="1"/>
        <v>0.9144925411535495</v>
      </c>
    </row>
    <row r="72" spans="1:8">
      <c r="A72" s="745" t="str">
        <f>'Base - Módulos'!A72:B72</f>
        <v>C - Multa do FGTS e Contribuição Social do Aviso Prévio Indenizado</v>
      </c>
      <c r="B72" s="747"/>
      <c r="C72" s="148">
        <f>'Base - Módulos'!C72</f>
        <v>2.0073302469135804E-4</v>
      </c>
      <c r="D72" s="126">
        <f t="shared" si="1"/>
        <v>0.45724627057677475</v>
      </c>
    </row>
    <row r="73" spans="1:8">
      <c r="A73" s="745" t="str">
        <f>'Base - Módulos'!A73:B73</f>
        <v>D - Aviso Prévio Trabalhado-APT</v>
      </c>
      <c r="B73" s="747"/>
      <c r="C73" s="148">
        <f>'Base - Módulos'!C73</f>
        <v>3.5000000000000005E-3</v>
      </c>
      <c r="D73" s="126">
        <f t="shared" si="1"/>
        <v>7.9725892113636379</v>
      </c>
    </row>
    <row r="74" spans="1:8">
      <c r="A74" s="745" t="str">
        <f>'Base - Módulos'!A74:B74</f>
        <v>E - Incidência Submódulo 4.1 sobre APT</v>
      </c>
      <c r="B74" s="747"/>
      <c r="C74" s="148">
        <f>'Base - Módulos'!C74</f>
        <v>1.2880000000000005E-3</v>
      </c>
      <c r="D74" s="126">
        <f t="shared" si="1"/>
        <v>2.9339128297818196</v>
      </c>
    </row>
    <row r="75" spans="1:8">
      <c r="A75" s="745" t="str">
        <f>'Base - Módulos'!A75:B75</f>
        <v>F - Multa do FGTS e Contribuição Social do Aviso Prévio Trabalhado</v>
      </c>
      <c r="B75" s="747"/>
      <c r="C75" s="148">
        <f>'Base - Módulos'!C75</f>
        <v>4.2999999999999997E-2</v>
      </c>
      <c r="D75" s="126">
        <f t="shared" si="1"/>
        <v>97.948953168181816</v>
      </c>
    </row>
    <row r="76" spans="1:8" ht="13.5" thickBot="1">
      <c r="A76" s="745" t="str">
        <f>'Base - Módulos'!A76:B76</f>
        <v>G - Indenização Adicional (Art. 9º da Lei nº 7.238/84)</v>
      </c>
      <c r="B76" s="747"/>
      <c r="C76" s="148">
        <f>'Base - Módulos'!C76</f>
        <v>1.6666666666666668E-3</v>
      </c>
      <c r="D76" s="149">
        <f t="shared" si="1"/>
        <v>3.7964710530303032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125.45482183850727</v>
      </c>
    </row>
    <row r="78" spans="1:8" ht="13.5" thickBot="1">
      <c r="A78" s="750"/>
      <c r="B78" s="751"/>
      <c r="C78" s="751"/>
      <c r="D78" s="61"/>
    </row>
    <row r="79" spans="1:8" ht="13.5" thickBot="1">
      <c r="A79" s="723" t="str">
        <f>'Base - Módulos'!A79:B79</f>
        <v>4.5 - Composição do Custo de Reposição do Profissional Ausente</v>
      </c>
      <c r="B79" s="724"/>
      <c r="C79" s="150" t="s">
        <v>197</v>
      </c>
      <c r="D79" s="112" t="s">
        <v>20</v>
      </c>
      <c r="F79" s="241"/>
      <c r="G79" s="64"/>
    </row>
    <row r="80" spans="1:8">
      <c r="A80" s="752" t="str">
        <f>'Base - Módulos'!A80:B80</f>
        <v>A - Férias e Adicional de Férias</v>
      </c>
      <c r="B80" s="755"/>
      <c r="C80" s="152">
        <f>'Base - Módulos'!C80</f>
        <v>0.1111111111111111</v>
      </c>
      <c r="D80" s="134">
        <f>C80*$D$21</f>
        <v>253.09807020202018</v>
      </c>
    </row>
    <row r="81" spans="1:6">
      <c r="A81" s="745" t="str">
        <f>'Base - Módulos'!A81:B81</f>
        <v>B - Ausência por Doença</v>
      </c>
      <c r="B81" s="746"/>
      <c r="C81" s="153">
        <f>'Base - Módulos'!C81</f>
        <v>1.3888888888888888E-2</v>
      </c>
      <c r="D81" s="126">
        <f>C81*$D$21</f>
        <v>31.637258775252523</v>
      </c>
    </row>
    <row r="82" spans="1:6">
      <c r="A82" s="745" t="str">
        <f>'Base - Módulos'!A82:B82</f>
        <v>C - Licença-Paternidade e Ausências Legais</v>
      </c>
      <c r="B82" s="746"/>
      <c r="C82" s="153">
        <f>'Base - Módulos'!C82</f>
        <v>8.4305555555555557E-3</v>
      </c>
      <c r="D82" s="126">
        <f>C82*$D$21</f>
        <v>19.203816076578285</v>
      </c>
    </row>
    <row r="83" spans="1:6">
      <c r="A83" s="745" t="str">
        <f>'Base - Módulos'!A83:B83</f>
        <v>D - Ausência por Acidente de Trabalho</v>
      </c>
      <c r="B83" s="746"/>
      <c r="C83" s="153">
        <f>'Base - Módulos'!C83</f>
        <v>3.3333333333333335E-3</v>
      </c>
      <c r="D83" s="126">
        <f>C83*$D$21</f>
        <v>7.5929421060606064</v>
      </c>
    </row>
    <row r="84" spans="1:6">
      <c r="A84" s="745" t="str">
        <f>'Base - Módulos'!A84:B84</f>
        <v>E - Outros</v>
      </c>
      <c r="B84" s="746"/>
      <c r="C84" s="153">
        <f>'Base - Módulos'!C84</f>
        <v>0</v>
      </c>
      <c r="D84" s="49">
        <f>C84*$D$21</f>
        <v>0</v>
      </c>
    </row>
    <row r="85" spans="1:6">
      <c r="A85" s="748" t="str">
        <f>'Base - Módulos'!A85:B85</f>
        <v xml:space="preserve">      Sub-Total</v>
      </c>
      <c r="B85" s="898"/>
      <c r="C85" s="154">
        <f>SUM(C80:C84)</f>
        <v>0.13676388888888888</v>
      </c>
      <c r="D85" s="207">
        <f>SUM(D80:D84)</f>
        <v>311.53208715991161</v>
      </c>
    </row>
    <row r="86" spans="1:6" ht="13.5" thickBot="1">
      <c r="A86" s="745" t="str">
        <f>'Base - Módulos'!A86:B86</f>
        <v>F - Incidência Submódulo 4.1 sobre Custo de Reposição</v>
      </c>
      <c r="B86" s="746"/>
      <c r="C86" s="156">
        <f>'Base - Módulos'!C86</f>
        <v>5.0329111111111123E-2</v>
      </c>
      <c r="D86" s="157">
        <f>C86*D21</f>
        <v>114.6438080748475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426.17589523475908</v>
      </c>
    </row>
    <row r="88" spans="1:6" ht="13.5" thickBot="1">
      <c r="A88" s="750"/>
      <c r="B88" s="751"/>
      <c r="C88" s="751"/>
      <c r="D88" s="61"/>
    </row>
    <row r="89" spans="1:6" ht="13.5" thickBot="1">
      <c r="A89" s="723" t="str">
        <f>'Base - Módulos'!A89:B89</f>
        <v xml:space="preserve">Resumo do Módulo 4 </v>
      </c>
      <c r="B89" s="724"/>
      <c r="C89" s="124" t="s">
        <v>197</v>
      </c>
      <c r="D89" s="112" t="s">
        <v>20</v>
      </c>
    </row>
    <row r="90" spans="1:6">
      <c r="A90" s="752" t="str">
        <f>'Base - Módulos'!A90:B90</f>
        <v>4.1 - Encargos Previdênciários e FGTS</v>
      </c>
      <c r="B90" s="753"/>
      <c r="C90" s="158">
        <f>C56</f>
        <v>0.3680000000000001</v>
      </c>
      <c r="D90" s="134">
        <f>D56</f>
        <v>838.26080850909091</v>
      </c>
    </row>
    <row r="91" spans="1:6">
      <c r="A91" s="745" t="str">
        <f>'Base - Módulos'!A91:B91</f>
        <v>4.2 - 13º Salário</v>
      </c>
      <c r="B91" s="746"/>
      <c r="C91" s="159">
        <f>C60+C61</f>
        <v>0.114</v>
      </c>
      <c r="D91" s="128">
        <f>D62</f>
        <v>259.67862002727276</v>
      </c>
    </row>
    <row r="92" spans="1:6">
      <c r="A92" s="745" t="str">
        <f>'Base - Módulos'!A92:B92</f>
        <v>4.3 - Afastamento Maternidade</v>
      </c>
      <c r="B92" s="746"/>
      <c r="C92" s="127">
        <f>C65+C66</f>
        <v>1.7733333333333334E-3</v>
      </c>
      <c r="D92" s="128">
        <f>D67</f>
        <v>4.0394452004242423</v>
      </c>
    </row>
    <row r="93" spans="1:6">
      <c r="A93" s="745" t="str">
        <f>'Base - Módulos'!A93:B93</f>
        <v>4.4 - Provisão para Rescisão</v>
      </c>
      <c r="B93" s="746"/>
      <c r="C93" s="127">
        <f>SUM(C70:C76)</f>
        <v>5.5075191358024689E-2</v>
      </c>
      <c r="D93" s="128">
        <f>D77</f>
        <v>125.45482183850727</v>
      </c>
    </row>
    <row r="94" spans="1:6" ht="13.5" thickBot="1">
      <c r="A94" s="745" t="str">
        <f>'Base - Módulos'!A94:B94</f>
        <v xml:space="preserve">4.5 - Composição do Custo de Reposição do Profissional Ausente </v>
      </c>
      <c r="B94" s="746"/>
      <c r="C94" s="160">
        <f>SUM(C85:C86)</f>
        <v>0.18709300000000001</v>
      </c>
      <c r="D94" s="157">
        <f>D87</f>
        <v>426.17589523475908</v>
      </c>
    </row>
    <row r="95" spans="1:6" ht="13.5" thickBot="1">
      <c r="A95" s="723" t="str">
        <f>'Base - Módulos'!A95:B95</f>
        <v xml:space="preserve">      Total</v>
      </c>
      <c r="B95" s="724"/>
      <c r="C95" s="161">
        <f>SUM(C90:C94)</f>
        <v>0.72594152469135809</v>
      </c>
      <c r="D95" s="123">
        <f>SUM(D90:D94)</f>
        <v>1653.6095908100544</v>
      </c>
      <c r="F95" s="100"/>
    </row>
    <row r="96" spans="1:6">
      <c r="A96" s="725"/>
      <c r="B96" s="726"/>
      <c r="C96" s="726"/>
      <c r="D96" s="162"/>
    </row>
    <row r="97" spans="1:7">
      <c r="A97" s="727" t="s">
        <v>62</v>
      </c>
      <c r="B97" s="728"/>
      <c r="C97" s="728"/>
      <c r="D97" s="728"/>
    </row>
    <row r="98" spans="1:7" ht="13.5" thickBot="1">
      <c r="A98" s="729"/>
      <c r="B98" s="730"/>
      <c r="C98" s="730"/>
      <c r="D98" s="61"/>
      <c r="G98" s="241"/>
    </row>
    <row r="99" spans="1:7" ht="13.5" thickBot="1">
      <c r="A99" s="163" t="str">
        <f>'Base - Módulos'!A99</f>
        <v>5 - Custos Indiretos, Tributos e Lucro</v>
      </c>
      <c r="B99" s="731" t="s">
        <v>197</v>
      </c>
      <c r="C99" s="732"/>
      <c r="D99" s="164" t="s">
        <v>20</v>
      </c>
    </row>
    <row r="100" spans="1:7">
      <c r="A100" s="165" t="str">
        <f>'Base - Módulos'!A100</f>
        <v>A - Custos Indiretos</v>
      </c>
      <c r="B100" s="329">
        <f>'Base - Módulos'!B100:C100</f>
        <v>113.7</v>
      </c>
      <c r="C100" s="209"/>
      <c r="D100" s="134">
        <f>B100*C13</f>
        <v>113.7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3.1796502384737768</v>
      </c>
      <c r="D102" s="211">
        <f>((D21+D34+D43+D95+D100+D108)*$C$102)%</f>
        <v>151.51344829945754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0.68892421833598505</v>
      </c>
      <c r="D103" s="211">
        <f>((D21+D34+D43+D95+D100+D108)*$C$103)%</f>
        <v>32.827913798215803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VIGILANCIA'!B23</f>
        <v>2</v>
      </c>
      <c r="C105" s="212">
        <f>((100/((100-$B$107)%)-100)*B105)/$B$107</f>
        <v>2.1197668256491848</v>
      </c>
      <c r="D105" s="211">
        <f>((D21+D34+D43+D95+D100+D108)*$C$105)%</f>
        <v>101.0089655329717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5.65</v>
      </c>
      <c r="C107" s="214">
        <f>SUM(C102:C106)</f>
        <v>5.988341282458947</v>
      </c>
      <c r="D107" s="215">
        <f>((D21+D34+D43+D95+D100+D108)*$C$107)%</f>
        <v>285.35032763064504</v>
      </c>
      <c r="F107" s="100"/>
    </row>
    <row r="108" spans="1:7" ht="13.5" thickBot="1">
      <c r="A108" s="48" t="str">
        <f>'Base - Módulos'!A108</f>
        <v>C - Lucro</v>
      </c>
      <c r="B108" s="330">
        <f>'Base - Módulos'!B108:C108</f>
        <v>136.4</v>
      </c>
      <c r="C108" s="239"/>
      <c r="D108" s="128">
        <f>B108*C13</f>
        <v>136.4</v>
      </c>
    </row>
    <row r="109" spans="1:7" ht="13.5" thickBot="1">
      <c r="A109" s="720" t="str">
        <f>'Base - Módulos'!A109:C109</f>
        <v xml:space="preserve">      Total</v>
      </c>
      <c r="B109" s="721"/>
      <c r="C109" s="900"/>
      <c r="D109" s="142">
        <f>D100+D107+D108</f>
        <v>535.45032763064501</v>
      </c>
    </row>
    <row r="110" spans="1:7" ht="13.5" thickBot="1">
      <c r="A110" s="719"/>
      <c r="B110" s="719"/>
      <c r="C110" s="719"/>
      <c r="D110" s="162"/>
    </row>
    <row r="111" spans="1:7" ht="13.5" thickBot="1">
      <c r="A111" s="720" t="s">
        <v>73</v>
      </c>
      <c r="B111" s="721"/>
      <c r="C111" s="900"/>
      <c r="D111" s="142">
        <f>D21+D34+D43+D95+D109</f>
        <v>5050.4482766485717</v>
      </c>
      <c r="F111" s="100">
        <f>D111*2+'12x36h Noturno Pouso Alegre'!D111*2-'CARGOS Pouso Alegre'!D122</f>
        <v>0</v>
      </c>
    </row>
    <row r="113" spans="1:4">
      <c r="B113" s="347"/>
      <c r="D113" s="177"/>
    </row>
    <row r="114" spans="1:4" ht="13.5" thickBot="1">
      <c r="D114" s="178"/>
    </row>
    <row r="115" spans="1:4" ht="13.5" thickBot="1">
      <c r="A115" s="720" t="s">
        <v>294</v>
      </c>
      <c r="B115" s="721"/>
      <c r="C115" s="900"/>
      <c r="D115" s="142">
        <f>D111*12</f>
        <v>60605.379319782864</v>
      </c>
    </row>
  </sheetData>
  <sheetProtection algorithmName="SHA-512" hashValue="SckIY3vh5zjSssWTxC6W1367Iaz+8OLDJp8ADMtz706EMDEoqa8Gc37/fk6jzIRVrxUI6//e58AsSw4lfjTisw==" saltValue="M3lUA/ZnV9KM+8uOF/i1zQ==" spinCount="100000" sheet="1" objects="1" scenarios="1"/>
  <mergeCells count="97">
    <mergeCell ref="A8:C8"/>
    <mergeCell ref="A1:D1"/>
    <mergeCell ref="A2:D2"/>
    <mergeCell ref="A5:C5"/>
    <mergeCell ref="A6:C6"/>
    <mergeCell ref="A7:C7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68:C68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81:B81"/>
    <mergeCell ref="A69:B69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94:B94"/>
    <mergeCell ref="A82:B82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115:C115"/>
    <mergeCell ref="A110:C110"/>
    <mergeCell ref="A111:C111"/>
    <mergeCell ref="A95:B95"/>
    <mergeCell ref="A96:C96"/>
    <mergeCell ref="A97:D97"/>
    <mergeCell ref="A98:C98"/>
    <mergeCell ref="B99:C99"/>
    <mergeCell ref="A109:C109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25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6.42578125" style="179" customWidth="1"/>
    <col min="5" max="6" width="9.140625" style="53"/>
    <col min="7" max="7" width="10.42578125" style="53" bestFit="1" customWidth="1"/>
    <col min="8" max="16384" width="9.140625" style="53"/>
  </cols>
  <sheetData>
    <row r="1" spans="1:5">
      <c r="A1" s="770" t="str">
        <f>'Base - Módulos'!A1:C1</f>
        <v>Apenso V - Planilha de Composição de Custos</v>
      </c>
      <c r="B1" s="771"/>
      <c r="C1" s="771"/>
      <c r="D1" s="771"/>
    </row>
    <row r="2" spans="1:5">
      <c r="A2" s="772" t="s">
        <v>314</v>
      </c>
      <c r="B2" s="773"/>
      <c r="C2" s="773"/>
      <c r="D2" s="773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4" t="str">
        <f>'Base - Módulos'!A5:C5</f>
        <v>Tipo de Serviço</v>
      </c>
      <c r="B5" s="775"/>
      <c r="C5" s="864"/>
      <c r="D5" s="57" t="s">
        <v>267</v>
      </c>
    </row>
    <row r="6" spans="1:5">
      <c r="A6" s="745" t="str">
        <f>'Base - Módulos'!A6:C6</f>
        <v>Salário Normativo da Categoria Profissional</v>
      </c>
      <c r="B6" s="747"/>
      <c r="C6" s="919"/>
      <c r="D6" s="227">
        <f>CCT!I30</f>
        <v>1602.86</v>
      </c>
    </row>
    <row r="7" spans="1:5" ht="25.5">
      <c r="A7" s="745" t="str">
        <f>'Base - Módulos'!A7:C7</f>
        <v>Categoria Profissional - Jornada</v>
      </c>
      <c r="B7" s="747"/>
      <c r="C7" s="919"/>
      <c r="D7" s="59" t="s">
        <v>293</v>
      </c>
    </row>
    <row r="8" spans="1:5" ht="13.5" thickBot="1">
      <c r="A8" s="745" t="str">
        <f>'Base - Módulos'!A8:C8</f>
        <v>Data Base da Categoria</v>
      </c>
      <c r="B8" s="747"/>
      <c r="C8" s="919"/>
      <c r="D8" s="60">
        <v>42370</v>
      </c>
    </row>
    <row r="9" spans="1:5" ht="15.75" customHeight="1">
      <c r="A9" s="725"/>
      <c r="B9" s="726"/>
      <c r="C9" s="726"/>
      <c r="D9" s="61"/>
    </row>
    <row r="10" spans="1:5" ht="15.75" customHeight="1">
      <c r="A10" s="727" t="s">
        <v>18</v>
      </c>
      <c r="B10" s="728"/>
      <c r="C10" s="728"/>
      <c r="D10" s="728"/>
    </row>
    <row r="11" spans="1:5" ht="15.75" customHeight="1" thickBot="1">
      <c r="A11" s="729"/>
      <c r="B11" s="730"/>
      <c r="C11" s="730"/>
      <c r="D11" s="61"/>
    </row>
    <row r="12" spans="1:5" ht="13.5" thickBot="1">
      <c r="A12" s="723" t="str">
        <f>'Base - Módulos'!A12:B12</f>
        <v>1 - Composição da Remuneração</v>
      </c>
      <c r="B12" s="724"/>
      <c r="C12" s="228" t="s">
        <v>197</v>
      </c>
      <c r="D12" s="112" t="s">
        <v>20</v>
      </c>
    </row>
    <row r="13" spans="1:5">
      <c r="A13" s="752" t="str">
        <f>'Base - Módulos'!A13:B13</f>
        <v>A - Salário Base</v>
      </c>
      <c r="B13" s="753"/>
      <c r="C13" s="229">
        <v>1</v>
      </c>
      <c r="D13" s="146">
        <f>D6*C13</f>
        <v>1602.86</v>
      </c>
    </row>
    <row r="14" spans="1:5">
      <c r="A14" s="777" t="str">
        <f>'Base - Módulos'!A14:B14</f>
        <v>B - Adicional de Periculosidade</v>
      </c>
      <c r="B14" s="778"/>
      <c r="C14" s="105">
        <f>'Base - Módulos'!C14</f>
        <v>0.3</v>
      </c>
      <c r="D14" s="69">
        <f>D13*C14</f>
        <v>480.85799999999995</v>
      </c>
    </row>
    <row r="15" spans="1:5">
      <c r="A15" s="777" t="str">
        <f>'Base - Módulos'!A15:B15</f>
        <v>C - Adicional de Insalubridade</v>
      </c>
      <c r="B15" s="778"/>
      <c r="C15" s="115">
        <f>'Base - Módulos'!C15</f>
        <v>0</v>
      </c>
      <c r="D15" s="69">
        <v>0</v>
      </c>
    </row>
    <row r="16" spans="1:5">
      <c r="A16" s="777" t="str">
        <f>'Base - Módulos'!A16:B16</f>
        <v>D - Adicional Noturno</v>
      </c>
      <c r="B16" s="778"/>
      <c r="C16" s="103">
        <f>1/220*40%*7*15.5</f>
        <v>0.19727272727272727</v>
      </c>
      <c r="D16" s="69">
        <f>(D13+D14)*C16</f>
        <v>411.06073272727269</v>
      </c>
    </row>
    <row r="17" spans="1:10">
      <c r="A17" s="777" t="str">
        <f>'Base - Módulos'!A17:B17</f>
        <v>E - Hora Noturna Adicional</v>
      </c>
      <c r="B17" s="778"/>
      <c r="C17" s="105">
        <v>0</v>
      </c>
      <c r="D17" s="69">
        <v>0</v>
      </c>
    </row>
    <row r="18" spans="1:10">
      <c r="A18" s="777" t="str">
        <f>'Base - Módulos'!A18:B18</f>
        <v>F - Adicional de Hora Extra</v>
      </c>
      <c r="B18" s="778"/>
      <c r="C18" s="105">
        <v>0</v>
      </c>
      <c r="D18" s="69">
        <v>0</v>
      </c>
    </row>
    <row r="19" spans="1:10">
      <c r="A19" s="777" t="str">
        <f>'Base - Módulos'!A19:B19</f>
        <v>G - Intervalo Intrajornada</v>
      </c>
      <c r="B19" s="778"/>
      <c r="C19" s="103">
        <f>1/220*15.5</f>
        <v>7.045454545454545E-2</v>
      </c>
      <c r="D19" s="69">
        <f>(D13+D14+D16)*C19</f>
        <v>175.76850162396693</v>
      </c>
      <c r="G19" s="327"/>
    </row>
    <row r="20" spans="1:10" ht="13.5" thickBot="1">
      <c r="A20" s="777" t="str">
        <f>'Base - Módulos'!A20:B20</f>
        <v>H - Feriado Nacional - Súmula 444/2012 - TST  e Dia do Vigilante</v>
      </c>
      <c r="B20" s="778"/>
      <c r="C20" s="106">
        <f>1/220*12*5/12</f>
        <v>2.2727272727272724E-2</v>
      </c>
      <c r="D20" s="325">
        <f>(D13+D14)*C20</f>
        <v>47.357227272727265</v>
      </c>
      <c r="E20" s="107"/>
    </row>
    <row r="21" spans="1:10" ht="13.5" thickBot="1">
      <c r="A21" s="723" t="str">
        <f>'Base - Módulos'!A21:C21</f>
        <v xml:space="preserve">      Total da Remuneração</v>
      </c>
      <c r="B21" s="754"/>
      <c r="C21" s="724"/>
      <c r="D21" s="97">
        <f>SUM(D13:D20)</f>
        <v>2717.9044616239671</v>
      </c>
    </row>
    <row r="22" spans="1:10">
      <c r="A22" s="725"/>
      <c r="B22" s="726"/>
      <c r="C22" s="726"/>
      <c r="D22" s="61"/>
    </row>
    <row r="23" spans="1:10">
      <c r="A23" s="727" t="s">
        <v>28</v>
      </c>
      <c r="B23" s="728"/>
      <c r="C23" s="728"/>
      <c r="D23" s="728"/>
    </row>
    <row r="24" spans="1:10" ht="13.5" thickBot="1">
      <c r="A24" s="729"/>
      <c r="B24" s="730"/>
      <c r="C24" s="730"/>
      <c r="D24" s="61"/>
    </row>
    <row r="25" spans="1:10" ht="13.5" thickBot="1">
      <c r="A25" s="723" t="str">
        <f>'Base - Módulos'!A25:B25</f>
        <v xml:space="preserve">2 - Benefícios Mensais e Diários </v>
      </c>
      <c r="B25" s="754"/>
      <c r="C25" s="111" t="s">
        <v>197</v>
      </c>
      <c r="D25" s="112" t="s">
        <v>20</v>
      </c>
      <c r="F25" s="64"/>
      <c r="J25" s="64"/>
    </row>
    <row r="26" spans="1:10">
      <c r="A26" s="752" t="str">
        <f>'Base - Módulos'!A26:B26</f>
        <v>A - Auxílio Alimentação (Cesta Básica)</v>
      </c>
      <c r="B26" s="753"/>
      <c r="C26" s="113">
        <f>PARÂMETRO!C3</f>
        <v>112.9</v>
      </c>
      <c r="D26" s="104">
        <f>$C$13*C26</f>
        <v>112.9</v>
      </c>
      <c r="H26" s="64"/>
    </row>
    <row r="27" spans="1:10">
      <c r="A27" s="745" t="str">
        <f>'Base - Módulos'!A27:B27</f>
        <v>B - Auxílio Alimentação (Tíquete Refeição)</v>
      </c>
      <c r="B27" s="747"/>
      <c r="C27" s="230">
        <f>PARÂMETRO!D3</f>
        <v>15.99</v>
      </c>
      <c r="D27" s="231">
        <f>(C27*15.5-C27*15.5*10%)*C13</f>
        <v>223.06049999999999</v>
      </c>
    </row>
    <row r="28" spans="1:10">
      <c r="A28" s="745" t="str">
        <f>'Base - Módulos'!A28:B28</f>
        <v>C - Auxílio Transporte -Vr. Total do VT deduzido da parcela descontada do empregado</v>
      </c>
      <c r="B28" s="747"/>
      <c r="C28" s="115">
        <f>PARÂMETRO!E30</f>
        <v>3.7</v>
      </c>
      <c r="D28" s="116">
        <f>(2*$C$28*15.5*C13)-(IF(D13*6%&lt;=(2*$C$28*15.5*C13),D13*6%,(2*$C$28*15.5*C13)))</f>
        <v>18.528400000000019</v>
      </c>
    </row>
    <row r="29" spans="1:10">
      <c r="A29" s="745" t="str">
        <f>'Base - Módulos'!A29:B29</f>
        <v>D - Auxílio Saúde</v>
      </c>
      <c r="B29" s="746"/>
      <c r="C29" s="117">
        <f>PARÂMETRO!E3</f>
        <v>91.08</v>
      </c>
      <c r="D29" s="118">
        <f>$C$13*C29</f>
        <v>91.08</v>
      </c>
    </row>
    <row r="30" spans="1:10">
      <c r="A30" s="745" t="str">
        <f>'Base - Módulos'!A30:B30</f>
        <v>E - Seguro de Vida</v>
      </c>
      <c r="B30" s="746"/>
      <c r="C30" s="326">
        <f>PARÂMETRO!F3</f>
        <v>17.03</v>
      </c>
      <c r="D30" s="104">
        <f>$C$13*C30</f>
        <v>17.03</v>
      </c>
    </row>
    <row r="31" spans="1:10">
      <c r="A31" s="745" t="str">
        <f>'Base - Módulos'!A31:B31</f>
        <v>F - PAF/PAT</v>
      </c>
      <c r="B31" s="747"/>
      <c r="C31" s="199">
        <f>PARÂMETRO!G3</f>
        <v>0</v>
      </c>
      <c r="D31" s="104">
        <f>$C$13*C31</f>
        <v>0</v>
      </c>
    </row>
    <row r="32" spans="1:10">
      <c r="A32" s="745" t="str">
        <f>'Base - Módulos'!A32:B32</f>
        <v>G - PQM</v>
      </c>
      <c r="B32" s="747"/>
      <c r="C32" s="232">
        <f>PARÂMETRO!H3</f>
        <v>0</v>
      </c>
      <c r="D32" s="104">
        <f>$C$13*C32</f>
        <v>0</v>
      </c>
    </row>
    <row r="33" spans="1:11" ht="13.5" thickBot="1">
      <c r="A33" s="745" t="str">
        <f>'Base - Módulos'!A33:B33</f>
        <v>H - Despesa de Viagem</v>
      </c>
      <c r="B33" s="747"/>
      <c r="C33" s="233">
        <v>0</v>
      </c>
      <c r="D33" s="234">
        <f>C33*C13</f>
        <v>0</v>
      </c>
    </row>
    <row r="34" spans="1:11" ht="13.5" thickBot="1">
      <c r="A34" s="723" t="str">
        <f>'Base - Módulos'!A34:C34</f>
        <v xml:space="preserve">      Total</v>
      </c>
      <c r="B34" s="754"/>
      <c r="C34" s="724"/>
      <c r="D34" s="235">
        <f>SUM(D26:D33)</f>
        <v>462.59890000000007</v>
      </c>
    </row>
    <row r="35" spans="1:11">
      <c r="A35" s="725"/>
      <c r="B35" s="726"/>
      <c r="C35" s="726"/>
      <c r="D35" s="61"/>
    </row>
    <row r="36" spans="1:11">
      <c r="A36" s="727" t="s">
        <v>36</v>
      </c>
      <c r="B36" s="728"/>
      <c r="C36" s="728"/>
      <c r="D36" s="728"/>
      <c r="K36" s="244"/>
    </row>
    <row r="37" spans="1:11" ht="13.5" thickBot="1">
      <c r="A37" s="729"/>
      <c r="B37" s="730"/>
      <c r="C37" s="759"/>
      <c r="D37" s="61"/>
    </row>
    <row r="38" spans="1:11" ht="13.5" thickBot="1">
      <c r="A38" s="723" t="str">
        <f>'Base - Módulos'!A38:B38</f>
        <v>3 - Insumos Diversos</v>
      </c>
      <c r="B38" s="754"/>
      <c r="C38" s="111" t="s">
        <v>197</v>
      </c>
      <c r="D38" s="112" t="s">
        <v>20</v>
      </c>
    </row>
    <row r="39" spans="1:11">
      <c r="A39" s="752" t="str">
        <f>'Base - Módulos'!A39:B39</f>
        <v>A - Uniformes e EPIs</v>
      </c>
      <c r="B39" s="753"/>
      <c r="C39" s="236">
        <f>Uniformes!H10</f>
        <v>62.374249647944445</v>
      </c>
      <c r="D39" s="122">
        <f>C39*$C$13</f>
        <v>62.374249647944445</v>
      </c>
    </row>
    <row r="40" spans="1:11">
      <c r="A40" s="745" t="str">
        <f>'Base - Módulos'!A40:B40</f>
        <v>B - Materiais de Consumo</v>
      </c>
      <c r="B40" s="747"/>
      <c r="C40" s="237">
        <v>0</v>
      </c>
      <c r="D40" s="122">
        <f>C40*$C$13</f>
        <v>0</v>
      </c>
    </row>
    <row r="41" spans="1:11">
      <c r="A41" s="745" t="str">
        <f>'Base - Módulos'!A41:B41</f>
        <v>C - Máquinas e Equipamentos (depreciação)</v>
      </c>
      <c r="B41" s="747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5" t="str">
        <f>'Base - Módulos'!A42:B42</f>
        <v xml:space="preserve">D -Produtos de Limpeza </v>
      </c>
      <c r="B42" s="747"/>
      <c r="C42" s="200">
        <v>0</v>
      </c>
      <c r="D42" s="122">
        <f>C42*$C$13</f>
        <v>0</v>
      </c>
    </row>
    <row r="43" spans="1:11" ht="13.5" thickBot="1">
      <c r="A43" s="723" t="str">
        <f>'Base - Módulos'!A43:C43</f>
        <v xml:space="preserve">      Total</v>
      </c>
      <c r="B43" s="754"/>
      <c r="C43" s="724"/>
      <c r="D43" s="123">
        <f>SUM(D39:D42)</f>
        <v>120.90682638969048</v>
      </c>
    </row>
    <row r="44" spans="1:11">
      <c r="A44" s="725"/>
      <c r="B44" s="726"/>
      <c r="C44" s="726"/>
      <c r="D44" s="61"/>
    </row>
    <row r="45" spans="1:11">
      <c r="A45" s="727" t="s">
        <v>38</v>
      </c>
      <c r="B45" s="728"/>
      <c r="C45" s="728"/>
      <c r="D45" s="728"/>
    </row>
    <row r="46" spans="1:11" ht="13.5" thickBot="1">
      <c r="A46" s="729"/>
      <c r="B46" s="730"/>
      <c r="C46" s="759"/>
      <c r="D46" s="61"/>
    </row>
    <row r="47" spans="1:11" ht="13.5" thickBot="1">
      <c r="A47" s="723" t="str">
        <f>'Base - Módulos'!A47:B47</f>
        <v>4.1 - Encargos Previdenciários e FGTS</v>
      </c>
      <c r="B47" s="724"/>
      <c r="C47" s="124" t="s">
        <v>197</v>
      </c>
      <c r="D47" s="112" t="s">
        <v>20</v>
      </c>
    </row>
    <row r="48" spans="1:11">
      <c r="A48" s="752" t="str">
        <f>'Base - Módulos'!A48:B48</f>
        <v>A - INSS</v>
      </c>
      <c r="B48" s="755"/>
      <c r="C48" s="125">
        <f>'Base - Módulos'!C48</f>
        <v>0.2</v>
      </c>
      <c r="D48" s="126">
        <f>$D$21*C48</f>
        <v>543.58089232479347</v>
      </c>
    </row>
    <row r="49" spans="1:10">
      <c r="A49" s="745" t="str">
        <f>'Base - Módulos'!A49:B49</f>
        <v>B - SESI ou SESC</v>
      </c>
      <c r="B49" s="747"/>
      <c r="C49" s="127">
        <f>'Base - Módulos'!C49</f>
        <v>1.4999999999999999E-2</v>
      </c>
      <c r="D49" s="128">
        <f t="shared" ref="D49:D55" si="0">$D$21*C49</f>
        <v>40.768566924359504</v>
      </c>
    </row>
    <row r="50" spans="1:10">
      <c r="A50" s="745" t="str">
        <f>'Base - Módulos'!A50:B50</f>
        <v>C - SENAI ou SENAC</v>
      </c>
      <c r="B50" s="747"/>
      <c r="C50" s="127">
        <f>'Base - Módulos'!C50</f>
        <v>0.01</v>
      </c>
      <c r="D50" s="128">
        <f t="shared" si="0"/>
        <v>27.179044616239672</v>
      </c>
    </row>
    <row r="51" spans="1:10">
      <c r="A51" s="745" t="str">
        <f>'Base - Módulos'!A51:B51</f>
        <v>D - INCRA</v>
      </c>
      <c r="B51" s="747"/>
      <c r="C51" s="127">
        <f>'Base - Módulos'!C51</f>
        <v>2E-3</v>
      </c>
      <c r="D51" s="128">
        <f t="shared" si="0"/>
        <v>5.4358089232479347</v>
      </c>
    </row>
    <row r="52" spans="1:10">
      <c r="A52" s="745" t="str">
        <f>'Base - Módulos'!A52:B52</f>
        <v>E - Salário Educação</v>
      </c>
      <c r="B52" s="747"/>
      <c r="C52" s="127">
        <f>'Base - Módulos'!C52</f>
        <v>2.5000000000000001E-2</v>
      </c>
      <c r="D52" s="128">
        <f t="shared" si="0"/>
        <v>67.947611540599183</v>
      </c>
    </row>
    <row r="53" spans="1:10">
      <c r="A53" s="745" t="str">
        <f>'Base - Módulos'!A53:B53</f>
        <v>F - FGTS</v>
      </c>
      <c r="B53" s="747"/>
      <c r="C53" s="129">
        <f>'Base - Módulos'!C53</f>
        <v>0.08</v>
      </c>
      <c r="D53" s="49">
        <f t="shared" si="0"/>
        <v>217.43235692991738</v>
      </c>
    </row>
    <row r="54" spans="1:10">
      <c r="A54" s="745" t="str">
        <f>'Base - Módulos'!A54:B54</f>
        <v>G - RAT</v>
      </c>
      <c r="B54" s="747"/>
      <c r="C54" s="129">
        <f>'Base - Módulos'!C54</f>
        <v>0.03</v>
      </c>
      <c r="D54" s="49">
        <f t="shared" si="0"/>
        <v>81.537133848719009</v>
      </c>
    </row>
    <row r="55" spans="1:10" ht="13.5" thickBot="1">
      <c r="A55" s="745" t="str">
        <f>'Base - Módulos'!A55:B55</f>
        <v>H - SEBRAE</v>
      </c>
      <c r="B55" s="747"/>
      <c r="C55" s="129">
        <f>'Base - Módulos'!C55</f>
        <v>6.0000000000000001E-3</v>
      </c>
      <c r="D55" s="49">
        <f t="shared" si="0"/>
        <v>16.307426769743802</v>
      </c>
    </row>
    <row r="56" spans="1:10" ht="13.5" thickBot="1">
      <c r="A56" s="723" t="str">
        <f>'Base - Módulos'!A56:B56</f>
        <v xml:space="preserve">      Total</v>
      </c>
      <c r="B56" s="724"/>
      <c r="C56" s="131">
        <f>SUM(C48:C55)</f>
        <v>0.3680000000000001</v>
      </c>
      <c r="D56" s="132">
        <f>SUM(D48:D55)</f>
        <v>1000.1888418776198</v>
      </c>
    </row>
    <row r="57" spans="1:10" ht="13.5" thickBot="1">
      <c r="A57" s="750"/>
      <c r="B57" s="751"/>
      <c r="C57" s="726"/>
      <c r="D57" s="61"/>
    </row>
    <row r="58" spans="1:10" ht="13.5" thickBot="1">
      <c r="A58" s="723" t="str">
        <f>'Base - Módulos'!A58:B58</f>
        <v>4.2 - 13º Salário</v>
      </c>
      <c r="B58" s="724"/>
      <c r="C58" s="124" t="s">
        <v>197</v>
      </c>
      <c r="D58" s="112" t="s">
        <v>20</v>
      </c>
      <c r="J58" s="244"/>
    </row>
    <row r="59" spans="1:10">
      <c r="A59" s="752" t="str">
        <f>'Base - Módulos'!A59:B59</f>
        <v>A - 13º Salário</v>
      </c>
      <c r="B59" s="755"/>
      <c r="C59" s="133">
        <f>'Base - Módulos'!C59</f>
        <v>8.3333333333333329E-2</v>
      </c>
      <c r="D59" s="134">
        <f>C59*D21</f>
        <v>226.49203846866391</v>
      </c>
      <c r="F59" s="135"/>
    </row>
    <row r="60" spans="1:10">
      <c r="A60" s="748" t="str">
        <f>'Base - Módulos'!A60:B60</f>
        <v xml:space="preserve">      Sub-total</v>
      </c>
      <c r="B60" s="749"/>
      <c r="C60" s="136">
        <f>SUM(C59:C59)</f>
        <v>8.3333333333333329E-2</v>
      </c>
      <c r="D60" s="137">
        <f>SUM(D59:D59)</f>
        <v>226.49203846866391</v>
      </c>
    </row>
    <row r="61" spans="1:10" ht="13.5" thickBot="1">
      <c r="A61" s="743" t="str">
        <f>'Base - Módulos'!A61:B61</f>
        <v>B - Incidência Submódulo 4.1 sobre 13º</v>
      </c>
      <c r="B61" s="756"/>
      <c r="C61" s="106">
        <f>'Base - Módulos'!C61</f>
        <v>3.0666666666666675E-2</v>
      </c>
      <c r="D61" s="139">
        <f>D21*C61</f>
        <v>83.349070156468343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309.84110862513228</v>
      </c>
    </row>
    <row r="63" spans="1:10" ht="13.5" thickBot="1">
      <c r="A63" s="750"/>
      <c r="B63" s="751"/>
      <c r="C63" s="759"/>
      <c r="D63" s="61"/>
      <c r="F63" s="143"/>
      <c r="G63" s="144"/>
    </row>
    <row r="64" spans="1:10" ht="13.5" thickBot="1">
      <c r="A64" s="723" t="str">
        <f>'Base - Módulos'!A64:B64</f>
        <v>4.3 - Afastamento Maternidade</v>
      </c>
      <c r="B64" s="754"/>
      <c r="C64" s="111" t="s">
        <v>197</v>
      </c>
      <c r="D64" s="112" t="s">
        <v>20</v>
      </c>
    </row>
    <row r="65" spans="1:8">
      <c r="A65" s="752" t="str">
        <f>'Base - Módulos'!A65:B65</f>
        <v>A - Férias, Adicional de Férias e 13º do substituto de Afast. Maternidade</v>
      </c>
      <c r="B65" s="755"/>
      <c r="C65" s="145">
        <f>'Base - Módulos'!C65</f>
        <v>1.2962962962962963E-3</v>
      </c>
      <c r="D65" s="146">
        <f>D21*C65</f>
        <v>3.5232094872903277</v>
      </c>
    </row>
    <row r="66" spans="1:8" ht="13.5" thickBot="1">
      <c r="A66" s="745" t="str">
        <f>'Base - Módulos'!A66:B66</f>
        <v>B - Incidência Submódulo 4.1 sobre Férias, Adicional de Férias e 13º do substituto de Afast. Mat.</v>
      </c>
      <c r="B66" s="747"/>
      <c r="C66" s="103">
        <f>'Base - Módulos'!C66</f>
        <v>4.7703703703703715E-4</v>
      </c>
      <c r="D66" s="104">
        <f>D21*C66</f>
        <v>1.296541091322841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4.8197505786131689</v>
      </c>
    </row>
    <row r="68" spans="1:8" ht="13.5" thickBot="1">
      <c r="A68" s="757"/>
      <c r="B68" s="758"/>
      <c r="C68" s="758"/>
      <c r="D68" s="61"/>
    </row>
    <row r="69" spans="1:8" ht="13.5" thickBot="1">
      <c r="A69" s="723" t="str">
        <f>'Base - Módulos'!A69:B69</f>
        <v>4.4 - Provisão para Rescisão</v>
      </c>
      <c r="B69" s="754"/>
      <c r="C69" s="111" t="s">
        <v>197</v>
      </c>
      <c r="D69" s="112" t="s">
        <v>20</v>
      </c>
    </row>
    <row r="70" spans="1:8">
      <c r="A70" s="752" t="str">
        <f>'Base - Módulos'!A70:B70</f>
        <v>A - Aviso Prévio Indenizado e Reflexo do Aviso Prévio Indenizado</v>
      </c>
      <c r="B70" s="755"/>
      <c r="C70" s="147">
        <f>'Base - Módulos'!C70</f>
        <v>5.0183256172839511E-3</v>
      </c>
      <c r="D70" s="126">
        <f t="shared" ref="D70:D76" si="1">C70*$D$21</f>
        <v>13.639329585097899</v>
      </c>
      <c r="H70" s="143"/>
    </row>
    <row r="71" spans="1:8">
      <c r="A71" s="745" t="str">
        <f>'Base - Módulos'!A71:B71</f>
        <v>B -Incidência do FGTS sobre Aviso Prévio Indenizado e Reflexo do Aviso Prévio Indenizado</v>
      </c>
      <c r="B71" s="747"/>
      <c r="C71" s="148">
        <f>'Base - Módulos'!C71</f>
        <v>4.0146604938271608E-4</v>
      </c>
      <c r="D71" s="126">
        <f t="shared" si="1"/>
        <v>1.0911463668078318</v>
      </c>
    </row>
    <row r="72" spans="1:8">
      <c r="A72" s="745" t="str">
        <f>'Base - Módulos'!A72:B72</f>
        <v>C - Multa do FGTS e Contribuição Social do Aviso Prévio Indenizado</v>
      </c>
      <c r="B72" s="747"/>
      <c r="C72" s="148">
        <f>'Base - Módulos'!C72</f>
        <v>2.0073302469135804E-4</v>
      </c>
      <c r="D72" s="126">
        <f t="shared" si="1"/>
        <v>0.54557318340391592</v>
      </c>
    </row>
    <row r="73" spans="1:8">
      <c r="A73" s="745" t="str">
        <f>'Base - Módulos'!A73:B73</f>
        <v>D - Aviso Prévio Trabalhado-APT</v>
      </c>
      <c r="B73" s="747"/>
      <c r="C73" s="148">
        <f>'Base - Módulos'!C73</f>
        <v>3.5000000000000005E-3</v>
      </c>
      <c r="D73" s="126">
        <f t="shared" si="1"/>
        <v>9.5126656156838862</v>
      </c>
    </row>
    <row r="74" spans="1:8">
      <c r="A74" s="745" t="str">
        <f>'Base - Módulos'!A74:B74</f>
        <v>E - Incidência Submódulo 4.1 sobre APT</v>
      </c>
      <c r="B74" s="747"/>
      <c r="C74" s="148">
        <f>'Base - Módulos'!C74</f>
        <v>1.2880000000000005E-3</v>
      </c>
      <c r="D74" s="126">
        <f t="shared" si="1"/>
        <v>3.5006609465716712</v>
      </c>
    </row>
    <row r="75" spans="1:8">
      <c r="A75" s="745" t="str">
        <f>'Base - Módulos'!A75:B75</f>
        <v>F - Multa do FGTS e Contribuição Social do Aviso Prévio Trabalhado</v>
      </c>
      <c r="B75" s="747"/>
      <c r="C75" s="148">
        <f>'Base - Módulos'!C75</f>
        <v>4.2999999999999997E-2</v>
      </c>
      <c r="D75" s="126">
        <f t="shared" si="1"/>
        <v>116.86989184983058</v>
      </c>
    </row>
    <row r="76" spans="1:8" ht="13.5" thickBot="1">
      <c r="A76" s="745" t="str">
        <f>'Base - Módulos'!A76:B76</f>
        <v>G - Indenização Adicional (Art. 9º da Lei nº 7.238/84)</v>
      </c>
      <c r="B76" s="747"/>
      <c r="C76" s="148">
        <f>'Base - Módulos'!C76</f>
        <v>1.6666666666666668E-3</v>
      </c>
      <c r="D76" s="149">
        <f t="shared" si="1"/>
        <v>4.529840769373279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149.68910831676905</v>
      </c>
    </row>
    <row r="78" spans="1:8" ht="13.5" thickBot="1">
      <c r="A78" s="750"/>
      <c r="B78" s="751"/>
      <c r="C78" s="751"/>
      <c r="D78" s="61"/>
    </row>
    <row r="79" spans="1:8" ht="13.5" thickBot="1">
      <c r="A79" s="723" t="str">
        <f>'Base - Módulos'!A79:B79</f>
        <v>4.5 - Composição do Custo de Reposição do Profissional Ausente</v>
      </c>
      <c r="B79" s="724"/>
      <c r="C79" s="150" t="s">
        <v>197</v>
      </c>
      <c r="D79" s="112" t="s">
        <v>20</v>
      </c>
      <c r="F79" s="241"/>
      <c r="G79" s="64"/>
    </row>
    <row r="80" spans="1:8">
      <c r="A80" s="752" t="str">
        <f>'Base - Módulos'!A80:B80</f>
        <v>A - Férias e Adicional de Férias</v>
      </c>
      <c r="B80" s="755"/>
      <c r="C80" s="152">
        <f>'Base - Módulos'!C80</f>
        <v>0.1111111111111111</v>
      </c>
      <c r="D80" s="134">
        <f>C80*$D$21</f>
        <v>301.98938462488519</v>
      </c>
    </row>
    <row r="81" spans="1:6">
      <c r="A81" s="745" t="str">
        <f>'Base - Módulos'!A81:B81</f>
        <v>B - Ausência por Doença</v>
      </c>
      <c r="B81" s="746"/>
      <c r="C81" s="153">
        <f>'Base - Módulos'!C81</f>
        <v>1.3888888888888888E-2</v>
      </c>
      <c r="D81" s="126">
        <f>C81*$D$21</f>
        <v>37.748673078110649</v>
      </c>
    </row>
    <row r="82" spans="1:6">
      <c r="A82" s="745" t="str">
        <f>'Base - Módulos'!A82:B82</f>
        <v>C - Licença-Paternidade e Ausências Legais</v>
      </c>
      <c r="B82" s="746"/>
      <c r="C82" s="153">
        <f>'Base - Módulos'!C82</f>
        <v>8.4305555555555557E-3</v>
      </c>
      <c r="D82" s="126">
        <f>C82*$D$21</f>
        <v>22.913444558413168</v>
      </c>
    </row>
    <row r="83" spans="1:6">
      <c r="A83" s="745" t="str">
        <f>'Base - Módulos'!A83:B83</f>
        <v>D - Ausência por Acidente de Trabalho</v>
      </c>
      <c r="B83" s="746"/>
      <c r="C83" s="153">
        <f>'Base - Módulos'!C83</f>
        <v>3.3333333333333335E-3</v>
      </c>
      <c r="D83" s="126">
        <f>C83*$D$21</f>
        <v>9.0596815387465579</v>
      </c>
    </row>
    <row r="84" spans="1:6">
      <c r="A84" s="745" t="str">
        <f>'Base - Módulos'!A84:B84</f>
        <v>E - Outros</v>
      </c>
      <c r="B84" s="746"/>
      <c r="C84" s="153">
        <f>'Base - Módulos'!C84</f>
        <v>0</v>
      </c>
      <c r="D84" s="49">
        <f>C84*$D$21</f>
        <v>0</v>
      </c>
    </row>
    <row r="85" spans="1:6">
      <c r="A85" s="748" t="str">
        <f>'Base - Módulos'!A85:B85</f>
        <v xml:space="preserve">      Sub-Total</v>
      </c>
      <c r="B85" s="898"/>
      <c r="C85" s="154">
        <f>SUM(C80:C84)</f>
        <v>0.13676388888888888</v>
      </c>
      <c r="D85" s="207">
        <f>SUM(D80:D84)</f>
        <v>371.71118380015554</v>
      </c>
    </row>
    <row r="86" spans="1:6" ht="13.5" thickBot="1">
      <c r="A86" s="745" t="str">
        <f>'Base - Módulos'!A86:B86</f>
        <v>F - Incidência Submódulo 4.1 sobre Custo de Reposição</v>
      </c>
      <c r="B86" s="746"/>
      <c r="C86" s="156">
        <f>'Base - Módulos'!C86</f>
        <v>5.0329111111111123E-2</v>
      </c>
      <c r="D86" s="157">
        <f>C86*D21</f>
        <v>136.7897156384573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508.50089943861281</v>
      </c>
    </row>
    <row r="88" spans="1:6" ht="13.5" thickBot="1">
      <c r="A88" s="750"/>
      <c r="B88" s="751"/>
      <c r="C88" s="751"/>
      <c r="D88" s="61"/>
    </row>
    <row r="89" spans="1:6" ht="13.5" thickBot="1">
      <c r="A89" s="723" t="str">
        <f>'Base - Módulos'!A89:B89</f>
        <v xml:space="preserve">Resumo do Módulo 4 </v>
      </c>
      <c r="B89" s="724"/>
      <c r="C89" s="124" t="s">
        <v>197</v>
      </c>
      <c r="D89" s="112" t="s">
        <v>20</v>
      </c>
    </row>
    <row r="90" spans="1:6">
      <c r="A90" s="752" t="str">
        <f>'Base - Módulos'!A90:B90</f>
        <v>4.1 - Encargos Previdênciários e FGTS</v>
      </c>
      <c r="B90" s="753"/>
      <c r="C90" s="158">
        <f>C56</f>
        <v>0.3680000000000001</v>
      </c>
      <c r="D90" s="134">
        <f>D56</f>
        <v>1000.1888418776198</v>
      </c>
    </row>
    <row r="91" spans="1:6">
      <c r="A91" s="745" t="str">
        <f>'Base - Módulos'!A91:B91</f>
        <v>4.2 - 13º Salário</v>
      </c>
      <c r="B91" s="746"/>
      <c r="C91" s="159">
        <f>C60+C61</f>
        <v>0.114</v>
      </c>
      <c r="D91" s="128">
        <f>D62</f>
        <v>309.84110862513228</v>
      </c>
    </row>
    <row r="92" spans="1:6">
      <c r="A92" s="745" t="str">
        <f>'Base - Módulos'!A92:B92</f>
        <v>4.3 - Afastamento Maternidade</v>
      </c>
      <c r="B92" s="746"/>
      <c r="C92" s="127">
        <f>C65+C66</f>
        <v>1.7733333333333334E-3</v>
      </c>
      <c r="D92" s="128">
        <f>D67</f>
        <v>4.8197505786131689</v>
      </c>
    </row>
    <row r="93" spans="1:6">
      <c r="A93" s="745" t="str">
        <f>'Base - Módulos'!A93:B93</f>
        <v>4.4 - Provisão para Rescisão</v>
      </c>
      <c r="B93" s="746"/>
      <c r="C93" s="127">
        <f>SUM(C70:C76)</f>
        <v>5.5075191358024689E-2</v>
      </c>
      <c r="D93" s="128">
        <f>D77</f>
        <v>149.68910831676905</v>
      </c>
    </row>
    <row r="94" spans="1:6" ht="13.5" thickBot="1">
      <c r="A94" s="745" t="str">
        <f>'Base - Módulos'!A94:B94</f>
        <v xml:space="preserve">4.5 - Composição do Custo de Reposição do Profissional Ausente </v>
      </c>
      <c r="B94" s="746"/>
      <c r="C94" s="160">
        <f>SUM(C85:C86)</f>
        <v>0.18709300000000001</v>
      </c>
      <c r="D94" s="157">
        <f>D87</f>
        <v>508.50089943861281</v>
      </c>
    </row>
    <row r="95" spans="1:6" ht="13.5" thickBot="1">
      <c r="A95" s="723" t="str">
        <f>'Base - Módulos'!A95:B95</f>
        <v xml:space="preserve">      Total</v>
      </c>
      <c r="B95" s="724"/>
      <c r="C95" s="161">
        <f>SUM(C90:C94)</f>
        <v>0.72594152469135809</v>
      </c>
      <c r="D95" s="123">
        <f>SUM(D90:D94)</f>
        <v>1973.039708836747</v>
      </c>
      <c r="F95" s="100"/>
    </row>
    <row r="96" spans="1:6">
      <c r="A96" s="725"/>
      <c r="B96" s="726"/>
      <c r="C96" s="726"/>
      <c r="D96" s="162"/>
    </row>
    <row r="97" spans="1:7">
      <c r="A97" s="727" t="s">
        <v>62</v>
      </c>
      <c r="B97" s="728"/>
      <c r="C97" s="728"/>
      <c r="D97" s="728"/>
    </row>
    <row r="98" spans="1:7" ht="13.5" thickBot="1">
      <c r="A98" s="729"/>
      <c r="B98" s="730"/>
      <c r="C98" s="730"/>
      <c r="D98" s="61"/>
      <c r="G98" s="241"/>
    </row>
    <row r="99" spans="1:7" ht="13.5" thickBot="1">
      <c r="A99" s="163" t="str">
        <f>'Base - Módulos'!A99</f>
        <v>5 - Custos Indiretos, Tributos e Lucro</v>
      </c>
      <c r="B99" s="731" t="s">
        <v>197</v>
      </c>
      <c r="C99" s="732"/>
      <c r="D99" s="164" t="s">
        <v>20</v>
      </c>
    </row>
    <row r="100" spans="1:7">
      <c r="A100" s="165" t="str">
        <f>'Base - Módulos'!A100</f>
        <v>A - Custos Indiretos</v>
      </c>
      <c r="B100" s="329">
        <f>'Base - Módulos'!B100:C100</f>
        <v>113.7</v>
      </c>
      <c r="C100" s="209"/>
      <c r="D100" s="134">
        <f>B100*C13</f>
        <v>113.7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3.1796502384737768</v>
      </c>
      <c r="D102" s="211">
        <f>((D21+D34+D43+D95+D100+D108)*$C$102)%</f>
        <v>175.66136396980667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0.68892421833598505</v>
      </c>
      <c r="D103" s="211">
        <f>((D21+D34+D43+D95+D100+D108)*$C$103)%</f>
        <v>38.059962193458119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VIGILANCIA'!B23</f>
        <v>2</v>
      </c>
      <c r="C105" s="212">
        <f>((100/((100-$B$107)%)-100)*B105)/$B$107</f>
        <v>2.1197668256491848</v>
      </c>
      <c r="D105" s="211">
        <f>((D21+D34+D43+D95+D100+D108)*$C$105)%</f>
        <v>117.10757597987113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5.65</v>
      </c>
      <c r="C107" s="214">
        <f>SUM(C102:C106)</f>
        <v>5.988341282458947</v>
      </c>
      <c r="D107" s="215">
        <f>((D21+D34+D43+D95+D100+D108)*$C$107)%</f>
        <v>330.82890214313591</v>
      </c>
      <c r="F107" s="100"/>
    </row>
    <row r="108" spans="1:7" ht="13.5" thickBot="1">
      <c r="A108" s="48" t="str">
        <f>'Base - Módulos'!A108</f>
        <v>C - Lucro</v>
      </c>
      <c r="B108" s="330">
        <f>'Base - Módulos'!B108:C108</f>
        <v>136.4</v>
      </c>
      <c r="C108" s="239"/>
      <c r="D108" s="128">
        <f>B108*C13</f>
        <v>136.4</v>
      </c>
    </row>
    <row r="109" spans="1:7" ht="13.5" thickBot="1">
      <c r="A109" s="720" t="str">
        <f>'Base - Módulos'!A109:C109</f>
        <v xml:space="preserve">      Total</v>
      </c>
      <c r="B109" s="721"/>
      <c r="C109" s="900"/>
      <c r="D109" s="142">
        <f>D100+D107+D108</f>
        <v>580.92890214313593</v>
      </c>
    </row>
    <row r="110" spans="1:7" ht="13.5" thickBot="1">
      <c r="A110" s="719"/>
      <c r="B110" s="719"/>
      <c r="C110" s="719"/>
      <c r="D110" s="162"/>
    </row>
    <row r="111" spans="1:7" ht="13.5" thickBot="1">
      <c r="A111" s="720" t="s">
        <v>73</v>
      </c>
      <c r="B111" s="721"/>
      <c r="C111" s="900"/>
      <c r="D111" s="142">
        <f>D21+D34+D43+D95+D109</f>
        <v>5855.3787989935408</v>
      </c>
    </row>
    <row r="113" spans="1:4">
      <c r="B113" s="347"/>
      <c r="D113" s="177"/>
    </row>
    <row r="114" spans="1:4" ht="13.5" thickBot="1">
      <c r="D114" s="178"/>
    </row>
    <row r="115" spans="1:4" ht="13.5" thickBot="1">
      <c r="A115" s="720" t="s">
        <v>294</v>
      </c>
      <c r="B115" s="721"/>
      <c r="C115" s="900"/>
      <c r="D115" s="142">
        <f>D111*12</f>
        <v>70264.54558792249</v>
      </c>
    </row>
  </sheetData>
  <sheetProtection algorithmName="SHA-512" hashValue="R0AmY/bDC1h6MYOz+z03DUbdC1WAHWrouBgdKXMsoTaVzqni6hLoXqVGOoY0PfYMpqYCWOkMl+uGtQv+MLjksg==" saltValue="OfLaCbx2XRXP9O/WPmTNMA==" spinCount="100000" sheet="1" objects="1" scenarios="1"/>
  <mergeCells count="97">
    <mergeCell ref="A8:C8"/>
    <mergeCell ref="A1:D1"/>
    <mergeCell ref="A2:D2"/>
    <mergeCell ref="A5:C5"/>
    <mergeCell ref="A6:C6"/>
    <mergeCell ref="A7:C7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68:C68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81:B81"/>
    <mergeCell ref="A69:B69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94:B94"/>
    <mergeCell ref="A82:B82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115:C115"/>
    <mergeCell ref="A110:C110"/>
    <mergeCell ref="A111:C111"/>
    <mergeCell ref="A95:B95"/>
    <mergeCell ref="A96:C96"/>
    <mergeCell ref="A97:D97"/>
    <mergeCell ref="A98:C98"/>
    <mergeCell ref="B99:C99"/>
    <mergeCell ref="A109:C109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V125"/>
  <sheetViews>
    <sheetView showGridLines="0" view="pageBreakPreview" topLeftCell="A40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6.28515625" style="53" customWidth="1"/>
    <col min="3" max="3" width="18" style="53" customWidth="1"/>
    <col min="4" max="4" width="19.28515625" style="179" customWidth="1"/>
    <col min="5" max="5" width="12.28515625" style="53" customWidth="1"/>
    <col min="6" max="16384" width="9.140625" style="53"/>
  </cols>
  <sheetData>
    <row r="1" spans="1:4">
      <c r="A1" s="770" t="str">
        <f>'Base - Módulos'!A1:C1</f>
        <v>Apenso V - Planilha de Composição de Custos</v>
      </c>
      <c r="B1" s="771"/>
      <c r="C1" s="771"/>
      <c r="D1" s="771"/>
    </row>
    <row r="2" spans="1:4">
      <c r="A2" s="772" t="s">
        <v>315</v>
      </c>
      <c r="B2" s="773"/>
      <c r="C2" s="773"/>
      <c r="D2" s="773"/>
    </row>
    <row r="3" spans="1:4" ht="13.5" thickBot="1">
      <c r="A3" s="332"/>
      <c r="B3" s="333"/>
      <c r="C3" s="333"/>
      <c r="D3" s="331"/>
    </row>
    <row r="4" spans="1:4" ht="13.5" thickBot="1">
      <c r="A4" s="54"/>
      <c r="B4" s="55"/>
      <c r="C4" s="55"/>
      <c r="D4" s="56"/>
    </row>
    <row r="5" spans="1:4" ht="12.75" customHeight="1">
      <c r="A5" s="774" t="str">
        <f>'Base - Módulos'!A5:C5</f>
        <v>Tipo de Serviço</v>
      </c>
      <c r="B5" s="775"/>
      <c r="C5" s="864"/>
      <c r="D5" s="57" t="s">
        <v>267</v>
      </c>
    </row>
    <row r="6" spans="1:4">
      <c r="A6" s="865" t="str">
        <f>'Base - Módulos'!A6:C6</f>
        <v>Salário Normativo da Categoria Profissional</v>
      </c>
      <c r="B6" s="866"/>
      <c r="C6" s="867"/>
      <c r="D6" s="58"/>
    </row>
    <row r="7" spans="1:4" ht="76.5">
      <c r="A7" s="865" t="str">
        <f>'Base - Módulos'!A7:C7</f>
        <v>Categoria Profissional - Jornada</v>
      </c>
      <c r="B7" s="866"/>
      <c r="C7" s="867"/>
      <c r="D7" s="59" t="s">
        <v>269</v>
      </c>
    </row>
    <row r="8" spans="1:4" ht="13.5" thickBot="1">
      <c r="A8" s="872" t="str">
        <f>'Base - Módulos'!A8:C8</f>
        <v>Data Base da Categoria</v>
      </c>
      <c r="B8" s="873"/>
      <c r="C8" s="874"/>
      <c r="D8" s="60">
        <v>42370</v>
      </c>
    </row>
    <row r="9" spans="1:4" ht="15.75" customHeight="1">
      <c r="A9" s="878"/>
      <c r="B9" s="879"/>
      <c r="C9" s="879"/>
      <c r="D9" s="61"/>
    </row>
    <row r="10" spans="1:4" ht="15.75" customHeight="1">
      <c r="A10" s="880" t="s">
        <v>18</v>
      </c>
      <c r="B10" s="881"/>
      <c r="C10" s="881"/>
      <c r="D10" s="881"/>
    </row>
    <row r="11" spans="1:4" ht="15.75" customHeight="1" thickBot="1">
      <c r="A11" s="772"/>
      <c r="B11" s="773"/>
      <c r="C11" s="773"/>
      <c r="D11" s="61"/>
    </row>
    <row r="12" spans="1:4" ht="27" customHeight="1" thickBot="1">
      <c r="A12" s="907" t="s">
        <v>183</v>
      </c>
      <c r="B12" s="908"/>
      <c r="C12" s="908"/>
      <c r="D12" s="909"/>
    </row>
    <row r="13" spans="1:4" ht="12.75" customHeight="1" thickBot="1">
      <c r="A13" s="910" t="s">
        <v>184</v>
      </c>
      <c r="B13" s="911"/>
      <c r="C13" s="911"/>
      <c r="D13" s="912"/>
    </row>
    <row r="14" spans="1:4" ht="13.5" thickBot="1">
      <c r="A14" s="191" t="s">
        <v>87</v>
      </c>
      <c r="B14" s="334" t="s">
        <v>79</v>
      </c>
      <c r="C14" s="63" t="s">
        <v>182</v>
      </c>
      <c r="D14" s="335" t="s">
        <v>13</v>
      </c>
    </row>
    <row r="15" spans="1:4">
      <c r="A15" s="913"/>
      <c r="B15" s="914"/>
      <c r="C15" s="914"/>
      <c r="D15" s="915"/>
    </row>
    <row r="16" spans="1:4" ht="13.5" thickBot="1">
      <c r="A16" s="916"/>
      <c r="B16" s="917"/>
      <c r="C16" s="917"/>
      <c r="D16" s="918"/>
    </row>
    <row r="17" spans="1:22" ht="30" customHeight="1" thickBot="1">
      <c r="A17" s="885" t="s">
        <v>76</v>
      </c>
      <c r="B17" s="886"/>
      <c r="C17" s="886"/>
      <c r="D17" s="887"/>
    </row>
    <row r="18" spans="1:22">
      <c r="A18" s="65" t="s">
        <v>243</v>
      </c>
      <c r="B18" s="70">
        <f>CCT!F31</f>
        <v>1</v>
      </c>
      <c r="C18" s="192">
        <f>CCT!E31</f>
        <v>1602.86</v>
      </c>
      <c r="D18" s="67">
        <f>B18*C18</f>
        <v>1602.86</v>
      </c>
    </row>
    <row r="19" spans="1:22">
      <c r="A19" s="68" t="s">
        <v>239</v>
      </c>
      <c r="B19" s="72">
        <f>CCT!H31</f>
        <v>2</v>
      </c>
      <c r="C19" s="94">
        <f>CCT!G31</f>
        <v>1602.86</v>
      </c>
      <c r="D19" s="74">
        <f>B19*C19</f>
        <v>3205.72</v>
      </c>
    </row>
    <row r="20" spans="1:22" ht="13.5" thickBot="1">
      <c r="A20" s="48" t="s">
        <v>240</v>
      </c>
      <c r="B20" s="72">
        <f>CCT!J31</f>
        <v>2</v>
      </c>
      <c r="C20" s="94">
        <f>CCT!I31</f>
        <v>1602.86</v>
      </c>
      <c r="D20" s="74">
        <f>B20*C20</f>
        <v>3205.72</v>
      </c>
    </row>
    <row r="21" spans="1:22" ht="13.5" thickBot="1">
      <c r="A21" s="83" t="s">
        <v>246</v>
      </c>
      <c r="B21" s="75">
        <f>SUM(B18:B20)</f>
        <v>5</v>
      </c>
      <c r="C21" s="95"/>
      <c r="D21" s="77">
        <f>SUM(D18:D20)</f>
        <v>8014.2999999999993</v>
      </c>
    </row>
    <row r="22" spans="1:22" ht="24" thickBot="1">
      <c r="A22" s="193"/>
      <c r="B22" s="194"/>
      <c r="C22" s="195"/>
      <c r="D22" s="196"/>
      <c r="F22" s="328"/>
      <c r="G22" s="328"/>
      <c r="H22" s="328"/>
      <c r="I22" s="328"/>
      <c r="J22" s="328"/>
      <c r="K22" s="328"/>
      <c r="L22" s="328"/>
      <c r="M22" s="328"/>
      <c r="N22" s="328"/>
      <c r="O22" s="328"/>
      <c r="P22" s="328"/>
      <c r="Q22" s="328"/>
      <c r="R22" s="328"/>
      <c r="S22" s="328"/>
      <c r="T22" s="328"/>
      <c r="U22" s="328"/>
      <c r="V22" s="328"/>
    </row>
    <row r="23" spans="1:22" ht="24" thickBot="1">
      <c r="A23" s="83" t="s">
        <v>185</v>
      </c>
      <c r="B23" s="75">
        <f>B21</f>
        <v>5</v>
      </c>
      <c r="C23" s="83"/>
      <c r="D23" s="197">
        <f>D21</f>
        <v>8014.2999999999993</v>
      </c>
      <c r="E23" s="100"/>
      <c r="F23" s="328"/>
      <c r="G23" s="328"/>
      <c r="H23" s="328"/>
      <c r="I23" s="328"/>
      <c r="J23" s="328"/>
      <c r="K23" s="328"/>
      <c r="L23" s="328"/>
      <c r="M23" s="328"/>
      <c r="N23" s="328"/>
      <c r="O23" s="328"/>
      <c r="P23" s="328"/>
      <c r="Q23" s="328"/>
      <c r="R23" s="328"/>
      <c r="S23" s="328"/>
      <c r="T23" s="328"/>
      <c r="U23" s="328"/>
      <c r="V23" s="328"/>
    </row>
    <row r="24" spans="1:22">
      <c r="A24" s="218"/>
      <c r="B24" s="219"/>
      <c r="C24" s="220" t="s">
        <v>197</v>
      </c>
      <c r="D24" s="221" t="s">
        <v>198</v>
      </c>
      <c r="E24" s="100"/>
    </row>
    <row r="25" spans="1:22" ht="12.75" customHeight="1">
      <c r="A25" s="745" t="str">
        <f>'Base - Módulos'!A14:B14</f>
        <v>B - Adicional de Periculosidade</v>
      </c>
      <c r="B25" s="746"/>
      <c r="C25" s="198">
        <f>'Base - Módulos'!C14</f>
        <v>0.3</v>
      </c>
      <c r="D25" s="146">
        <f>C25*$D$23</f>
        <v>2404.2899999999995</v>
      </c>
      <c r="E25" s="110"/>
      <c r="G25" s="328"/>
    </row>
    <row r="26" spans="1:22">
      <c r="A26" s="745" t="str">
        <f>'Base - Módulos'!A15:B15</f>
        <v>C - Adicional de Insalubridade</v>
      </c>
      <c r="B26" s="746"/>
      <c r="C26" s="115">
        <f>'Base - Módulos'!C15</f>
        <v>0</v>
      </c>
      <c r="D26" s="104">
        <f t="shared" ref="D26:D29" si="0">C26*$B$23*$D$23</f>
        <v>0</v>
      </c>
    </row>
    <row r="27" spans="1:22" ht="12.75" customHeight="1">
      <c r="A27" s="745" t="str">
        <f>'Base - Módulos'!A16:B16</f>
        <v>D - Adicional Noturno</v>
      </c>
      <c r="B27" s="746"/>
      <c r="C27" s="103">
        <f>'Base - Módulos'!C16</f>
        <v>0.19727272727272727</v>
      </c>
      <c r="D27" s="104">
        <f>(D20+C25*D20)*C27</f>
        <v>822.12146545454539</v>
      </c>
      <c r="E27" s="110"/>
      <c r="G27" s="328"/>
    </row>
    <row r="28" spans="1:22">
      <c r="A28" s="745" t="str">
        <f>'Base - Módulos'!A17:B17</f>
        <v>E - Hora Noturna Adicional</v>
      </c>
      <c r="B28" s="746"/>
      <c r="C28" s="102">
        <f>'Base - Módulos'!C17</f>
        <v>0</v>
      </c>
      <c r="D28" s="104">
        <f t="shared" si="0"/>
        <v>0</v>
      </c>
    </row>
    <row r="29" spans="1:22">
      <c r="A29" s="745" t="str">
        <f>'Base - Módulos'!A18:B18</f>
        <v>F - Adicional de Hora Extra</v>
      </c>
      <c r="B29" s="746"/>
      <c r="C29" s="105">
        <f>'Base - Módulos'!C18</f>
        <v>0</v>
      </c>
      <c r="D29" s="104">
        <f t="shared" si="0"/>
        <v>0</v>
      </c>
    </row>
    <row r="30" spans="1:22" ht="25.5">
      <c r="A30" s="745" t="str">
        <f>'Base - Módulos'!A19:B19</f>
        <v>G - Intervalo Intrajornada</v>
      </c>
      <c r="B30" s="746"/>
      <c r="C30" s="270" t="str">
        <f>'Base - Módulos'!C19</f>
        <v>Varia de acordo com o cargo</v>
      </c>
      <c r="D30" s="104">
        <f>(D18+D18*C25)/220*20+(D19+D19*C25)/220*15.5+(D20+D20*C25+D27)/220*15.5</f>
        <v>834.58072142975197</v>
      </c>
      <c r="E30" s="100"/>
    </row>
    <row r="31" spans="1:22" ht="26.25" thickBot="1">
      <c r="A31" s="745" t="str">
        <f>'Base - Módulos'!A20:B20</f>
        <v>H - Feriado Nacional - Súmula 444/2012 - TST  e Dia do Vigilante</v>
      </c>
      <c r="B31" s="746"/>
      <c r="C31" s="646" t="str">
        <f>'Base - Módulos'!C20</f>
        <v>Varia de acordo com o cargo</v>
      </c>
      <c r="D31" s="104">
        <f>((C18+C18*C25)/220*8.8*2/12)*B18+((C19+C19*C25)/220*12*5/12)*B19+((C20+C20*C25)/220*12*5/12)*B20</f>
        <v>203.32036242424243</v>
      </c>
      <c r="E31" s="100"/>
    </row>
    <row r="32" spans="1:22" ht="13.5" thickBot="1">
      <c r="A32" s="905" t="str">
        <f>'Base - Módulos'!A21:C21</f>
        <v xml:space="preserve">      Total da Remuneração</v>
      </c>
      <c r="B32" s="906"/>
      <c r="C32" s="906"/>
      <c r="D32" s="109">
        <f>SUM(D23:D31)</f>
        <v>12278.61254930854</v>
      </c>
      <c r="E32" s="110"/>
    </row>
    <row r="33" spans="1:10">
      <c r="A33" s="725"/>
      <c r="B33" s="726"/>
      <c r="C33" s="726"/>
      <c r="D33" s="61"/>
    </row>
    <row r="34" spans="1:10">
      <c r="A34" s="727" t="s">
        <v>28</v>
      </c>
      <c r="B34" s="728"/>
      <c r="C34" s="728"/>
      <c r="D34" s="728"/>
    </row>
    <row r="35" spans="1:10" ht="13.5" thickBot="1">
      <c r="A35" s="729"/>
      <c r="B35" s="730"/>
      <c r="C35" s="759"/>
      <c r="D35" s="61"/>
    </row>
    <row r="36" spans="1:10" ht="13.5" thickBot="1">
      <c r="A36" s="723" t="str">
        <f>'Base - Módulos'!A25:B25</f>
        <v xml:space="preserve">2 - Benefícios Mensais e Diários </v>
      </c>
      <c r="B36" s="754"/>
      <c r="C36" s="111" t="s">
        <v>197</v>
      </c>
      <c r="D36" s="112" t="s">
        <v>20</v>
      </c>
    </row>
    <row r="37" spans="1:10">
      <c r="A37" s="752" t="str">
        <f>'Base - Módulos'!A26:B26</f>
        <v>A - Auxílio Alimentação (Cesta Básica)</v>
      </c>
      <c r="B37" s="753"/>
      <c r="C37" s="113">
        <f>PARÂMETRO!C3</f>
        <v>112.9</v>
      </c>
      <c r="D37" s="104">
        <f>C37*B23</f>
        <v>564.5</v>
      </c>
    </row>
    <row r="38" spans="1:10">
      <c r="A38" s="745" t="str">
        <f>'Base - Módulos'!A27:B27</f>
        <v>B - Auxílio Alimentação (Tíquete Refeição)</v>
      </c>
      <c r="B38" s="747"/>
      <c r="C38" s="115">
        <f>PARÂMETRO!D3</f>
        <v>15.99</v>
      </c>
      <c r="D38" s="114">
        <f>(C38*20-C38*20*10%)*B18+(C38*15.5-C38*15.5*10%)*B19+(C38*15.5-C38*15.5*10%)*B20</f>
        <v>1180.0619999999999</v>
      </c>
    </row>
    <row r="39" spans="1:10" ht="12.75" customHeight="1">
      <c r="A39" s="745" t="str">
        <f>'Base - Módulos'!A28:B28</f>
        <v>C - Auxílio Transporte -Vr. Total do VT deduzido da parcela descontada do empregado</v>
      </c>
      <c r="B39" s="747"/>
      <c r="C39" s="115">
        <f>PARÂMETRO!E31</f>
        <v>3.7</v>
      </c>
      <c r="D39" s="116">
        <f>(2*C39*20*B18)-(IF(D18*6%&lt;=(2*C39*20*B18),D18*6%,(2*C39*20*B18)))+(2*C39*15.5*B19)-(IF(D19*6%&lt;=(2*C39*15.5*B19),D19*6%,(2*C39*15.5*B19)))+(2*C39*15.5*B20)-(IF(D20*6%&lt;=(2*C39*15.5*B20),D20*6%,(2*C39*15.5*B20)))</f>
        <v>125.94200000000006</v>
      </c>
    </row>
    <row r="40" spans="1:10">
      <c r="A40" s="745" t="str">
        <f>'Base - Módulos'!A29:B29</f>
        <v>D - Auxílio Saúde</v>
      </c>
      <c r="B40" s="746"/>
      <c r="C40" s="117">
        <f>PARÂMETRO!E3</f>
        <v>91.08</v>
      </c>
      <c r="D40" s="118">
        <f>C40*B23</f>
        <v>455.4</v>
      </c>
    </row>
    <row r="41" spans="1:10">
      <c r="A41" s="745" t="str">
        <f>'Base - Módulos'!A30:B30</f>
        <v>E - Seguro de Vida</v>
      </c>
      <c r="B41" s="747"/>
      <c r="C41" s="199">
        <f>PARÂMETRO!F3</f>
        <v>17.03</v>
      </c>
      <c r="D41" s="104">
        <f>C41*B23</f>
        <v>85.15</v>
      </c>
    </row>
    <row r="42" spans="1:10" ht="12.75" customHeight="1">
      <c r="A42" s="745" t="str">
        <f>'Base - Módulos'!A31:B31</f>
        <v>F - PAF/PAT</v>
      </c>
      <c r="B42" s="747"/>
      <c r="C42" s="46">
        <f>PARÂMETRO!G3</f>
        <v>0</v>
      </c>
      <c r="D42" s="118">
        <f>C42*B23</f>
        <v>0</v>
      </c>
    </row>
    <row r="43" spans="1:10">
      <c r="A43" s="745" t="str">
        <f>'Base - Módulos'!A32:B32</f>
        <v>G - PQM</v>
      </c>
      <c r="B43" s="747"/>
      <c r="C43" s="46">
        <f>PARÂMETRO!H3</f>
        <v>0</v>
      </c>
      <c r="D43" s="120">
        <f>C43*B23</f>
        <v>0</v>
      </c>
    </row>
    <row r="44" spans="1:10" ht="13.5" thickBot="1">
      <c r="A44" s="743" t="str">
        <f>'Base - Módulos'!A33:B33</f>
        <v>H - Despesa de Viagem</v>
      </c>
      <c r="B44" s="756"/>
      <c r="C44" s="45">
        <v>0</v>
      </c>
      <c r="D44" s="108">
        <f>C44*B23</f>
        <v>0</v>
      </c>
      <c r="H44" s="64"/>
    </row>
    <row r="45" spans="1:10" ht="13.5" thickBot="1">
      <c r="A45" s="891" t="str">
        <f>'Base - Módulos'!A34:C34</f>
        <v xml:space="preserve">      Total</v>
      </c>
      <c r="B45" s="892"/>
      <c r="C45" s="893"/>
      <c r="D45" s="121">
        <f>SUM(D37:D44)</f>
        <v>2411.0540000000001</v>
      </c>
      <c r="E45" s="100"/>
    </row>
    <row r="46" spans="1:10">
      <c r="A46" s="725"/>
      <c r="B46" s="726"/>
      <c r="C46" s="726"/>
      <c r="D46" s="61"/>
    </row>
    <row r="47" spans="1:10">
      <c r="A47" s="727" t="s">
        <v>36</v>
      </c>
      <c r="B47" s="728"/>
      <c r="C47" s="728"/>
      <c r="D47" s="728"/>
    </row>
    <row r="48" spans="1:10" ht="13.5" thickBot="1">
      <c r="A48" s="729"/>
      <c r="B48" s="730"/>
      <c r="C48" s="759"/>
      <c r="D48" s="61"/>
      <c r="J48" s="244"/>
    </row>
    <row r="49" spans="1:10" ht="13.5" thickBot="1">
      <c r="A49" s="723" t="s">
        <v>37</v>
      </c>
      <c r="B49" s="754"/>
      <c r="C49" s="258" t="s">
        <v>197</v>
      </c>
      <c r="D49" s="164" t="s">
        <v>20</v>
      </c>
    </row>
    <row r="50" spans="1:10" ht="13.5" customHeight="1">
      <c r="A50" s="752" t="s">
        <v>208</v>
      </c>
      <c r="B50" s="753"/>
      <c r="C50" s="278">
        <f>Uniformes!H10</f>
        <v>62.374249647944445</v>
      </c>
      <c r="D50" s="277">
        <f>C50*B23</f>
        <v>311.87124823972221</v>
      </c>
    </row>
    <row r="51" spans="1:10">
      <c r="A51" s="745" t="s">
        <v>209</v>
      </c>
      <c r="B51" s="746"/>
      <c r="C51" s="279">
        <v>0</v>
      </c>
      <c r="D51" s="277">
        <f>C51*B23</f>
        <v>0</v>
      </c>
    </row>
    <row r="52" spans="1:10">
      <c r="A52" s="745" t="s">
        <v>210</v>
      </c>
      <c r="B52" s="746"/>
      <c r="C52" s="279">
        <f>Equipamentos!H12</f>
        <v>58.532576741746027</v>
      </c>
      <c r="D52" s="277">
        <f>C52*B23</f>
        <v>292.66288370873013</v>
      </c>
      <c r="E52" s="100"/>
    </row>
    <row r="53" spans="1:10" ht="13.5" thickBot="1">
      <c r="A53" s="743" t="s">
        <v>211</v>
      </c>
      <c r="B53" s="756"/>
      <c r="C53" s="280">
        <v>0</v>
      </c>
      <c r="D53" s="277">
        <f>C53*B23</f>
        <v>0</v>
      </c>
      <c r="J53" s="244"/>
    </row>
    <row r="54" spans="1:10" ht="13.5" thickBot="1">
      <c r="A54" s="723" t="s">
        <v>35</v>
      </c>
      <c r="B54" s="754"/>
      <c r="C54" s="724"/>
      <c r="D54" s="123">
        <f>SUM(D50:D53)</f>
        <v>604.53413194845234</v>
      </c>
    </row>
    <row r="55" spans="1:10">
      <c r="A55" s="725"/>
      <c r="B55" s="726"/>
      <c r="C55" s="726"/>
      <c r="D55" s="61"/>
    </row>
    <row r="56" spans="1:10">
      <c r="A56" s="727" t="s">
        <v>38</v>
      </c>
      <c r="B56" s="728"/>
      <c r="C56" s="728"/>
      <c r="D56" s="728"/>
    </row>
    <row r="57" spans="1:10" ht="13.5" thickBot="1">
      <c r="A57" s="729"/>
      <c r="B57" s="730"/>
      <c r="C57" s="759"/>
      <c r="D57" s="61"/>
    </row>
    <row r="58" spans="1:10" ht="13.5" thickBot="1">
      <c r="A58" s="723" t="str">
        <f>'Base - Módulos'!A47:B47</f>
        <v>4.1 - Encargos Previdenciários e FGTS</v>
      </c>
      <c r="B58" s="724"/>
      <c r="C58" s="124" t="s">
        <v>197</v>
      </c>
      <c r="D58" s="112" t="s">
        <v>20</v>
      </c>
    </row>
    <row r="59" spans="1:10">
      <c r="A59" s="752" t="str">
        <f>'Base - Módulos'!A48:B48</f>
        <v>A - INSS</v>
      </c>
      <c r="B59" s="755"/>
      <c r="C59" s="125">
        <f>'Base - Módulos'!C48</f>
        <v>0.2</v>
      </c>
      <c r="D59" s="126">
        <f>$D$32*C59</f>
        <v>2455.7225098617082</v>
      </c>
      <c r="E59" s="100"/>
    </row>
    <row r="60" spans="1:10">
      <c r="A60" s="745" t="str">
        <f>'Base - Módulos'!A49:B49</f>
        <v>B - SESI ou SESC</v>
      </c>
      <c r="B60" s="747"/>
      <c r="C60" s="127">
        <f>'Base - Módulos'!C49</f>
        <v>1.4999999999999999E-2</v>
      </c>
      <c r="D60" s="128">
        <f>$D$32*C60</f>
        <v>184.1791882396281</v>
      </c>
    </row>
    <row r="61" spans="1:10">
      <c r="A61" s="745" t="str">
        <f>'Base - Módulos'!A50:B50</f>
        <v>C - SENAI ou SENAC</v>
      </c>
      <c r="B61" s="747"/>
      <c r="C61" s="127">
        <f>'Base - Módulos'!C50</f>
        <v>0.01</v>
      </c>
      <c r="D61" s="128">
        <f t="shared" ref="D61:D66" si="1">$D$32*C61</f>
        <v>122.78612549308541</v>
      </c>
    </row>
    <row r="62" spans="1:10">
      <c r="A62" s="745" t="str">
        <f>'Base - Módulos'!A51:B51</f>
        <v>D - INCRA</v>
      </c>
      <c r="B62" s="747"/>
      <c r="C62" s="127">
        <f>'Base - Módulos'!C51</f>
        <v>2E-3</v>
      </c>
      <c r="D62" s="128">
        <f t="shared" si="1"/>
        <v>24.557225098617081</v>
      </c>
    </row>
    <row r="63" spans="1:10">
      <c r="A63" s="745" t="str">
        <f>'Base - Módulos'!A52:B52</f>
        <v>E - Salário Educação</v>
      </c>
      <c r="B63" s="747"/>
      <c r="C63" s="127">
        <f>'Base - Módulos'!C52</f>
        <v>2.5000000000000001E-2</v>
      </c>
      <c r="D63" s="128">
        <f t="shared" si="1"/>
        <v>306.96531373271353</v>
      </c>
    </row>
    <row r="64" spans="1:10">
      <c r="A64" s="745" t="str">
        <f>'Base - Módulos'!A53:B53</f>
        <v>F - FGTS</v>
      </c>
      <c r="B64" s="747"/>
      <c r="C64" s="129">
        <f>'Base - Módulos'!C53</f>
        <v>0.08</v>
      </c>
      <c r="D64" s="49">
        <f t="shared" si="1"/>
        <v>982.28900394468326</v>
      </c>
    </row>
    <row r="65" spans="1:7">
      <c r="A65" s="745" t="str">
        <f>'Base - Módulos'!A54:B54</f>
        <v>G - RAT</v>
      </c>
      <c r="B65" s="747"/>
      <c r="C65" s="129">
        <f>'Base - Módulos'!C54</f>
        <v>0.03</v>
      </c>
      <c r="D65" s="49">
        <f t="shared" si="1"/>
        <v>368.35837647925621</v>
      </c>
    </row>
    <row r="66" spans="1:7" ht="13.5" thickBot="1">
      <c r="A66" s="745" t="str">
        <f>'Base - Módulos'!A55:B55</f>
        <v>H - SEBRAE</v>
      </c>
      <c r="B66" s="747"/>
      <c r="C66" s="129">
        <f>'Base - Módulos'!C55</f>
        <v>6.0000000000000001E-3</v>
      </c>
      <c r="D66" s="49">
        <f t="shared" si="1"/>
        <v>73.671675295851244</v>
      </c>
    </row>
    <row r="67" spans="1:7" ht="13.5" thickBot="1">
      <c r="A67" s="723" t="str">
        <f>'Base - Módulos'!A56:B56</f>
        <v xml:space="preserve">      Total</v>
      </c>
      <c r="B67" s="724"/>
      <c r="C67" s="131">
        <f>SUM(C59:C66)</f>
        <v>0.3680000000000001</v>
      </c>
      <c r="D67" s="132">
        <f>SUM(D59:D66)</f>
        <v>4518.5294181455429</v>
      </c>
      <c r="E67" s="100"/>
    </row>
    <row r="68" spans="1:7" ht="13.5" thickBot="1">
      <c r="A68" s="750"/>
      <c r="B68" s="751"/>
      <c r="C68" s="726"/>
      <c r="D68" s="61"/>
    </row>
    <row r="69" spans="1:7" ht="13.5" thickBot="1">
      <c r="A69" s="723" t="str">
        <f>'Base - Módulos'!A58:B58</f>
        <v>4.2 - 13º Salário</v>
      </c>
      <c r="B69" s="724"/>
      <c r="C69" s="124" t="s">
        <v>197</v>
      </c>
      <c r="D69" s="112" t="s">
        <v>20</v>
      </c>
    </row>
    <row r="70" spans="1:7">
      <c r="A70" s="752" t="str">
        <f>'Base - Módulos'!A59:B59</f>
        <v>A - 13º Salário</v>
      </c>
      <c r="B70" s="755"/>
      <c r="C70" s="133">
        <f>'Base - Módulos'!C59</f>
        <v>8.3333333333333329E-2</v>
      </c>
      <c r="D70" s="134">
        <f>C70*D32</f>
        <v>1023.2177124423783</v>
      </c>
      <c r="F70" s="135"/>
    </row>
    <row r="71" spans="1:7">
      <c r="A71" s="748" t="str">
        <f>'Base - Módulos'!A60:B60</f>
        <v xml:space="preserve">      Sub-total</v>
      </c>
      <c r="B71" s="749"/>
      <c r="C71" s="136">
        <f>SUM(C70:C70)</f>
        <v>8.3333333333333329E-2</v>
      </c>
      <c r="D71" s="137">
        <f>SUM(D70:D70)</f>
        <v>1023.2177124423783</v>
      </c>
    </row>
    <row r="72" spans="1:7" ht="13.5" thickBot="1">
      <c r="A72" s="745" t="str">
        <f>'Base - Módulos'!A61:B61</f>
        <v>B - Incidência Submódulo 4.1 sobre 13º</v>
      </c>
      <c r="B72" s="747"/>
      <c r="C72" s="106">
        <f>'Base - Módulos'!C61</f>
        <v>3.0666666666666675E-2</v>
      </c>
      <c r="D72" s="139">
        <f>D32*C72</f>
        <v>376.54411817879532</v>
      </c>
    </row>
    <row r="73" spans="1:7" ht="13.5" thickBot="1">
      <c r="A73" s="201" t="str">
        <f>'Base - Módulos'!A62</f>
        <v xml:space="preserve">      Total</v>
      </c>
      <c r="B73" s="202"/>
      <c r="C73" s="203">
        <f>SUM(C71:C72)</f>
        <v>0.114</v>
      </c>
      <c r="D73" s="142">
        <f>SUM(D71+D72)</f>
        <v>1399.7618306211737</v>
      </c>
      <c r="E73" s="100"/>
    </row>
    <row r="74" spans="1:7" ht="13.5" thickBot="1">
      <c r="A74" s="750"/>
      <c r="B74" s="751"/>
      <c r="C74" s="751"/>
      <c r="D74" s="61"/>
      <c r="F74" s="143"/>
      <c r="G74" s="144"/>
    </row>
    <row r="75" spans="1:7" ht="13.5" thickBot="1">
      <c r="A75" s="723" t="str">
        <f>'Base - Módulos'!A64:B64</f>
        <v>4.3 - Afastamento Maternidade</v>
      </c>
      <c r="B75" s="754"/>
      <c r="C75" s="111" t="s">
        <v>197</v>
      </c>
      <c r="D75" s="112" t="s">
        <v>20</v>
      </c>
    </row>
    <row r="76" spans="1:7">
      <c r="A76" s="752" t="str">
        <f>'Base - Módulos'!A65:B65</f>
        <v>A - Férias, Adicional de Férias e 13º do substituto de Afast. Maternidade</v>
      </c>
      <c r="B76" s="755"/>
      <c r="C76" s="145">
        <f>'Base - Módulos'!C65</f>
        <v>1.2962962962962963E-3</v>
      </c>
      <c r="D76" s="146">
        <f>D32*C76</f>
        <v>15.916719971325884</v>
      </c>
    </row>
    <row r="77" spans="1:7" ht="13.5" thickBot="1">
      <c r="A77" s="745" t="str">
        <f>'Base - Módulos'!A66:B66</f>
        <v>B - Incidência Submódulo 4.1 sobre Férias, Adicional de Férias e 13º do substituto de Afast. Mat.</v>
      </c>
      <c r="B77" s="746"/>
      <c r="C77" s="103">
        <f>'Base - Módulos'!C66</f>
        <v>4.7703703703703715E-4</v>
      </c>
      <c r="D77" s="104">
        <f>D32*C77</f>
        <v>5.8573529494479271</v>
      </c>
    </row>
    <row r="78" spans="1:7" ht="13.5" thickBot="1">
      <c r="A78" s="201" t="str">
        <f>'Base - Módulos'!A67</f>
        <v xml:space="preserve">      Total</v>
      </c>
      <c r="B78" s="204"/>
      <c r="C78" s="131">
        <f>SUM(C76:C77)</f>
        <v>1.7733333333333334E-3</v>
      </c>
      <c r="D78" s="97">
        <f>SUM(D76:D77)</f>
        <v>21.774072920773811</v>
      </c>
      <c r="E78" s="110"/>
    </row>
    <row r="79" spans="1:7" ht="13.5" thickBot="1">
      <c r="A79" s="757"/>
      <c r="B79" s="758"/>
      <c r="C79" s="758"/>
      <c r="D79" s="61"/>
    </row>
    <row r="80" spans="1:7" ht="13.5" thickBot="1">
      <c r="A80" s="723" t="str">
        <f>'Base - Módulos'!A69:B69</f>
        <v>4.4 - Provisão para Rescisão</v>
      </c>
      <c r="B80" s="754"/>
      <c r="C80" s="111" t="s">
        <v>197</v>
      </c>
      <c r="D80" s="112" t="s">
        <v>20</v>
      </c>
    </row>
    <row r="81" spans="1:6">
      <c r="A81" s="752" t="str">
        <f>'Base - Módulos'!A70:B70</f>
        <v>A - Aviso Prévio Indenizado e Reflexo do Aviso Prévio Indenizado</v>
      </c>
      <c r="B81" s="755"/>
      <c r="C81" s="147">
        <f>'Base - Módulos'!C70</f>
        <v>5.0183256172839511E-3</v>
      </c>
      <c r="D81" s="126">
        <f t="shared" ref="D81:D87" si="2">C81*$D$32</f>
        <v>61.61807590089925</v>
      </c>
    </row>
    <row r="82" spans="1:6">
      <c r="A82" s="745" t="str">
        <f>'Base - Módulos'!A71:B71</f>
        <v>B -Incidência do FGTS sobre Aviso Prévio Indenizado e Reflexo do Aviso Prévio Indenizado</v>
      </c>
      <c r="B82" s="747"/>
      <c r="C82" s="148">
        <f>'Base - Módulos'!C71</f>
        <v>4.0146604938271608E-4</v>
      </c>
      <c r="D82" s="126">
        <f t="shared" si="2"/>
        <v>4.92944607207194</v>
      </c>
    </row>
    <row r="83" spans="1:6">
      <c r="A83" s="745" t="str">
        <f>'Base - Módulos'!A72:B72</f>
        <v>C - Multa do FGTS e Contribuição Social do Aviso Prévio Indenizado</v>
      </c>
      <c r="B83" s="747"/>
      <c r="C83" s="148">
        <f>'Base - Módulos'!C72</f>
        <v>2.0073302469135804E-4</v>
      </c>
      <c r="D83" s="126">
        <f t="shared" si="2"/>
        <v>2.46472303603597</v>
      </c>
    </row>
    <row r="84" spans="1:6">
      <c r="A84" s="745" t="str">
        <f>'Base - Módulos'!A73:B73</f>
        <v>D - Aviso Prévio Trabalhado-APT</v>
      </c>
      <c r="B84" s="747"/>
      <c r="C84" s="148">
        <f>'Base - Módulos'!C73</f>
        <v>3.5000000000000005E-3</v>
      </c>
      <c r="D84" s="126">
        <f t="shared" si="2"/>
        <v>42.975143922579896</v>
      </c>
    </row>
    <row r="85" spans="1:6">
      <c r="A85" s="745" t="str">
        <f>'Base - Módulos'!A74:B74</f>
        <v>E - Incidência Submódulo 4.1 sobre APT</v>
      </c>
      <c r="B85" s="747"/>
      <c r="C85" s="148">
        <f>'Base - Módulos'!C74</f>
        <v>1.2880000000000005E-3</v>
      </c>
      <c r="D85" s="126">
        <f t="shared" si="2"/>
        <v>15.814852963509406</v>
      </c>
    </row>
    <row r="86" spans="1:6">
      <c r="A86" s="745" t="str">
        <f>'Base - Módulos'!A75:B75</f>
        <v>F - Multa do FGTS e Contribuição Social do Aviso Prévio Trabalhado</v>
      </c>
      <c r="B86" s="747"/>
      <c r="C86" s="148">
        <f>'Base - Módulos'!C75</f>
        <v>4.2999999999999997E-2</v>
      </c>
      <c r="D86" s="126">
        <f t="shared" si="2"/>
        <v>527.98033962026716</v>
      </c>
    </row>
    <row r="87" spans="1:6" ht="13.5" thickBot="1">
      <c r="A87" s="745" t="str">
        <f>'Base - Módulos'!A76:B76</f>
        <v>G - Indenização Adicional (Art. 9º da Lei nº 7.238/84)</v>
      </c>
      <c r="B87" s="747"/>
      <c r="C87" s="148">
        <f>'Base - Módulos'!C76</f>
        <v>1.6666666666666668E-3</v>
      </c>
      <c r="D87" s="149">
        <f t="shared" si="2"/>
        <v>20.464354248847567</v>
      </c>
    </row>
    <row r="88" spans="1:6" ht="13.5" thickBot="1">
      <c r="A88" s="140" t="str">
        <f>'Base - Módulos'!A77</f>
        <v xml:space="preserve">      Total</v>
      </c>
      <c r="B88" s="141"/>
      <c r="C88" s="131">
        <f>SUM(C81:C87)</f>
        <v>5.5075191358024689E-2</v>
      </c>
      <c r="D88" s="132">
        <f>SUM(D81:D87)</f>
        <v>676.24693576421123</v>
      </c>
      <c r="E88" s="110"/>
    </row>
    <row r="89" spans="1:6" ht="13.5" thickBot="1">
      <c r="A89" s="750"/>
      <c r="B89" s="751"/>
      <c r="C89" s="759"/>
      <c r="D89" s="61"/>
    </row>
    <row r="90" spans="1:6" ht="13.5" thickBot="1">
      <c r="A90" s="723" t="str">
        <f>'Base - Módulos'!A79:B79</f>
        <v>4.5 - Composição do Custo de Reposição do Profissional Ausente</v>
      </c>
      <c r="B90" s="724"/>
      <c r="C90" s="150" t="s">
        <v>197</v>
      </c>
      <c r="D90" s="112" t="s">
        <v>20</v>
      </c>
      <c r="F90" s="241"/>
    </row>
    <row r="91" spans="1:6">
      <c r="A91" s="752" t="str">
        <f>'Base - Módulos'!A80:B80</f>
        <v>A - Férias e Adicional de Férias</v>
      </c>
      <c r="B91" s="755"/>
      <c r="C91" s="152">
        <f>'Base - Módulos'!C80</f>
        <v>0.1111111111111111</v>
      </c>
      <c r="D91" s="134">
        <f>C91*$D$32</f>
        <v>1364.2902832565044</v>
      </c>
    </row>
    <row r="92" spans="1:6">
      <c r="A92" s="745" t="str">
        <f>'Base - Módulos'!A81:B81</f>
        <v>B - Ausência por Doença</v>
      </c>
      <c r="B92" s="746"/>
      <c r="C92" s="153">
        <f>'Base - Módulos'!C81</f>
        <v>1.3888888888888888E-2</v>
      </c>
      <c r="D92" s="126">
        <f>C92*$D$32</f>
        <v>170.53628540706305</v>
      </c>
    </row>
    <row r="93" spans="1:6">
      <c r="A93" s="745" t="str">
        <f>'Base - Módulos'!A82:B82</f>
        <v>C - Licença-Paternidade e Ausências Legais</v>
      </c>
      <c r="B93" s="746"/>
      <c r="C93" s="153">
        <f>'Base - Módulos'!C82</f>
        <v>8.4305555555555557E-3</v>
      </c>
      <c r="D93" s="126">
        <f>C93*$D$32</f>
        <v>103.51552524208728</v>
      </c>
    </row>
    <row r="94" spans="1:6">
      <c r="A94" s="745" t="str">
        <f>'Base - Módulos'!A83:B83</f>
        <v>D - Ausência por Acidente de Trabalho</v>
      </c>
      <c r="B94" s="746"/>
      <c r="C94" s="153">
        <f>'Base - Módulos'!C83</f>
        <v>3.3333333333333335E-3</v>
      </c>
      <c r="D94" s="126">
        <f>C94*$D$32</f>
        <v>40.928708497695133</v>
      </c>
    </row>
    <row r="95" spans="1:6">
      <c r="A95" s="745" t="str">
        <f>'Base - Módulos'!A84:B84</f>
        <v>E - Outros</v>
      </c>
      <c r="B95" s="746"/>
      <c r="C95" s="153">
        <f>'Base - Módulos'!C84</f>
        <v>0</v>
      </c>
      <c r="D95" s="49">
        <f>C95*$D$32</f>
        <v>0</v>
      </c>
    </row>
    <row r="96" spans="1:6">
      <c r="A96" s="748" t="str">
        <f>'Base - Módulos'!A85:B85</f>
        <v xml:space="preserve">      Sub-Total</v>
      </c>
      <c r="B96" s="898"/>
      <c r="C96" s="154">
        <f>SUM(C91:C95)</f>
        <v>0.13676388888888888</v>
      </c>
      <c r="D96" s="207">
        <f>SUM(D91:D95)</f>
        <v>1679.27080240335</v>
      </c>
    </row>
    <row r="97" spans="1:10" ht="13.5" thickBot="1">
      <c r="A97" s="745" t="str">
        <f>'Base - Módulos'!A86:B86</f>
        <v>F - Incidência Submódulo 4.1 sobre Custo de Reposição</v>
      </c>
      <c r="B97" s="746"/>
      <c r="C97" s="156">
        <f>'Base - Módulos'!C86</f>
        <v>5.0329111111111123E-2</v>
      </c>
      <c r="D97" s="157">
        <f>C97*D32</f>
        <v>617.97165528443293</v>
      </c>
    </row>
    <row r="98" spans="1:10" ht="13.5" thickBot="1">
      <c r="A98" s="201" t="str">
        <f>'Base - Módulos'!A87</f>
        <v xml:space="preserve">      Total</v>
      </c>
      <c r="B98" s="202"/>
      <c r="C98" s="203">
        <f>SUM(C96:C97)</f>
        <v>0.18709300000000001</v>
      </c>
      <c r="D98" s="142">
        <f>D96+D97</f>
        <v>2297.2424576877829</v>
      </c>
      <c r="E98" s="110"/>
    </row>
    <row r="99" spans="1:10" ht="13.5" thickBot="1">
      <c r="A99" s="750"/>
      <c r="B99" s="751"/>
      <c r="C99" s="751"/>
      <c r="D99" s="61"/>
    </row>
    <row r="100" spans="1:10" ht="13.5" thickBot="1">
      <c r="A100" s="723" t="str">
        <f>'Base - Módulos'!A89:B89</f>
        <v xml:space="preserve">Resumo do Módulo 4 </v>
      </c>
      <c r="B100" s="724"/>
      <c r="C100" s="124" t="s">
        <v>197</v>
      </c>
      <c r="D100" s="112" t="s">
        <v>20</v>
      </c>
    </row>
    <row r="101" spans="1:10">
      <c r="A101" s="752" t="str">
        <f>'Base - Módulos'!A90:B90</f>
        <v>4.1 - Encargos Previdênciários e FGTS</v>
      </c>
      <c r="B101" s="753"/>
      <c r="C101" s="158">
        <f>C67</f>
        <v>0.3680000000000001</v>
      </c>
      <c r="D101" s="134">
        <f>D67</f>
        <v>4518.5294181455429</v>
      </c>
    </row>
    <row r="102" spans="1:10">
      <c r="A102" s="745" t="str">
        <f>'Base - Módulos'!A91:B91</f>
        <v>4.2 - 13º Salário</v>
      </c>
      <c r="B102" s="746"/>
      <c r="C102" s="159">
        <f>C71+C72</f>
        <v>0.114</v>
      </c>
      <c r="D102" s="128">
        <f>D73</f>
        <v>1399.7618306211737</v>
      </c>
    </row>
    <row r="103" spans="1:10">
      <c r="A103" s="745" t="str">
        <f>'Base - Módulos'!A92:B92</f>
        <v>4.3 - Afastamento Maternidade</v>
      </c>
      <c r="B103" s="746"/>
      <c r="C103" s="127">
        <f>C76+C77</f>
        <v>1.7733333333333334E-3</v>
      </c>
      <c r="D103" s="128">
        <f>D78</f>
        <v>21.774072920773811</v>
      </c>
      <c r="I103" s="64"/>
    </row>
    <row r="104" spans="1:10">
      <c r="A104" s="745" t="str">
        <f>'Base - Módulos'!A93:B93</f>
        <v>4.4 - Provisão para Rescisão</v>
      </c>
      <c r="B104" s="746"/>
      <c r="C104" s="127">
        <f>SUM(C81:C87)</f>
        <v>5.5075191358024689E-2</v>
      </c>
      <c r="D104" s="128">
        <f>D88</f>
        <v>676.24693576421123</v>
      </c>
    </row>
    <row r="105" spans="1:10" ht="13.5" thickBot="1">
      <c r="A105" s="745" t="str">
        <f>'Base - Módulos'!A94:B94</f>
        <v xml:space="preserve">4.5 - Composição do Custo de Reposição do Profissional Ausente </v>
      </c>
      <c r="B105" s="746"/>
      <c r="C105" s="160">
        <f>SUM(C96:C97)</f>
        <v>0.18709300000000001</v>
      </c>
      <c r="D105" s="157">
        <f>D98</f>
        <v>2297.2424576877829</v>
      </c>
    </row>
    <row r="106" spans="1:10" ht="13.5" thickBot="1">
      <c r="A106" s="723" t="str">
        <f>'Base - Módulos'!A95:B95</f>
        <v xml:space="preserve">      Total</v>
      </c>
      <c r="B106" s="724"/>
      <c r="C106" s="161">
        <f>SUM(C101:C105)</f>
        <v>0.72594152469135809</v>
      </c>
      <c r="D106" s="123">
        <f>SUM(D101:D105)</f>
        <v>8913.554715139484</v>
      </c>
      <c r="E106" s="100"/>
      <c r="F106" s="100"/>
      <c r="I106" s="64"/>
    </row>
    <row r="107" spans="1:10">
      <c r="A107" s="725"/>
      <c r="B107" s="726"/>
      <c r="C107" s="726"/>
      <c r="D107" s="162"/>
    </row>
    <row r="108" spans="1:10">
      <c r="A108" s="727" t="s">
        <v>62</v>
      </c>
      <c r="B108" s="728"/>
      <c r="C108" s="728"/>
      <c r="D108" s="728"/>
    </row>
    <row r="109" spans="1:10" ht="13.5" thickBot="1">
      <c r="A109" s="729"/>
      <c r="B109" s="730"/>
      <c r="C109" s="730"/>
      <c r="D109" s="61"/>
      <c r="G109" s="241"/>
    </row>
    <row r="110" spans="1:10" ht="13.5" thickBot="1">
      <c r="A110" s="163" t="str">
        <f>'Base - Módulos'!A99</f>
        <v>5 - Custos Indiretos, Tributos e Lucro</v>
      </c>
      <c r="B110" s="731" t="s">
        <v>197</v>
      </c>
      <c r="C110" s="732"/>
      <c r="D110" s="164" t="s">
        <v>20</v>
      </c>
      <c r="J110" s="64"/>
    </row>
    <row r="111" spans="1:10">
      <c r="A111" s="165" t="str">
        <f>'Base - Módulos'!A100</f>
        <v>A - Custos Indiretos</v>
      </c>
      <c r="B111" s="329">
        <f>'Base - Módulos'!B100:C100</f>
        <v>113.7</v>
      </c>
      <c r="C111" s="209"/>
      <c r="D111" s="134">
        <f>B111*B23</f>
        <v>568.5</v>
      </c>
      <c r="I111" s="64"/>
    </row>
    <row r="112" spans="1:10">
      <c r="A112" s="48" t="str">
        <f>'Base - Módulos'!A101</f>
        <v>B - Tributos</v>
      </c>
      <c r="B112" s="168" t="str">
        <f>'Base - Módulos'!B101:C101</f>
        <v>%</v>
      </c>
      <c r="C112" s="210" t="str">
        <f>B112</f>
        <v>%</v>
      </c>
      <c r="D112" s="211"/>
    </row>
    <row r="113" spans="1:9" ht="12.75" customHeight="1">
      <c r="A113" s="48" t="str">
        <f>'Base - Módulos'!A102</f>
        <v xml:space="preserve">      B.1 - Tributos Federais (Cofins)</v>
      </c>
      <c r="B113" s="169">
        <f>'Base - Módulos'!B102:C102</f>
        <v>3</v>
      </c>
      <c r="C113" s="168">
        <f>((100/((100-$B$118)%)-100)*B113)/$B$118</f>
        <v>3.1796502384737768</v>
      </c>
      <c r="D113" s="211">
        <f>((D32+D45+D54+D106+D111+D119)*C113)%</f>
        <v>809.48347842278372</v>
      </c>
    </row>
    <row r="114" spans="1:9">
      <c r="A114" s="48" t="str">
        <f>'Base - Módulos'!A103</f>
        <v xml:space="preserve">      B.1 - Tributos Federais (PIS)</v>
      </c>
      <c r="B114" s="169">
        <f>'Base - Módulos'!B103:C103</f>
        <v>0.65</v>
      </c>
      <c r="C114" s="212">
        <f>((100/((100-$B$118)%)-100)*B114)/$B$118</f>
        <v>0.68892421833598505</v>
      </c>
      <c r="D114" s="211">
        <f>((D32+D45+D54+D106+D111+D119)*C114)%</f>
        <v>175.38808699160316</v>
      </c>
    </row>
    <row r="115" spans="1:9">
      <c r="A115" s="48" t="str">
        <f>'Base - Módulos'!A104</f>
        <v xml:space="preserve">      B.2 - Tributos Estaduais (não se aplica)</v>
      </c>
      <c r="B115" s="169"/>
      <c r="C115" s="212"/>
      <c r="D115" s="211">
        <v>0</v>
      </c>
    </row>
    <row r="116" spans="1:9">
      <c r="A116" s="48" t="str">
        <f>'Base - Módulos'!A105</f>
        <v xml:space="preserve">      B.3 - Tributos Municipais (ISS)</v>
      </c>
      <c r="B116" s="169">
        <f>100*'ISS VIGILANCIA'!B24</f>
        <v>2</v>
      </c>
      <c r="C116" s="212">
        <f>((100/((100-$B$118)%)-100)*B116)/$B$118</f>
        <v>2.1197668256491848</v>
      </c>
      <c r="D116" s="211">
        <f>((D32+D45+D54+D106+D111+D119)*C116)%</f>
        <v>539.65565228185585</v>
      </c>
      <c r="I116" s="64"/>
    </row>
    <row r="117" spans="1:9">
      <c r="A117" s="48" t="str">
        <f>'Base - Módulos'!A106</f>
        <v xml:space="preserve">      B.4 - Outros Tributos (não se aplica)</v>
      </c>
      <c r="B117" s="169"/>
      <c r="C117" s="212"/>
      <c r="D117" s="211">
        <v>0</v>
      </c>
    </row>
    <row r="118" spans="1:9">
      <c r="A118" s="48" t="str">
        <f>'Base - Módulos'!A107</f>
        <v xml:space="preserve">      Total Tributos (B)</v>
      </c>
      <c r="B118" s="213">
        <f>SUM(B113:B117)</f>
        <v>5.65</v>
      </c>
      <c r="C118" s="214">
        <f>SUM(C113:C117)</f>
        <v>5.988341282458947</v>
      </c>
      <c r="D118" s="215">
        <f>SUM(D113:D117)</f>
        <v>1524.5272176962426</v>
      </c>
      <c r="F118" s="100"/>
    </row>
    <row r="119" spans="1:9" ht="13.5" thickBot="1">
      <c r="A119" s="48" t="str">
        <f>'Base - Módulos'!A108</f>
        <v>C - Lucro</v>
      </c>
      <c r="B119" s="216">
        <f>'Base - Módulos'!B108:C108</f>
        <v>136.4</v>
      </c>
      <c r="C119" s="217"/>
      <c r="D119" s="128">
        <f>B119*B23</f>
        <v>682</v>
      </c>
    </row>
    <row r="120" spans="1:9" ht="13.5" thickBot="1">
      <c r="A120" s="720" t="str">
        <f>'Base - Módulos'!A109:C109</f>
        <v xml:space="preserve">      Total</v>
      </c>
      <c r="B120" s="721"/>
      <c r="C120" s="900"/>
      <c r="D120" s="142">
        <f>D111+D118+D119</f>
        <v>2775.0272176962426</v>
      </c>
      <c r="E120" s="100"/>
    </row>
    <row r="121" spans="1:9" ht="13.5" thickBot="1">
      <c r="A121" s="719"/>
      <c r="B121" s="719"/>
      <c r="C121" s="719"/>
      <c r="D121" s="162"/>
    </row>
    <row r="122" spans="1:9" ht="13.5" thickBot="1">
      <c r="A122" s="720" t="s">
        <v>73</v>
      </c>
      <c r="B122" s="721"/>
      <c r="C122" s="900"/>
      <c r="D122" s="174">
        <f>D32+D45+D54+D106+D120</f>
        <v>26982.782614092717</v>
      </c>
      <c r="E122" s="175"/>
      <c r="F122" s="100">
        <f>D122-'Resumo Geral'!CC25</f>
        <v>0</v>
      </c>
    </row>
    <row r="123" spans="1:9" ht="13.5" thickBot="1"/>
    <row r="124" spans="1:9" ht="13.5" thickBot="1">
      <c r="A124" s="720" t="s">
        <v>195</v>
      </c>
      <c r="B124" s="721"/>
      <c r="C124" s="900"/>
      <c r="D124" s="174">
        <f>D122*12</f>
        <v>323793.39136911259</v>
      </c>
      <c r="E124" s="240"/>
    </row>
    <row r="125" spans="1:9">
      <c r="D125" s="178"/>
    </row>
  </sheetData>
  <sheetProtection algorithmName="SHA-512" hashValue="txBk61TEYBX9bnU1WyPkGzbKJcyKyp7tIVSSJnauy2nfxAaT3VKjJmr8M8VgW1a6mgZk4fkoSucPlpWtSkexKw==" saltValue="5+M1gUdcPzyszB86TGdkBA==" spinCount="100000" sheet="1" objects="1" scenarios="1"/>
  <mergeCells count="100">
    <mergeCell ref="A8:C8"/>
    <mergeCell ref="A16:D16"/>
    <mergeCell ref="A17:D17"/>
    <mergeCell ref="A25:B25"/>
    <mergeCell ref="A1:D1"/>
    <mergeCell ref="A2:D2"/>
    <mergeCell ref="A5:C5"/>
    <mergeCell ref="A6:C6"/>
    <mergeCell ref="A7:C7"/>
    <mergeCell ref="A26:B26"/>
    <mergeCell ref="A27:B27"/>
    <mergeCell ref="A28:B28"/>
    <mergeCell ref="A9:C9"/>
    <mergeCell ref="A10:D10"/>
    <mergeCell ref="A11:C11"/>
    <mergeCell ref="A12:D12"/>
    <mergeCell ref="A13:D13"/>
    <mergeCell ref="A15:D15"/>
    <mergeCell ref="A29:B29"/>
    <mergeCell ref="A30:B30"/>
    <mergeCell ref="A31:B31"/>
    <mergeCell ref="A32:C32"/>
    <mergeCell ref="A33:C33"/>
    <mergeCell ref="A45:C45"/>
    <mergeCell ref="A34:D34"/>
    <mergeCell ref="A35:C35"/>
    <mergeCell ref="A36:B36"/>
    <mergeCell ref="A37:B37"/>
    <mergeCell ref="A38:B38"/>
    <mergeCell ref="A39:B39"/>
    <mergeCell ref="A40:B40"/>
    <mergeCell ref="A41:B41"/>
    <mergeCell ref="A42:B42"/>
    <mergeCell ref="A43:B43"/>
    <mergeCell ref="A44:B44"/>
    <mergeCell ref="A57:C57"/>
    <mergeCell ref="A46:C46"/>
    <mergeCell ref="A47:D47"/>
    <mergeCell ref="A48:C48"/>
    <mergeCell ref="A49:B49"/>
    <mergeCell ref="A50:B50"/>
    <mergeCell ref="A51:B51"/>
    <mergeCell ref="A52:B52"/>
    <mergeCell ref="A53:B53"/>
    <mergeCell ref="A54:C54"/>
    <mergeCell ref="A55:C55"/>
    <mergeCell ref="A56:D56"/>
    <mergeCell ref="A69:B69"/>
    <mergeCell ref="A58:B58"/>
    <mergeCell ref="A59:B59"/>
    <mergeCell ref="A60:B60"/>
    <mergeCell ref="A61:B61"/>
    <mergeCell ref="A62:B62"/>
    <mergeCell ref="A63:B63"/>
    <mergeCell ref="A64:B64"/>
    <mergeCell ref="A65:B65"/>
    <mergeCell ref="A66:B66"/>
    <mergeCell ref="A67:B67"/>
    <mergeCell ref="A68:C68"/>
    <mergeCell ref="A82:B82"/>
    <mergeCell ref="A70:B70"/>
    <mergeCell ref="A71:B71"/>
    <mergeCell ref="A72:B72"/>
    <mergeCell ref="A74:C74"/>
    <mergeCell ref="A75:B75"/>
    <mergeCell ref="A76:B76"/>
    <mergeCell ref="A77:B77"/>
    <mergeCell ref="A79:C79"/>
    <mergeCell ref="A80:B80"/>
    <mergeCell ref="A81:B81"/>
    <mergeCell ref="A95:B95"/>
    <mergeCell ref="A83:B83"/>
    <mergeCell ref="A84:B84"/>
    <mergeCell ref="A85:B85"/>
    <mergeCell ref="A86:B86"/>
    <mergeCell ref="A87:B87"/>
    <mergeCell ref="A89:C89"/>
    <mergeCell ref="A90:B90"/>
    <mergeCell ref="A91:B91"/>
    <mergeCell ref="A92:B92"/>
    <mergeCell ref="A93:B93"/>
    <mergeCell ref="A94:B94"/>
    <mergeCell ref="A108:D108"/>
    <mergeCell ref="A96:B96"/>
    <mergeCell ref="A97:B97"/>
    <mergeCell ref="A99:C99"/>
    <mergeCell ref="A100:B100"/>
    <mergeCell ref="A101:B101"/>
    <mergeCell ref="A102:B102"/>
    <mergeCell ref="A103:B103"/>
    <mergeCell ref="A104:B104"/>
    <mergeCell ref="A105:B105"/>
    <mergeCell ref="A106:B106"/>
    <mergeCell ref="A107:C107"/>
    <mergeCell ref="A124:C124"/>
    <mergeCell ref="A109:C109"/>
    <mergeCell ref="B110:C110"/>
    <mergeCell ref="A120:C120"/>
    <mergeCell ref="A121:C121"/>
    <mergeCell ref="A122:C122"/>
  </mergeCells>
  <printOptions horizontalCentered="1"/>
  <pageMargins left="0.39370078740157483" right="0.39370078740157483" top="1.1811023622047245" bottom="0.39370078740157483" header="0.39370078740157483" footer="0.39370078740157483"/>
  <pageSetup scale="39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16" zoomScale="110" zoomScaleNormal="100" zoomScaleSheetLayoutView="110" workbookViewId="0">
      <selection activeCell="A2" sqref="A2:D2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7" style="179" customWidth="1"/>
    <col min="5" max="16384" width="9.140625" style="53"/>
  </cols>
  <sheetData>
    <row r="1" spans="1:5">
      <c r="A1" s="770" t="str">
        <f>'Base - Módulos'!A1:C1</f>
        <v>Apenso V - Planilha de Composição de Custos</v>
      </c>
      <c r="B1" s="771"/>
      <c r="C1" s="771"/>
      <c r="D1" s="771"/>
    </row>
    <row r="2" spans="1:5">
      <c r="A2" s="772" t="s">
        <v>315</v>
      </c>
      <c r="B2" s="773"/>
      <c r="C2" s="773"/>
      <c r="D2" s="773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4" t="str">
        <f>'Base - Módulos'!A5:C5</f>
        <v>Tipo de Serviço</v>
      </c>
      <c r="B5" s="775"/>
      <c r="C5" s="864"/>
      <c r="D5" s="57" t="s">
        <v>267</v>
      </c>
    </row>
    <row r="6" spans="1:5">
      <c r="A6" s="745" t="str">
        <f>'Base - Módulos'!A6:C6</f>
        <v>Salário Normativo da Categoria Profissional</v>
      </c>
      <c r="B6" s="747"/>
      <c r="C6" s="919"/>
      <c r="D6" s="227">
        <f>CCT!E31</f>
        <v>1602.86</v>
      </c>
    </row>
    <row r="7" spans="1:5" ht="25.5">
      <c r="A7" s="745" t="str">
        <f>'Base - Módulos'!A7:C7</f>
        <v>Categoria Profissional - Jornada</v>
      </c>
      <c r="B7" s="747"/>
      <c r="C7" s="919"/>
      <c r="D7" s="59" t="s">
        <v>243</v>
      </c>
    </row>
    <row r="8" spans="1:5" ht="13.5" thickBot="1">
      <c r="A8" s="745" t="str">
        <f>'Base - Módulos'!A8:C8</f>
        <v>Data Base da Categoria</v>
      </c>
      <c r="B8" s="747"/>
      <c r="C8" s="919"/>
      <c r="D8" s="60">
        <v>42370</v>
      </c>
    </row>
    <row r="9" spans="1:5" ht="15.75" customHeight="1">
      <c r="A9" s="725"/>
      <c r="B9" s="726"/>
      <c r="C9" s="726"/>
      <c r="D9" s="61"/>
    </row>
    <row r="10" spans="1:5" ht="15.75" customHeight="1">
      <c r="A10" s="727" t="s">
        <v>18</v>
      </c>
      <c r="B10" s="728"/>
      <c r="C10" s="728"/>
      <c r="D10" s="728"/>
    </row>
    <row r="11" spans="1:5" ht="15.75" customHeight="1" thickBot="1">
      <c r="A11" s="729"/>
      <c r="B11" s="730"/>
      <c r="C11" s="730"/>
      <c r="D11" s="61"/>
    </row>
    <row r="12" spans="1:5" ht="13.5" thickBot="1">
      <c r="A12" s="723" t="str">
        <f>'Base - Módulos'!A12:B12</f>
        <v>1 - Composição da Remuneração</v>
      </c>
      <c r="B12" s="724"/>
      <c r="C12" s="228" t="s">
        <v>197</v>
      </c>
      <c r="D12" s="112" t="s">
        <v>20</v>
      </c>
    </row>
    <row r="13" spans="1:5">
      <c r="A13" s="752" t="str">
        <f>'Base - Módulos'!A13:B13</f>
        <v>A - Salário Base</v>
      </c>
      <c r="B13" s="753"/>
      <c r="C13" s="229">
        <v>1</v>
      </c>
      <c r="D13" s="146">
        <f>D6*C13</f>
        <v>1602.86</v>
      </c>
    </row>
    <row r="14" spans="1:5">
      <c r="A14" s="777" t="str">
        <f>'Base - Módulos'!A14:B14</f>
        <v>B - Adicional de Periculosidade</v>
      </c>
      <c r="B14" s="778"/>
      <c r="C14" s="105">
        <f>'Base - Módulos'!C14</f>
        <v>0.3</v>
      </c>
      <c r="D14" s="69">
        <f>D13*C14</f>
        <v>480.85799999999995</v>
      </c>
    </row>
    <row r="15" spans="1:5">
      <c r="A15" s="777" t="str">
        <f>'Base - Módulos'!A15:B15</f>
        <v>C - Adicional de Insalubridade</v>
      </c>
      <c r="B15" s="778"/>
      <c r="C15" s="115">
        <f>'Base - Módulos'!C15</f>
        <v>0</v>
      </c>
      <c r="D15" s="69">
        <v>0</v>
      </c>
    </row>
    <row r="16" spans="1:5">
      <c r="A16" s="777" t="str">
        <f>'Base - Módulos'!A16:B16</f>
        <v>D - Adicional Noturno</v>
      </c>
      <c r="B16" s="778"/>
      <c r="C16" s="103">
        <v>0</v>
      </c>
      <c r="D16" s="69">
        <f>(D13+D14)*C16</f>
        <v>0</v>
      </c>
    </row>
    <row r="17" spans="1:10">
      <c r="A17" s="777" t="str">
        <f>'Base - Módulos'!A17:B17</f>
        <v>E - Hora Noturna Adicional</v>
      </c>
      <c r="B17" s="778"/>
      <c r="C17" s="105">
        <v>0</v>
      </c>
      <c r="D17" s="69">
        <v>0</v>
      </c>
    </row>
    <row r="18" spans="1:10">
      <c r="A18" s="777" t="str">
        <f>'Base - Módulos'!A18:B18</f>
        <v>F - Adicional de Hora Extra</v>
      </c>
      <c r="B18" s="778"/>
      <c r="C18" s="105">
        <v>0</v>
      </c>
      <c r="D18" s="69">
        <v>0</v>
      </c>
    </row>
    <row r="19" spans="1:10">
      <c r="A19" s="777" t="str">
        <f>'Base - Módulos'!A19:B19</f>
        <v>G - Intervalo Intrajornada</v>
      </c>
      <c r="B19" s="778"/>
      <c r="C19" s="103">
        <f>1/220*20</f>
        <v>9.0909090909090912E-2</v>
      </c>
      <c r="D19" s="69">
        <f>(D13+D14+D16)*C19</f>
        <v>189.42890909090909</v>
      </c>
    </row>
    <row r="20" spans="1:10" ht="13.5" thickBot="1">
      <c r="A20" s="777" t="str">
        <f>'Base - Módulos'!A20:B20</f>
        <v>H - Feriado Nacional - Súmula 444/2012 - TST  e Dia do Vigilante</v>
      </c>
      <c r="B20" s="778"/>
      <c r="C20" s="106">
        <f>1/220*8.8*2/12</f>
        <v>6.6666666666666671E-3</v>
      </c>
      <c r="D20" s="325">
        <f>(D13+D14)*C20</f>
        <v>13.891453333333333</v>
      </c>
      <c r="E20" s="107"/>
    </row>
    <row r="21" spans="1:10" ht="13.5" thickBot="1">
      <c r="A21" s="723" t="str">
        <f>'Base - Módulos'!A21:C21</f>
        <v xml:space="preserve">      Total da Remuneração</v>
      </c>
      <c r="B21" s="754"/>
      <c r="C21" s="724"/>
      <c r="D21" s="97">
        <f>SUM(D13:D20)</f>
        <v>2287.0383624242422</v>
      </c>
    </row>
    <row r="22" spans="1:10">
      <c r="A22" s="725"/>
      <c r="B22" s="726"/>
      <c r="C22" s="726"/>
      <c r="D22" s="61"/>
    </row>
    <row r="23" spans="1:10">
      <c r="A23" s="727" t="s">
        <v>28</v>
      </c>
      <c r="B23" s="728"/>
      <c r="C23" s="728"/>
      <c r="D23" s="728"/>
    </row>
    <row r="24" spans="1:10" ht="13.5" thickBot="1">
      <c r="A24" s="729"/>
      <c r="B24" s="730"/>
      <c r="C24" s="730"/>
      <c r="D24" s="61"/>
    </row>
    <row r="25" spans="1:10" ht="13.5" thickBot="1">
      <c r="A25" s="723" t="str">
        <f>'Base - Módulos'!A25:B25</f>
        <v xml:space="preserve">2 - Benefícios Mensais e Diários </v>
      </c>
      <c r="B25" s="754"/>
      <c r="C25" s="111" t="s">
        <v>197</v>
      </c>
      <c r="D25" s="112" t="s">
        <v>20</v>
      </c>
      <c r="F25" s="64"/>
      <c r="J25" s="64"/>
    </row>
    <row r="26" spans="1:10">
      <c r="A26" s="752" t="str">
        <f>'Base - Módulos'!A26:B26</f>
        <v>A - Auxílio Alimentação (Cesta Básica)</v>
      </c>
      <c r="B26" s="753"/>
      <c r="C26" s="113">
        <f>PARÂMETRO!C3</f>
        <v>112.9</v>
      </c>
      <c r="D26" s="104">
        <f>$C$13*C26</f>
        <v>112.9</v>
      </c>
      <c r="H26" s="64"/>
    </row>
    <row r="27" spans="1:10">
      <c r="A27" s="745" t="str">
        <f>'Base - Módulos'!A27:B27</f>
        <v>B - Auxílio Alimentação (Tíquete Refeição)</v>
      </c>
      <c r="B27" s="747"/>
      <c r="C27" s="230">
        <f>PARÂMETRO!D3</f>
        <v>15.99</v>
      </c>
      <c r="D27" s="231">
        <f>(C27*20-C27*20*10%)*C13</f>
        <v>287.82</v>
      </c>
    </row>
    <row r="28" spans="1:10">
      <c r="A28" s="745" t="str">
        <f>'Base - Módulos'!A28:B28</f>
        <v>C - Auxílio Transporte -Vr. Total do VT deduzido da parcela descontada do empregado</v>
      </c>
      <c r="B28" s="747"/>
      <c r="C28" s="115">
        <f>PARÂMETRO!E31</f>
        <v>3.7</v>
      </c>
      <c r="D28" s="116">
        <f>(2*$C$28*20*C13)-(IF(D13*6%&lt;=(2*$C$28*20*C13),D13*6%,(2*$C$28*20*C13)))</f>
        <v>51.828400000000016</v>
      </c>
    </row>
    <row r="29" spans="1:10">
      <c r="A29" s="745" t="str">
        <f>'Base - Módulos'!A29:B29</f>
        <v>D - Auxílio Saúde</v>
      </c>
      <c r="B29" s="746"/>
      <c r="C29" s="117">
        <f>PARÂMETRO!E3</f>
        <v>91.08</v>
      </c>
      <c r="D29" s="118">
        <f>$C$13*C29</f>
        <v>91.08</v>
      </c>
    </row>
    <row r="30" spans="1:10">
      <c r="A30" s="745" t="str">
        <f>'Base - Módulos'!A30:B30</f>
        <v>E - Seguro de Vida</v>
      </c>
      <c r="B30" s="746"/>
      <c r="C30" s="326">
        <f>PARÂMETRO!F3</f>
        <v>17.03</v>
      </c>
      <c r="D30" s="104">
        <f>$C$13*C30</f>
        <v>17.03</v>
      </c>
    </row>
    <row r="31" spans="1:10">
      <c r="A31" s="745" t="str">
        <f>'Base - Módulos'!A31:B31</f>
        <v>F - PAF/PAT</v>
      </c>
      <c r="B31" s="747"/>
      <c r="C31" s="199">
        <f>PARÂMETRO!G3</f>
        <v>0</v>
      </c>
      <c r="D31" s="104">
        <f>$C$13*C31</f>
        <v>0</v>
      </c>
    </row>
    <row r="32" spans="1:10">
      <c r="A32" s="745" t="str">
        <f>'Base - Módulos'!A32:B32</f>
        <v>G - PQM</v>
      </c>
      <c r="B32" s="747"/>
      <c r="C32" s="232">
        <f>PARÂMETRO!H3</f>
        <v>0</v>
      </c>
      <c r="D32" s="104">
        <f>$C$13*C32</f>
        <v>0</v>
      </c>
    </row>
    <row r="33" spans="1:11" ht="13.5" thickBot="1">
      <c r="A33" s="745" t="str">
        <f>'Base - Módulos'!A33:B33</f>
        <v>H - Despesa de Viagem</v>
      </c>
      <c r="B33" s="747"/>
      <c r="C33" s="233">
        <v>0</v>
      </c>
      <c r="D33" s="234">
        <f>C33*C13</f>
        <v>0</v>
      </c>
    </row>
    <row r="34" spans="1:11" ht="13.5" thickBot="1">
      <c r="A34" s="723" t="str">
        <f>'Base - Módulos'!A34:C34</f>
        <v xml:space="preserve">      Total</v>
      </c>
      <c r="B34" s="754"/>
      <c r="C34" s="724"/>
      <c r="D34" s="235">
        <f>SUM(D26:D33)</f>
        <v>560.65840000000003</v>
      </c>
    </row>
    <row r="35" spans="1:11">
      <c r="A35" s="725"/>
      <c r="B35" s="726"/>
      <c r="C35" s="726"/>
      <c r="D35" s="61"/>
    </row>
    <row r="36" spans="1:11">
      <c r="A36" s="727" t="s">
        <v>36</v>
      </c>
      <c r="B36" s="728"/>
      <c r="C36" s="728"/>
      <c r="D36" s="728"/>
      <c r="K36" s="244"/>
    </row>
    <row r="37" spans="1:11" ht="13.5" thickBot="1">
      <c r="A37" s="729"/>
      <c r="B37" s="730"/>
      <c r="C37" s="759"/>
      <c r="D37" s="61"/>
    </row>
    <row r="38" spans="1:11" ht="13.5" thickBot="1">
      <c r="A38" s="723" t="str">
        <f>'Base - Módulos'!A38:B38</f>
        <v>3 - Insumos Diversos</v>
      </c>
      <c r="B38" s="754"/>
      <c r="C38" s="111" t="s">
        <v>197</v>
      </c>
      <c r="D38" s="112" t="s">
        <v>20</v>
      </c>
    </row>
    <row r="39" spans="1:11">
      <c r="A39" s="752" t="str">
        <f>'Base - Módulos'!A39:B39</f>
        <v>A - Uniformes e EPIs</v>
      </c>
      <c r="B39" s="753"/>
      <c r="C39" s="236">
        <f>Uniformes!H10</f>
        <v>62.374249647944445</v>
      </c>
      <c r="D39" s="122">
        <f>C39*$C$13</f>
        <v>62.374249647944445</v>
      </c>
    </row>
    <row r="40" spans="1:11">
      <c r="A40" s="745" t="str">
        <f>'Base - Módulos'!A40:B40</f>
        <v>B - Materiais de Consumo</v>
      </c>
      <c r="B40" s="747"/>
      <c r="C40" s="237">
        <v>0</v>
      </c>
      <c r="D40" s="122">
        <f>C40*$C$13</f>
        <v>0</v>
      </c>
    </row>
    <row r="41" spans="1:11">
      <c r="A41" s="745" t="str">
        <f>'Base - Módulos'!A41:B41</f>
        <v>C - Máquinas e Equipamentos (depreciação)</v>
      </c>
      <c r="B41" s="747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5" t="str">
        <f>'Base - Módulos'!A42:B42</f>
        <v xml:space="preserve">D -Produtos de Limpeza </v>
      </c>
      <c r="B42" s="747"/>
      <c r="C42" s="200">
        <v>0</v>
      </c>
      <c r="D42" s="122">
        <f>C42*$C$13</f>
        <v>0</v>
      </c>
    </row>
    <row r="43" spans="1:11" ht="13.5" thickBot="1">
      <c r="A43" s="723" t="str">
        <f>'Base - Módulos'!A43:C43</f>
        <v xml:space="preserve">      Total</v>
      </c>
      <c r="B43" s="754"/>
      <c r="C43" s="724"/>
      <c r="D43" s="123">
        <f>SUM(D39:D42)</f>
        <v>120.90682638969048</v>
      </c>
    </row>
    <row r="44" spans="1:11">
      <c r="A44" s="725"/>
      <c r="B44" s="726"/>
      <c r="C44" s="726"/>
      <c r="D44" s="61"/>
    </row>
    <row r="45" spans="1:11">
      <c r="A45" s="727" t="s">
        <v>38</v>
      </c>
      <c r="B45" s="728"/>
      <c r="C45" s="728"/>
      <c r="D45" s="728"/>
    </row>
    <row r="46" spans="1:11" ht="13.5" thickBot="1">
      <c r="A46" s="729"/>
      <c r="B46" s="730"/>
      <c r="C46" s="759"/>
      <c r="D46" s="61"/>
    </row>
    <row r="47" spans="1:11" ht="13.5" thickBot="1">
      <c r="A47" s="723" t="str">
        <f>'Base - Módulos'!A47:B47</f>
        <v>4.1 - Encargos Previdenciários e FGTS</v>
      </c>
      <c r="B47" s="724"/>
      <c r="C47" s="124" t="s">
        <v>197</v>
      </c>
      <c r="D47" s="112" t="s">
        <v>20</v>
      </c>
    </row>
    <row r="48" spans="1:11">
      <c r="A48" s="752" t="str">
        <f>'Base - Módulos'!A48:B48</f>
        <v>A - INSS</v>
      </c>
      <c r="B48" s="755"/>
      <c r="C48" s="125">
        <f>'Base - Módulos'!C48</f>
        <v>0.2</v>
      </c>
      <c r="D48" s="126">
        <f>$D$21*C48</f>
        <v>457.40767248484849</v>
      </c>
    </row>
    <row r="49" spans="1:10">
      <c r="A49" s="745" t="str">
        <f>'Base - Módulos'!A49:B49</f>
        <v>B - SESI ou SESC</v>
      </c>
      <c r="B49" s="747"/>
      <c r="C49" s="127">
        <f>'Base - Módulos'!C49</f>
        <v>1.4999999999999999E-2</v>
      </c>
      <c r="D49" s="128">
        <f t="shared" ref="D49:D55" si="0">$D$21*C49</f>
        <v>34.305575436363632</v>
      </c>
    </row>
    <row r="50" spans="1:10">
      <c r="A50" s="745" t="str">
        <f>'Base - Módulos'!A50:B50</f>
        <v>C - SENAI ou SENAC</v>
      </c>
      <c r="B50" s="747"/>
      <c r="C50" s="127">
        <f>'Base - Módulos'!C50</f>
        <v>0.01</v>
      </c>
      <c r="D50" s="128">
        <f t="shared" si="0"/>
        <v>22.870383624242422</v>
      </c>
    </row>
    <row r="51" spans="1:10">
      <c r="A51" s="745" t="str">
        <f>'Base - Módulos'!A51:B51</f>
        <v>D - INCRA</v>
      </c>
      <c r="B51" s="747"/>
      <c r="C51" s="127">
        <f>'Base - Módulos'!C51</f>
        <v>2E-3</v>
      </c>
      <c r="D51" s="128">
        <f t="shared" si="0"/>
        <v>4.5740767248484842</v>
      </c>
    </row>
    <row r="52" spans="1:10">
      <c r="A52" s="745" t="str">
        <f>'Base - Módulos'!A52:B52</f>
        <v>E - Salário Educação</v>
      </c>
      <c r="B52" s="747"/>
      <c r="C52" s="127">
        <f>'Base - Módulos'!C52</f>
        <v>2.5000000000000001E-2</v>
      </c>
      <c r="D52" s="128">
        <f t="shared" si="0"/>
        <v>57.175959060606061</v>
      </c>
    </row>
    <row r="53" spans="1:10">
      <c r="A53" s="745" t="str">
        <f>'Base - Módulos'!A53:B53</f>
        <v>F - FGTS</v>
      </c>
      <c r="B53" s="747"/>
      <c r="C53" s="129">
        <f>'Base - Módulos'!C53</f>
        <v>0.08</v>
      </c>
      <c r="D53" s="49">
        <f t="shared" si="0"/>
        <v>182.96306899393937</v>
      </c>
    </row>
    <row r="54" spans="1:10">
      <c r="A54" s="745" t="str">
        <f>'Base - Módulos'!A54:B54</f>
        <v>G - RAT</v>
      </c>
      <c r="B54" s="747"/>
      <c r="C54" s="129">
        <f>'Base - Módulos'!C54</f>
        <v>0.03</v>
      </c>
      <c r="D54" s="49">
        <f t="shared" si="0"/>
        <v>68.611150872727265</v>
      </c>
    </row>
    <row r="55" spans="1:10" ht="13.5" thickBot="1">
      <c r="A55" s="745" t="str">
        <f>'Base - Módulos'!A55:B55</f>
        <v>H - SEBRAE</v>
      </c>
      <c r="B55" s="747"/>
      <c r="C55" s="129">
        <f>'Base - Módulos'!C55</f>
        <v>6.0000000000000001E-3</v>
      </c>
      <c r="D55" s="49">
        <f t="shared" si="0"/>
        <v>13.722230174545453</v>
      </c>
    </row>
    <row r="56" spans="1:10" ht="13.5" thickBot="1">
      <c r="A56" s="723" t="str">
        <f>'Base - Módulos'!A56:B56</f>
        <v xml:space="preserve">      Total</v>
      </c>
      <c r="B56" s="724"/>
      <c r="C56" s="131">
        <f>SUM(C48:C55)</f>
        <v>0.3680000000000001</v>
      </c>
      <c r="D56" s="132">
        <f>SUM(D48:D55)</f>
        <v>841.63011737212116</v>
      </c>
    </row>
    <row r="57" spans="1:10" ht="13.5" thickBot="1">
      <c r="A57" s="750"/>
      <c r="B57" s="751"/>
      <c r="C57" s="726"/>
      <c r="D57" s="61"/>
    </row>
    <row r="58" spans="1:10" ht="13.5" thickBot="1">
      <c r="A58" s="723" t="str">
        <f>'Base - Módulos'!A58:B58</f>
        <v>4.2 - 13º Salário</v>
      </c>
      <c r="B58" s="724"/>
      <c r="C58" s="124" t="s">
        <v>197</v>
      </c>
      <c r="D58" s="112" t="s">
        <v>20</v>
      </c>
      <c r="J58" s="244"/>
    </row>
    <row r="59" spans="1:10">
      <c r="A59" s="752" t="str">
        <f>'Base - Módulos'!A59:B59</f>
        <v>A - 13º Salário</v>
      </c>
      <c r="B59" s="755"/>
      <c r="C59" s="133">
        <f>'Base - Módulos'!C59</f>
        <v>8.3333333333333329E-2</v>
      </c>
      <c r="D59" s="134">
        <f>C59*D21</f>
        <v>190.58653020202019</v>
      </c>
      <c r="F59" s="135"/>
    </row>
    <row r="60" spans="1:10">
      <c r="A60" s="748" t="str">
        <f>'Base - Módulos'!A60:B60</f>
        <v xml:space="preserve">      Sub-total</v>
      </c>
      <c r="B60" s="749"/>
      <c r="C60" s="136">
        <f>SUM(C59:C59)</f>
        <v>8.3333333333333329E-2</v>
      </c>
      <c r="D60" s="137">
        <f>SUM(D59:D59)</f>
        <v>190.58653020202019</v>
      </c>
    </row>
    <row r="61" spans="1:10" ht="13.5" thickBot="1">
      <c r="A61" s="743" t="str">
        <f>'Base - Módulos'!A61:B61</f>
        <v>B - Incidência Submódulo 4.1 sobre 13º</v>
      </c>
      <c r="B61" s="756"/>
      <c r="C61" s="106">
        <f>'Base - Módulos'!C61</f>
        <v>3.0666666666666675E-2</v>
      </c>
      <c r="D61" s="139">
        <f>D21*C61</f>
        <v>70.135843114343444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260.72237331636364</v>
      </c>
    </row>
    <row r="63" spans="1:10" ht="13.5" thickBot="1">
      <c r="A63" s="750"/>
      <c r="B63" s="751"/>
      <c r="C63" s="759"/>
      <c r="D63" s="61"/>
      <c r="F63" s="143"/>
      <c r="G63" s="144"/>
    </row>
    <row r="64" spans="1:10" ht="13.5" thickBot="1">
      <c r="A64" s="723" t="str">
        <f>'Base - Módulos'!A64:B64</f>
        <v>4.3 - Afastamento Maternidade</v>
      </c>
      <c r="B64" s="754"/>
      <c r="C64" s="111" t="s">
        <v>197</v>
      </c>
      <c r="D64" s="112" t="s">
        <v>20</v>
      </c>
    </row>
    <row r="65" spans="1:8">
      <c r="A65" s="752" t="str">
        <f>'Base - Módulos'!A65:B65</f>
        <v>A - Férias, Adicional de Férias e 13º do substituto de Afast. Maternidade</v>
      </c>
      <c r="B65" s="755"/>
      <c r="C65" s="145">
        <f>'Base - Módulos'!C65</f>
        <v>1.2962962962962963E-3</v>
      </c>
      <c r="D65" s="146">
        <f>D21*C65</f>
        <v>2.9646793586980915</v>
      </c>
    </row>
    <row r="66" spans="1:8" ht="13.5" thickBot="1">
      <c r="A66" s="745" t="str">
        <f>'Base - Módulos'!A66:B66</f>
        <v>B - Incidência Submódulo 4.1 sobre Férias, Adicional de Férias e 13º do substituto de Afast. Mat.</v>
      </c>
      <c r="B66" s="747"/>
      <c r="C66" s="103">
        <f>'Base - Módulos'!C66</f>
        <v>4.7703703703703715E-4</v>
      </c>
      <c r="D66" s="104">
        <f>D21*C66</f>
        <v>1.0910020040008981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4.0556813626989898</v>
      </c>
    </row>
    <row r="68" spans="1:8" ht="13.5" thickBot="1">
      <c r="A68" s="757"/>
      <c r="B68" s="758"/>
      <c r="C68" s="758"/>
      <c r="D68" s="61"/>
    </row>
    <row r="69" spans="1:8" ht="13.5" thickBot="1">
      <c r="A69" s="723" t="str">
        <f>'Base - Módulos'!A69:B69</f>
        <v>4.4 - Provisão para Rescisão</v>
      </c>
      <c r="B69" s="754"/>
      <c r="C69" s="111" t="s">
        <v>197</v>
      </c>
      <c r="D69" s="112" t="s">
        <v>20</v>
      </c>
    </row>
    <row r="70" spans="1:8">
      <c r="A70" s="752" t="str">
        <f>'Base - Módulos'!A70:B70</f>
        <v>A - Aviso Prévio Indenizado e Reflexo do Aviso Prévio Indenizado</v>
      </c>
      <c r="B70" s="755"/>
      <c r="C70" s="147">
        <f>'Base - Módulos'!C70</f>
        <v>5.0183256172839511E-3</v>
      </c>
      <c r="D70" s="126">
        <f t="shared" ref="D70:D76" si="1">C70*$D$21</f>
        <v>11.477103201864711</v>
      </c>
      <c r="H70" s="143"/>
    </row>
    <row r="71" spans="1:8">
      <c r="A71" s="745" t="str">
        <f>'Base - Módulos'!A71:B71</f>
        <v>B -Incidência do FGTS sobre Aviso Prévio Indenizado e Reflexo do Aviso Prévio Indenizado</v>
      </c>
      <c r="B71" s="747"/>
      <c r="C71" s="148">
        <f>'Base - Módulos'!C71</f>
        <v>4.0146604938271608E-4</v>
      </c>
      <c r="D71" s="126">
        <f t="shared" si="1"/>
        <v>0.91816825614917696</v>
      </c>
    </row>
    <row r="72" spans="1:8">
      <c r="A72" s="745" t="str">
        <f>'Base - Módulos'!A72:B72</f>
        <v>C - Multa do FGTS e Contribuição Social do Aviso Prévio Indenizado</v>
      </c>
      <c r="B72" s="747"/>
      <c r="C72" s="148">
        <f>'Base - Módulos'!C72</f>
        <v>2.0073302469135804E-4</v>
      </c>
      <c r="D72" s="126">
        <f t="shared" si="1"/>
        <v>0.45908412807458848</v>
      </c>
    </row>
    <row r="73" spans="1:8">
      <c r="A73" s="745" t="str">
        <f>'Base - Módulos'!A73:B73</f>
        <v>D - Aviso Prévio Trabalhado-APT</v>
      </c>
      <c r="B73" s="747"/>
      <c r="C73" s="148">
        <f>'Base - Módulos'!C73</f>
        <v>3.5000000000000005E-3</v>
      </c>
      <c r="D73" s="126">
        <f t="shared" si="1"/>
        <v>8.0046342684848497</v>
      </c>
    </row>
    <row r="74" spans="1:8">
      <c r="A74" s="745" t="str">
        <f>'Base - Módulos'!A74:B74</f>
        <v>E - Incidência Submódulo 4.1 sobre APT</v>
      </c>
      <c r="B74" s="747"/>
      <c r="C74" s="148">
        <f>'Base - Módulos'!C74</f>
        <v>1.2880000000000005E-3</v>
      </c>
      <c r="D74" s="126">
        <f t="shared" si="1"/>
        <v>2.9457054108024252</v>
      </c>
    </row>
    <row r="75" spans="1:8">
      <c r="A75" s="745" t="str">
        <f>'Base - Módulos'!A75:B75</f>
        <v>F - Multa do FGTS e Contribuição Social do Aviso Prévio Trabalhado</v>
      </c>
      <c r="B75" s="747"/>
      <c r="C75" s="148">
        <f>'Base - Módulos'!C75</f>
        <v>4.2999999999999997E-2</v>
      </c>
      <c r="D75" s="126">
        <f t="shared" si="1"/>
        <v>98.342649584242409</v>
      </c>
    </row>
    <row r="76" spans="1:8" ht="13.5" thickBot="1">
      <c r="A76" s="745" t="str">
        <f>'Base - Módulos'!A76:B76</f>
        <v>G - Indenização Adicional (Art. 9º da Lei nº 7.238/84)</v>
      </c>
      <c r="B76" s="747"/>
      <c r="C76" s="148">
        <f>'Base - Módulos'!C76</f>
        <v>1.6666666666666668E-3</v>
      </c>
      <c r="D76" s="149">
        <f t="shared" si="1"/>
        <v>3.8117306040404038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125.95907545365856</v>
      </c>
    </row>
    <row r="78" spans="1:8" ht="13.5" thickBot="1">
      <c r="A78" s="750"/>
      <c r="B78" s="751"/>
      <c r="C78" s="751"/>
      <c r="D78" s="61"/>
    </row>
    <row r="79" spans="1:8" ht="13.5" thickBot="1">
      <c r="A79" s="723" t="str">
        <f>'Base - Módulos'!A79:B79</f>
        <v>4.5 - Composição do Custo de Reposição do Profissional Ausente</v>
      </c>
      <c r="B79" s="724"/>
      <c r="C79" s="150" t="s">
        <v>197</v>
      </c>
      <c r="D79" s="112" t="s">
        <v>20</v>
      </c>
      <c r="F79" s="241"/>
      <c r="G79" s="64"/>
    </row>
    <row r="80" spans="1:8">
      <c r="A80" s="752" t="str">
        <f>'Base - Módulos'!A80:B80</f>
        <v>A - Férias e Adicional de Férias</v>
      </c>
      <c r="B80" s="755"/>
      <c r="C80" s="152">
        <f>'Base - Módulos'!C80</f>
        <v>0.1111111111111111</v>
      </c>
      <c r="D80" s="134">
        <f>C80*$D$21</f>
        <v>254.11537360269358</v>
      </c>
    </row>
    <row r="81" spans="1:6">
      <c r="A81" s="745" t="str">
        <f>'Base - Módulos'!A81:B81</f>
        <v>B - Ausência por Doença</v>
      </c>
      <c r="B81" s="746"/>
      <c r="C81" s="153">
        <f>'Base - Módulos'!C81</f>
        <v>1.3888888888888888E-2</v>
      </c>
      <c r="D81" s="126">
        <f>C81*$D$21</f>
        <v>31.764421700336698</v>
      </c>
    </row>
    <row r="82" spans="1:6">
      <c r="A82" s="745" t="str">
        <f>'Base - Módulos'!A82:B82</f>
        <v>C - Licença-Paternidade e Ausências Legais</v>
      </c>
      <c r="B82" s="746"/>
      <c r="C82" s="153">
        <f>'Base - Módulos'!C82</f>
        <v>8.4305555555555557E-3</v>
      </c>
      <c r="D82" s="126">
        <f>C82*$D$21</f>
        <v>19.281003972104376</v>
      </c>
    </row>
    <row r="83" spans="1:6">
      <c r="A83" s="745" t="str">
        <f>'Base - Módulos'!A83:B83</f>
        <v>D - Ausência por Acidente de Trabalho</v>
      </c>
      <c r="B83" s="746"/>
      <c r="C83" s="153">
        <f>'Base - Módulos'!C83</f>
        <v>3.3333333333333335E-3</v>
      </c>
      <c r="D83" s="126">
        <f>C83*$D$21</f>
        <v>7.6234612080808075</v>
      </c>
    </row>
    <row r="84" spans="1:6">
      <c r="A84" s="745" t="str">
        <f>'Base - Módulos'!A84:B84</f>
        <v>E - Outros</v>
      </c>
      <c r="B84" s="746"/>
      <c r="C84" s="153">
        <f>'Base - Módulos'!C84</f>
        <v>0</v>
      </c>
      <c r="D84" s="49">
        <f>C84*$D$21</f>
        <v>0</v>
      </c>
    </row>
    <row r="85" spans="1:6">
      <c r="A85" s="748" t="str">
        <f>'Base - Módulos'!A85:B85</f>
        <v xml:space="preserve">      Sub-Total</v>
      </c>
      <c r="B85" s="898"/>
      <c r="C85" s="154">
        <f>SUM(C80:C84)</f>
        <v>0.13676388888888888</v>
      </c>
      <c r="D85" s="207">
        <f>SUM(D80:D84)</f>
        <v>312.78426048321546</v>
      </c>
    </row>
    <row r="86" spans="1:6" ht="13.5" thickBot="1">
      <c r="A86" s="745" t="str">
        <f>'Base - Módulos'!A86:B86</f>
        <v>F - Incidência Submódulo 4.1 sobre Custo de Reposição</v>
      </c>
      <c r="B86" s="746"/>
      <c r="C86" s="156">
        <f>'Base - Módulos'!C86</f>
        <v>5.0329111111111123E-2</v>
      </c>
      <c r="D86" s="157">
        <f>C86*D21</f>
        <v>115.10460785782331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427.8888683410388</v>
      </c>
    </row>
    <row r="88" spans="1:6" ht="13.5" thickBot="1">
      <c r="A88" s="750"/>
      <c r="B88" s="751"/>
      <c r="C88" s="751"/>
      <c r="D88" s="61"/>
    </row>
    <row r="89" spans="1:6" ht="13.5" thickBot="1">
      <c r="A89" s="723" t="str">
        <f>'Base - Módulos'!A89:B89</f>
        <v xml:space="preserve">Resumo do Módulo 4 </v>
      </c>
      <c r="B89" s="724"/>
      <c r="C89" s="124" t="s">
        <v>197</v>
      </c>
      <c r="D89" s="112" t="s">
        <v>20</v>
      </c>
    </row>
    <row r="90" spans="1:6">
      <c r="A90" s="752" t="str">
        <f>'Base - Módulos'!A90:B90</f>
        <v>4.1 - Encargos Previdênciários e FGTS</v>
      </c>
      <c r="B90" s="753"/>
      <c r="C90" s="158">
        <f>C56</f>
        <v>0.3680000000000001</v>
      </c>
      <c r="D90" s="134">
        <f>D56</f>
        <v>841.63011737212116</v>
      </c>
    </row>
    <row r="91" spans="1:6">
      <c r="A91" s="745" t="str">
        <f>'Base - Módulos'!A91:B91</f>
        <v>4.2 - 13º Salário</v>
      </c>
      <c r="B91" s="746"/>
      <c r="C91" s="159">
        <f>C60+C61</f>
        <v>0.114</v>
      </c>
      <c r="D91" s="128">
        <f>D62</f>
        <v>260.72237331636364</v>
      </c>
    </row>
    <row r="92" spans="1:6">
      <c r="A92" s="745" t="str">
        <f>'Base - Módulos'!A92:B92</f>
        <v>4.3 - Afastamento Maternidade</v>
      </c>
      <c r="B92" s="746"/>
      <c r="C92" s="127">
        <f>C65+C66</f>
        <v>1.7733333333333334E-3</v>
      </c>
      <c r="D92" s="128">
        <f>D67</f>
        <v>4.0556813626989898</v>
      </c>
    </row>
    <row r="93" spans="1:6">
      <c r="A93" s="745" t="str">
        <f>'Base - Módulos'!A93:B93</f>
        <v>4.4 - Provisão para Rescisão</v>
      </c>
      <c r="B93" s="746"/>
      <c r="C93" s="127">
        <f>SUM(C70:C76)</f>
        <v>5.5075191358024689E-2</v>
      </c>
      <c r="D93" s="128">
        <f>D77</f>
        <v>125.95907545365856</v>
      </c>
    </row>
    <row r="94" spans="1:6" ht="13.5" thickBot="1">
      <c r="A94" s="745" t="str">
        <f>'Base - Módulos'!A94:B94</f>
        <v xml:space="preserve">4.5 - Composição do Custo de Reposição do Profissional Ausente </v>
      </c>
      <c r="B94" s="746"/>
      <c r="C94" s="160">
        <f>SUM(C85:C86)</f>
        <v>0.18709300000000001</v>
      </c>
      <c r="D94" s="157">
        <f>D87</f>
        <v>427.8888683410388</v>
      </c>
    </row>
    <row r="95" spans="1:6" ht="13.5" thickBot="1">
      <c r="A95" s="723" t="str">
        <f>'Base - Módulos'!A95:B95</f>
        <v xml:space="preserve">      Total</v>
      </c>
      <c r="B95" s="724"/>
      <c r="C95" s="161">
        <f>SUM(C90:C94)</f>
        <v>0.72594152469135809</v>
      </c>
      <c r="D95" s="123">
        <f>SUM(D90:D94)</f>
        <v>1660.2561158458811</v>
      </c>
      <c r="F95" s="100"/>
    </row>
    <row r="96" spans="1:6">
      <c r="A96" s="725"/>
      <c r="B96" s="726"/>
      <c r="C96" s="726"/>
      <c r="D96" s="162"/>
    </row>
    <row r="97" spans="1:7">
      <c r="A97" s="727" t="s">
        <v>62</v>
      </c>
      <c r="B97" s="728"/>
      <c r="C97" s="728"/>
      <c r="D97" s="728"/>
    </row>
    <row r="98" spans="1:7" ht="13.5" thickBot="1">
      <c r="A98" s="729"/>
      <c r="B98" s="730"/>
      <c r="C98" s="730"/>
      <c r="D98" s="61"/>
      <c r="G98" s="241"/>
    </row>
    <row r="99" spans="1:7" ht="13.5" thickBot="1">
      <c r="A99" s="163" t="str">
        <f>'Base - Módulos'!A99</f>
        <v>5 - Custos Indiretos, Tributos e Lucro</v>
      </c>
      <c r="B99" s="731" t="s">
        <v>197</v>
      </c>
      <c r="C99" s="732"/>
      <c r="D99" s="164" t="s">
        <v>20</v>
      </c>
    </row>
    <row r="100" spans="1:7">
      <c r="A100" s="165" t="str">
        <f>'Base - Módulos'!A100</f>
        <v>A - Custos Indiretos</v>
      </c>
      <c r="B100" s="329">
        <f>'Base - Módulos'!B100:C100</f>
        <v>113.7</v>
      </c>
      <c r="C100" s="209"/>
      <c r="D100" s="134">
        <f>B100*C13</f>
        <v>113.7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3.1796502384737768</v>
      </c>
      <c r="D102" s="211">
        <f>((D21+D34+D43+D95+D100+D108)*$C$102)%</f>
        <v>155.13385388425525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0.68892421833598505</v>
      </c>
      <c r="D103" s="211">
        <f>((D21+D34+D43+D95+D100+D108)*$C$103)%</f>
        <v>33.612335008255307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VIGILANCIA'!B24</f>
        <v>2</v>
      </c>
      <c r="C105" s="212">
        <f>((100/((100-$B$107)%)-100)*B105)/$B$107</f>
        <v>2.1197668256491848</v>
      </c>
      <c r="D105" s="211">
        <f>((D21+D34+D43+D95+D100+D108)*$C$105)%</f>
        <v>103.42256925617018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5.65</v>
      </c>
      <c r="C107" s="214">
        <f>SUM(C102:C106)</f>
        <v>5.988341282458947</v>
      </c>
      <c r="D107" s="215">
        <f>((D21+D34+D43+D95+D100+D108)*$C$107)%</f>
        <v>292.16875814868075</v>
      </c>
      <c r="F107" s="100"/>
    </row>
    <row r="108" spans="1:7" ht="13.5" thickBot="1">
      <c r="A108" s="48" t="str">
        <f>'Base - Módulos'!A108</f>
        <v>C - Lucro</v>
      </c>
      <c r="B108" s="330">
        <f>'Base - Módulos'!B108:C108</f>
        <v>136.4</v>
      </c>
      <c r="C108" s="239"/>
      <c r="D108" s="128">
        <f>B108*C13</f>
        <v>136.4</v>
      </c>
    </row>
    <row r="109" spans="1:7" ht="13.5" thickBot="1">
      <c r="A109" s="720" t="str">
        <f>'Base - Módulos'!A109:C109</f>
        <v xml:space="preserve">      Total</v>
      </c>
      <c r="B109" s="721"/>
      <c r="C109" s="900"/>
      <c r="D109" s="142">
        <f>D100+D107+D108</f>
        <v>542.26875814868072</v>
      </c>
    </row>
    <row r="110" spans="1:7" ht="13.5" thickBot="1">
      <c r="A110" s="719"/>
      <c r="B110" s="719"/>
      <c r="C110" s="719"/>
      <c r="D110" s="162"/>
    </row>
    <row r="111" spans="1:7" ht="13.5" thickBot="1">
      <c r="A111" s="720" t="s">
        <v>73</v>
      </c>
      <c r="B111" s="721"/>
      <c r="C111" s="900"/>
      <c r="D111" s="142">
        <f>D21+D34+D43+D95+D109</f>
        <v>5171.128462808495</v>
      </c>
    </row>
    <row r="113" spans="1:4">
      <c r="B113" s="347"/>
      <c r="D113" s="177"/>
    </row>
    <row r="114" spans="1:4" ht="13.5" thickBot="1">
      <c r="D114" s="178"/>
    </row>
    <row r="115" spans="1:4" ht="13.5" thickBot="1">
      <c r="A115" s="720" t="s">
        <v>294</v>
      </c>
      <c r="B115" s="721"/>
      <c r="C115" s="900"/>
      <c r="D115" s="142">
        <f>D111*12</f>
        <v>62053.541553701943</v>
      </c>
    </row>
  </sheetData>
  <sheetProtection algorithmName="SHA-512" hashValue="dGepVsXpd7zKLDOEhrcZpirOhCL8844B7M9Fwq2NA/WzrnLDMkYaWsMp4bOA59lJukJcGOpuJQMtLIC6sjOuQQ==" saltValue="ZeM/lTmtGxR58+yd57L8HQ==" spinCount="100000" sheet="1" objects="1" scenarios="1"/>
  <mergeCells count="97">
    <mergeCell ref="A8:C8"/>
    <mergeCell ref="A1:D1"/>
    <mergeCell ref="A2:D2"/>
    <mergeCell ref="A5:C5"/>
    <mergeCell ref="A6:C6"/>
    <mergeCell ref="A7:C7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68:C68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81:B81"/>
    <mergeCell ref="A69:B69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94:B94"/>
    <mergeCell ref="A82:B82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115:C115"/>
    <mergeCell ref="A110:C110"/>
    <mergeCell ref="A111:C111"/>
    <mergeCell ref="A95:B95"/>
    <mergeCell ref="A96:C96"/>
    <mergeCell ref="A97:D97"/>
    <mergeCell ref="A98:C98"/>
    <mergeCell ref="B99:C99"/>
    <mergeCell ref="A109:C109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19" zoomScale="110" zoomScaleNormal="100" zoomScaleSheetLayoutView="110" workbookViewId="0">
      <selection activeCell="A2" sqref="A2:D2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7" style="179" customWidth="1"/>
    <col min="5" max="6" width="9.140625" style="53"/>
    <col min="7" max="7" width="10.42578125" style="53" bestFit="1" customWidth="1"/>
    <col min="8" max="16384" width="9.140625" style="53"/>
  </cols>
  <sheetData>
    <row r="1" spans="1:5">
      <c r="A1" s="770" t="str">
        <f>'Base - Módulos'!A1:C1</f>
        <v>Apenso V - Planilha de Composição de Custos</v>
      </c>
      <c r="B1" s="771"/>
      <c r="C1" s="771"/>
      <c r="D1" s="771"/>
    </row>
    <row r="2" spans="1:5">
      <c r="A2" s="772" t="s">
        <v>315</v>
      </c>
      <c r="B2" s="773"/>
      <c r="C2" s="773"/>
      <c r="D2" s="773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4" t="str">
        <f>'Base - Módulos'!A5:C5</f>
        <v>Tipo de Serviço</v>
      </c>
      <c r="B5" s="775"/>
      <c r="C5" s="864"/>
      <c r="D5" s="57" t="s">
        <v>267</v>
      </c>
    </row>
    <row r="6" spans="1:5">
      <c r="A6" s="745" t="str">
        <f>'Base - Módulos'!A6:C6</f>
        <v>Salário Normativo da Categoria Profissional</v>
      </c>
      <c r="B6" s="747"/>
      <c r="C6" s="919"/>
      <c r="D6" s="227">
        <f>CCT!G31</f>
        <v>1602.86</v>
      </c>
    </row>
    <row r="7" spans="1:5" ht="25.5">
      <c r="A7" s="745" t="str">
        <f>'Base - Módulos'!A7:C7</f>
        <v>Categoria Profissional - Jornada</v>
      </c>
      <c r="B7" s="747"/>
      <c r="C7" s="919"/>
      <c r="D7" s="59" t="s">
        <v>291</v>
      </c>
    </row>
    <row r="8" spans="1:5" ht="13.5" thickBot="1">
      <c r="A8" s="745" t="str">
        <f>'Base - Módulos'!A8:C8</f>
        <v>Data Base da Categoria</v>
      </c>
      <c r="B8" s="747"/>
      <c r="C8" s="919"/>
      <c r="D8" s="60">
        <v>42370</v>
      </c>
    </row>
    <row r="9" spans="1:5" ht="15.75" customHeight="1">
      <c r="A9" s="725"/>
      <c r="B9" s="726"/>
      <c r="C9" s="726"/>
      <c r="D9" s="61"/>
    </row>
    <row r="10" spans="1:5" ht="15.75" customHeight="1">
      <c r="A10" s="727" t="s">
        <v>18</v>
      </c>
      <c r="B10" s="728"/>
      <c r="C10" s="728"/>
      <c r="D10" s="728"/>
    </row>
    <row r="11" spans="1:5" ht="15.75" customHeight="1" thickBot="1">
      <c r="A11" s="729"/>
      <c r="B11" s="730"/>
      <c r="C11" s="730"/>
      <c r="D11" s="61"/>
    </row>
    <row r="12" spans="1:5" ht="13.5" thickBot="1">
      <c r="A12" s="723" t="str">
        <f>'Base - Módulos'!A12:B12</f>
        <v>1 - Composição da Remuneração</v>
      </c>
      <c r="B12" s="724"/>
      <c r="C12" s="228" t="s">
        <v>197</v>
      </c>
      <c r="D12" s="112" t="s">
        <v>20</v>
      </c>
    </row>
    <row r="13" spans="1:5">
      <c r="A13" s="752" t="str">
        <f>'Base - Módulos'!A13:B13</f>
        <v>A - Salário Base</v>
      </c>
      <c r="B13" s="753"/>
      <c r="C13" s="229">
        <v>1</v>
      </c>
      <c r="D13" s="146">
        <f>D6*C13</f>
        <v>1602.86</v>
      </c>
    </row>
    <row r="14" spans="1:5">
      <c r="A14" s="777" t="str">
        <f>'Base - Módulos'!A14:B14</f>
        <v>B - Adicional de Periculosidade</v>
      </c>
      <c r="B14" s="778"/>
      <c r="C14" s="105">
        <f>'Base - Módulos'!C14</f>
        <v>0.3</v>
      </c>
      <c r="D14" s="69">
        <f>D13*C14</f>
        <v>480.85799999999995</v>
      </c>
    </row>
    <row r="15" spans="1:5">
      <c r="A15" s="777" t="str">
        <f>'Base - Módulos'!A15:B15</f>
        <v>C - Adicional de Insalubridade</v>
      </c>
      <c r="B15" s="778"/>
      <c r="C15" s="115">
        <f>'Base - Módulos'!C15</f>
        <v>0</v>
      </c>
      <c r="D15" s="69">
        <v>0</v>
      </c>
    </row>
    <row r="16" spans="1:5">
      <c r="A16" s="777" t="str">
        <f>'Base - Módulos'!A16:B16</f>
        <v>D - Adicional Noturno</v>
      </c>
      <c r="B16" s="778"/>
      <c r="C16" s="103">
        <v>0</v>
      </c>
      <c r="D16" s="69">
        <f>(D13+D14)*C16</f>
        <v>0</v>
      </c>
    </row>
    <row r="17" spans="1:10">
      <c r="A17" s="777" t="str">
        <f>'Base - Módulos'!A17:B17</f>
        <v>E - Hora Noturna Adicional</v>
      </c>
      <c r="B17" s="778"/>
      <c r="C17" s="105">
        <v>0</v>
      </c>
      <c r="D17" s="69">
        <v>0</v>
      </c>
    </row>
    <row r="18" spans="1:10">
      <c r="A18" s="777" t="str">
        <f>'Base - Módulos'!A18:B18</f>
        <v>F - Adicional de Hora Extra</v>
      </c>
      <c r="B18" s="778"/>
      <c r="C18" s="105">
        <v>0</v>
      </c>
      <c r="D18" s="69">
        <v>0</v>
      </c>
    </row>
    <row r="19" spans="1:10">
      <c r="A19" s="777" t="str">
        <f>'Base - Módulos'!A19:B19</f>
        <v>G - Intervalo Intrajornada</v>
      </c>
      <c r="B19" s="778"/>
      <c r="C19" s="103">
        <f>1/220*15.5</f>
        <v>7.045454545454545E-2</v>
      </c>
      <c r="D19" s="69">
        <f>(D13+D14+D16)*C19</f>
        <v>146.80740454545452</v>
      </c>
      <c r="G19" s="327"/>
    </row>
    <row r="20" spans="1:10" ht="13.5" thickBot="1">
      <c r="A20" s="777" t="str">
        <f>'Base - Módulos'!A20:B20</f>
        <v>H - Feriado Nacional - Súmula 444/2012 - TST  e Dia do Vigilante</v>
      </c>
      <c r="B20" s="778"/>
      <c r="C20" s="106">
        <f>1/220*12*5/12</f>
        <v>2.2727272727272724E-2</v>
      </c>
      <c r="D20" s="325">
        <f>(D13+D14)*C20</f>
        <v>47.357227272727265</v>
      </c>
      <c r="E20" s="107"/>
    </row>
    <row r="21" spans="1:10" ht="13.5" thickBot="1">
      <c r="A21" s="723" t="str">
        <f>'Base - Módulos'!A21:C21</f>
        <v xml:space="preserve">      Total da Remuneração</v>
      </c>
      <c r="B21" s="754"/>
      <c r="C21" s="724"/>
      <c r="D21" s="97">
        <f>SUM(D13:D20)</f>
        <v>2277.8826318181818</v>
      </c>
    </row>
    <row r="22" spans="1:10">
      <c r="A22" s="725"/>
      <c r="B22" s="726"/>
      <c r="C22" s="726"/>
      <c r="D22" s="61"/>
    </row>
    <row r="23" spans="1:10">
      <c r="A23" s="727" t="s">
        <v>28</v>
      </c>
      <c r="B23" s="728"/>
      <c r="C23" s="728"/>
      <c r="D23" s="728"/>
    </row>
    <row r="24" spans="1:10" ht="13.5" thickBot="1">
      <c r="A24" s="729"/>
      <c r="B24" s="730"/>
      <c r="C24" s="730"/>
      <c r="D24" s="61"/>
    </row>
    <row r="25" spans="1:10" ht="13.5" thickBot="1">
      <c r="A25" s="723" t="str">
        <f>'Base - Módulos'!A25:B25</f>
        <v xml:space="preserve">2 - Benefícios Mensais e Diários </v>
      </c>
      <c r="B25" s="754"/>
      <c r="C25" s="111" t="s">
        <v>197</v>
      </c>
      <c r="D25" s="112" t="s">
        <v>20</v>
      </c>
      <c r="F25" s="64"/>
      <c r="J25" s="64"/>
    </row>
    <row r="26" spans="1:10">
      <c r="A26" s="752" t="str">
        <f>'Base - Módulos'!A26:B26</f>
        <v>A - Auxílio Alimentação (Cesta Básica)</v>
      </c>
      <c r="B26" s="753"/>
      <c r="C26" s="113">
        <f>PARÂMETRO!C3</f>
        <v>112.9</v>
      </c>
      <c r="D26" s="104">
        <f>$C$13*C26</f>
        <v>112.9</v>
      </c>
      <c r="H26" s="64"/>
    </row>
    <row r="27" spans="1:10">
      <c r="A27" s="745" t="str">
        <f>'Base - Módulos'!A27:B27</f>
        <v>B - Auxílio Alimentação (Tíquete Refeição)</v>
      </c>
      <c r="B27" s="747"/>
      <c r="C27" s="230">
        <f>PARÂMETRO!D3</f>
        <v>15.99</v>
      </c>
      <c r="D27" s="231">
        <f>(C27*15.5-C27*15.5*10%)*C13</f>
        <v>223.06049999999999</v>
      </c>
    </row>
    <row r="28" spans="1:10">
      <c r="A28" s="745" t="str">
        <f>'Base - Módulos'!A28:B28</f>
        <v>C - Auxílio Transporte -Vr. Total do VT deduzido da parcela descontada do empregado</v>
      </c>
      <c r="B28" s="747"/>
      <c r="C28" s="115">
        <f>PARÂMETRO!E31</f>
        <v>3.7</v>
      </c>
      <c r="D28" s="116">
        <f>(2*$C$28*15.5*C13)-(IF(D13*6%&lt;=(2*$C$28*15.5*C13),D13*6%,(2*$C$28*15.5*C13)))</f>
        <v>18.528400000000019</v>
      </c>
    </row>
    <row r="29" spans="1:10">
      <c r="A29" s="745" t="str">
        <f>'Base - Módulos'!A29:B29</f>
        <v>D - Auxílio Saúde</v>
      </c>
      <c r="B29" s="746"/>
      <c r="C29" s="117">
        <f>PARÂMETRO!E3</f>
        <v>91.08</v>
      </c>
      <c r="D29" s="118">
        <f>$C$13*C29</f>
        <v>91.08</v>
      </c>
    </row>
    <row r="30" spans="1:10">
      <c r="A30" s="745" t="str">
        <f>'Base - Módulos'!A30:B30</f>
        <v>E - Seguro de Vida</v>
      </c>
      <c r="B30" s="746"/>
      <c r="C30" s="326">
        <f>PARÂMETRO!F3</f>
        <v>17.03</v>
      </c>
      <c r="D30" s="104">
        <f>$C$13*C30</f>
        <v>17.03</v>
      </c>
    </row>
    <row r="31" spans="1:10">
      <c r="A31" s="745" t="str">
        <f>'Base - Módulos'!A31:B31</f>
        <v>F - PAF/PAT</v>
      </c>
      <c r="B31" s="747"/>
      <c r="C31" s="199">
        <f>PARÂMETRO!G3</f>
        <v>0</v>
      </c>
      <c r="D31" s="104">
        <f>$C$13*C31</f>
        <v>0</v>
      </c>
    </row>
    <row r="32" spans="1:10">
      <c r="A32" s="745" t="str">
        <f>'Base - Módulos'!A32:B32</f>
        <v>G - PQM</v>
      </c>
      <c r="B32" s="747"/>
      <c r="C32" s="232">
        <f>PARÂMETRO!H3</f>
        <v>0</v>
      </c>
      <c r="D32" s="104">
        <f>$C$13*C32</f>
        <v>0</v>
      </c>
    </row>
    <row r="33" spans="1:11" ht="13.5" thickBot="1">
      <c r="A33" s="745" t="str">
        <f>'Base - Módulos'!A33:B33</f>
        <v>H - Despesa de Viagem</v>
      </c>
      <c r="B33" s="747"/>
      <c r="C33" s="233">
        <v>0</v>
      </c>
      <c r="D33" s="234">
        <f>C33*C13</f>
        <v>0</v>
      </c>
    </row>
    <row r="34" spans="1:11" ht="13.5" thickBot="1">
      <c r="A34" s="723" t="str">
        <f>'Base - Módulos'!A34:C34</f>
        <v xml:space="preserve">      Total</v>
      </c>
      <c r="B34" s="754"/>
      <c r="C34" s="724"/>
      <c r="D34" s="235">
        <f>SUM(D26:D33)</f>
        <v>462.59890000000007</v>
      </c>
    </row>
    <row r="35" spans="1:11">
      <c r="A35" s="725"/>
      <c r="B35" s="726"/>
      <c r="C35" s="726"/>
      <c r="D35" s="61"/>
    </row>
    <row r="36" spans="1:11">
      <c r="A36" s="727" t="s">
        <v>36</v>
      </c>
      <c r="B36" s="728"/>
      <c r="C36" s="728"/>
      <c r="D36" s="728"/>
      <c r="K36" s="244"/>
    </row>
    <row r="37" spans="1:11" ht="13.5" thickBot="1">
      <c r="A37" s="729"/>
      <c r="B37" s="730"/>
      <c r="C37" s="759"/>
      <c r="D37" s="61"/>
    </row>
    <row r="38" spans="1:11" ht="13.5" thickBot="1">
      <c r="A38" s="723" t="str">
        <f>'Base - Módulos'!A38:B38</f>
        <v>3 - Insumos Diversos</v>
      </c>
      <c r="B38" s="754"/>
      <c r="C38" s="111" t="s">
        <v>197</v>
      </c>
      <c r="D38" s="112" t="s">
        <v>20</v>
      </c>
    </row>
    <row r="39" spans="1:11">
      <c r="A39" s="752" t="str">
        <f>'Base - Módulos'!A39:B39</f>
        <v>A - Uniformes e EPIs</v>
      </c>
      <c r="B39" s="753"/>
      <c r="C39" s="236">
        <f>Uniformes!H10</f>
        <v>62.374249647944445</v>
      </c>
      <c r="D39" s="122">
        <f>C39*$C$13</f>
        <v>62.374249647944445</v>
      </c>
    </row>
    <row r="40" spans="1:11">
      <c r="A40" s="745" t="str">
        <f>'Base - Módulos'!A40:B40</f>
        <v>B - Materiais de Consumo</v>
      </c>
      <c r="B40" s="747"/>
      <c r="C40" s="237">
        <v>0</v>
      </c>
      <c r="D40" s="122">
        <f>C40*$C$13</f>
        <v>0</v>
      </c>
    </row>
    <row r="41" spans="1:11">
      <c r="A41" s="745" t="str">
        <f>'Base - Módulos'!A41:B41</f>
        <v>C - Máquinas e Equipamentos (depreciação)</v>
      </c>
      <c r="B41" s="747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5" t="str">
        <f>'Base - Módulos'!A42:B42</f>
        <v xml:space="preserve">D -Produtos de Limpeza </v>
      </c>
      <c r="B42" s="747"/>
      <c r="C42" s="200">
        <v>0</v>
      </c>
      <c r="D42" s="122">
        <f>C42*$C$13</f>
        <v>0</v>
      </c>
    </row>
    <row r="43" spans="1:11" ht="13.5" thickBot="1">
      <c r="A43" s="723" t="str">
        <f>'Base - Módulos'!A43:C43</f>
        <v xml:space="preserve">      Total</v>
      </c>
      <c r="B43" s="754"/>
      <c r="C43" s="724"/>
      <c r="D43" s="123">
        <f>SUM(D39:D42)</f>
        <v>120.90682638969048</v>
      </c>
    </row>
    <row r="44" spans="1:11">
      <c r="A44" s="725"/>
      <c r="B44" s="726"/>
      <c r="C44" s="726"/>
      <c r="D44" s="61"/>
    </row>
    <row r="45" spans="1:11">
      <c r="A45" s="727" t="s">
        <v>38</v>
      </c>
      <c r="B45" s="728"/>
      <c r="C45" s="728"/>
      <c r="D45" s="728"/>
    </row>
    <row r="46" spans="1:11" ht="13.5" thickBot="1">
      <c r="A46" s="729"/>
      <c r="B46" s="730"/>
      <c r="C46" s="759"/>
      <c r="D46" s="61"/>
    </row>
    <row r="47" spans="1:11" ht="13.5" thickBot="1">
      <c r="A47" s="723" t="str">
        <f>'Base - Módulos'!A47:B47</f>
        <v>4.1 - Encargos Previdenciários e FGTS</v>
      </c>
      <c r="B47" s="724"/>
      <c r="C47" s="124" t="s">
        <v>197</v>
      </c>
      <c r="D47" s="112" t="s">
        <v>20</v>
      </c>
    </row>
    <row r="48" spans="1:11">
      <c r="A48" s="752" t="str">
        <f>'Base - Módulos'!A48:B48</f>
        <v>A - INSS</v>
      </c>
      <c r="B48" s="755"/>
      <c r="C48" s="125">
        <f>'Base - Módulos'!C48</f>
        <v>0.2</v>
      </c>
      <c r="D48" s="126">
        <f>$D$21*C48</f>
        <v>455.57652636363639</v>
      </c>
    </row>
    <row r="49" spans="1:10">
      <c r="A49" s="745" t="str">
        <f>'Base - Módulos'!A49:B49</f>
        <v>B - SESI ou SESC</v>
      </c>
      <c r="B49" s="747"/>
      <c r="C49" s="127">
        <f>'Base - Módulos'!C49</f>
        <v>1.4999999999999999E-2</v>
      </c>
      <c r="D49" s="128">
        <f t="shared" ref="D49:D55" si="0">$D$21*C49</f>
        <v>34.168239477272728</v>
      </c>
    </row>
    <row r="50" spans="1:10">
      <c r="A50" s="745" t="str">
        <f>'Base - Módulos'!A50:B50</f>
        <v>C - SENAI ou SENAC</v>
      </c>
      <c r="B50" s="747"/>
      <c r="C50" s="127">
        <f>'Base - Módulos'!C50</f>
        <v>0.01</v>
      </c>
      <c r="D50" s="128">
        <f t="shared" si="0"/>
        <v>22.778826318181817</v>
      </c>
    </row>
    <row r="51" spans="1:10">
      <c r="A51" s="745" t="str">
        <f>'Base - Módulos'!A51:B51</f>
        <v>D - INCRA</v>
      </c>
      <c r="B51" s="747"/>
      <c r="C51" s="127">
        <f>'Base - Módulos'!C51</f>
        <v>2E-3</v>
      </c>
      <c r="D51" s="128">
        <f t="shared" si="0"/>
        <v>4.5557652636363635</v>
      </c>
    </row>
    <row r="52" spans="1:10">
      <c r="A52" s="745" t="str">
        <f>'Base - Módulos'!A52:B52</f>
        <v>E - Salário Educação</v>
      </c>
      <c r="B52" s="747"/>
      <c r="C52" s="127">
        <f>'Base - Módulos'!C52</f>
        <v>2.5000000000000001E-2</v>
      </c>
      <c r="D52" s="128">
        <f t="shared" si="0"/>
        <v>56.947065795454549</v>
      </c>
    </row>
    <row r="53" spans="1:10">
      <c r="A53" s="745" t="str">
        <f>'Base - Módulos'!A53:B53</f>
        <v>F - FGTS</v>
      </c>
      <c r="B53" s="747"/>
      <c r="C53" s="129">
        <f>'Base - Módulos'!C53</f>
        <v>0.08</v>
      </c>
      <c r="D53" s="49">
        <f t="shared" si="0"/>
        <v>182.23061054545454</v>
      </c>
    </row>
    <row r="54" spans="1:10">
      <c r="A54" s="745" t="str">
        <f>'Base - Módulos'!A54:B54</f>
        <v>G - RAT</v>
      </c>
      <c r="B54" s="747"/>
      <c r="C54" s="129">
        <f>'Base - Módulos'!C54</f>
        <v>0.03</v>
      </c>
      <c r="D54" s="49">
        <f t="shared" si="0"/>
        <v>68.336478954545456</v>
      </c>
    </row>
    <row r="55" spans="1:10" ht="13.5" thickBot="1">
      <c r="A55" s="745" t="str">
        <f>'Base - Módulos'!A55:B55</f>
        <v>H - SEBRAE</v>
      </c>
      <c r="B55" s="747"/>
      <c r="C55" s="129">
        <f>'Base - Módulos'!C55</f>
        <v>6.0000000000000001E-3</v>
      </c>
      <c r="D55" s="49">
        <f t="shared" si="0"/>
        <v>13.66729579090909</v>
      </c>
    </row>
    <row r="56" spans="1:10" ht="13.5" thickBot="1">
      <c r="A56" s="723" t="str">
        <f>'Base - Módulos'!A56:B56</f>
        <v xml:space="preserve">      Total</v>
      </c>
      <c r="B56" s="724"/>
      <c r="C56" s="131">
        <f>SUM(C48:C55)</f>
        <v>0.3680000000000001</v>
      </c>
      <c r="D56" s="132">
        <f>SUM(D48:D55)</f>
        <v>838.26080850909091</v>
      </c>
    </row>
    <row r="57" spans="1:10" ht="13.5" thickBot="1">
      <c r="A57" s="750"/>
      <c r="B57" s="751"/>
      <c r="C57" s="726"/>
      <c r="D57" s="61"/>
    </row>
    <row r="58" spans="1:10" ht="13.5" thickBot="1">
      <c r="A58" s="723" t="str">
        <f>'Base - Módulos'!A58:B58</f>
        <v>4.2 - 13º Salário</v>
      </c>
      <c r="B58" s="724"/>
      <c r="C58" s="124" t="s">
        <v>197</v>
      </c>
      <c r="D58" s="112" t="s">
        <v>20</v>
      </c>
      <c r="J58" s="244"/>
    </row>
    <row r="59" spans="1:10">
      <c r="A59" s="752" t="str">
        <f>'Base - Módulos'!A59:B59</f>
        <v>A - 13º Salário</v>
      </c>
      <c r="B59" s="755"/>
      <c r="C59" s="133">
        <f>'Base - Módulos'!C59</f>
        <v>8.3333333333333329E-2</v>
      </c>
      <c r="D59" s="134">
        <f>C59*D21</f>
        <v>189.82355265151514</v>
      </c>
      <c r="F59" s="135"/>
    </row>
    <row r="60" spans="1:10" s="347" customFormat="1">
      <c r="A60" s="920" t="str">
        <f>'Base - Módulos'!A60:B60</f>
        <v xml:space="preserve">      Sub-total</v>
      </c>
      <c r="B60" s="921"/>
      <c r="C60" s="595">
        <f>SUM(C59:C59)</f>
        <v>8.3333333333333329E-2</v>
      </c>
      <c r="D60" s="596">
        <f>SUM(D59:D59)</f>
        <v>189.82355265151514</v>
      </c>
    </row>
    <row r="61" spans="1:10" ht="13.5" thickBot="1">
      <c r="A61" s="743" t="str">
        <f>'Base - Módulos'!A61:B61</f>
        <v>B - Incidência Submódulo 4.1 sobre 13º</v>
      </c>
      <c r="B61" s="756"/>
      <c r="C61" s="106">
        <f>'Base - Módulos'!C61</f>
        <v>3.0666666666666675E-2</v>
      </c>
      <c r="D61" s="139">
        <f>D21*C61</f>
        <v>69.855067375757599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259.67862002727276</v>
      </c>
    </row>
    <row r="63" spans="1:10" ht="13.5" thickBot="1">
      <c r="A63" s="750"/>
      <c r="B63" s="751"/>
      <c r="C63" s="759"/>
      <c r="D63" s="61"/>
      <c r="F63" s="143"/>
      <c r="G63" s="144"/>
    </row>
    <row r="64" spans="1:10" ht="13.5" thickBot="1">
      <c r="A64" s="723" t="str">
        <f>'Base - Módulos'!A64:B64</f>
        <v>4.3 - Afastamento Maternidade</v>
      </c>
      <c r="B64" s="754"/>
      <c r="C64" s="111" t="s">
        <v>197</v>
      </c>
      <c r="D64" s="112" t="s">
        <v>20</v>
      </c>
    </row>
    <row r="65" spans="1:8">
      <c r="A65" s="752" t="str">
        <f>'Base - Módulos'!A65:B65</f>
        <v>A - Férias, Adicional de Férias e 13º do substituto de Afast. Maternidade</v>
      </c>
      <c r="B65" s="755"/>
      <c r="C65" s="145">
        <f>'Base - Módulos'!C65</f>
        <v>1.2962962962962963E-3</v>
      </c>
      <c r="D65" s="146">
        <f>D21*C65</f>
        <v>2.9528108190235689</v>
      </c>
    </row>
    <row r="66" spans="1:8" ht="13.5" thickBot="1">
      <c r="A66" s="745" t="str">
        <f>'Base - Módulos'!A66:B66</f>
        <v>B - Incidência Submódulo 4.1 sobre Férias, Adicional de Férias e 13º do substituto de Afast. Mat.</v>
      </c>
      <c r="B66" s="747"/>
      <c r="C66" s="103">
        <f>'Base - Módulos'!C66</f>
        <v>4.7703703703703715E-4</v>
      </c>
      <c r="D66" s="104">
        <f>D21*C66</f>
        <v>1.0866343814006736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4.0394452004242423</v>
      </c>
    </row>
    <row r="68" spans="1:8" ht="13.5" thickBot="1">
      <c r="A68" s="757"/>
      <c r="B68" s="758"/>
      <c r="C68" s="758"/>
      <c r="D68" s="61"/>
    </row>
    <row r="69" spans="1:8" ht="13.5" thickBot="1">
      <c r="A69" s="723" t="str">
        <f>'Base - Módulos'!A69:B69</f>
        <v>4.4 - Provisão para Rescisão</v>
      </c>
      <c r="B69" s="754"/>
      <c r="C69" s="111" t="s">
        <v>197</v>
      </c>
      <c r="D69" s="112" t="s">
        <v>20</v>
      </c>
    </row>
    <row r="70" spans="1:8">
      <c r="A70" s="752" t="str">
        <f>'Base - Módulos'!A70:B70</f>
        <v>A - Aviso Prévio Indenizado e Reflexo do Aviso Prévio Indenizado</v>
      </c>
      <c r="B70" s="755"/>
      <c r="C70" s="147">
        <f>'Base - Módulos'!C70</f>
        <v>5.0183256172839511E-3</v>
      </c>
      <c r="D70" s="126">
        <f t="shared" ref="D70:D76" si="1">C70*$D$21</f>
        <v>11.431156764419368</v>
      </c>
      <c r="H70" s="143"/>
    </row>
    <row r="71" spans="1:8">
      <c r="A71" s="745" t="str">
        <f>'Base - Módulos'!A71:B71</f>
        <v>B -Incidência do FGTS sobre Aviso Prévio Indenizado e Reflexo do Aviso Prévio Indenizado</v>
      </c>
      <c r="B71" s="747"/>
      <c r="C71" s="148">
        <f>'Base - Módulos'!C71</f>
        <v>4.0146604938271608E-4</v>
      </c>
      <c r="D71" s="126">
        <f t="shared" si="1"/>
        <v>0.9144925411535495</v>
      </c>
    </row>
    <row r="72" spans="1:8">
      <c r="A72" s="745" t="str">
        <f>'Base - Módulos'!A72:B72</f>
        <v>C - Multa do FGTS e Contribuição Social do Aviso Prévio Indenizado</v>
      </c>
      <c r="B72" s="747"/>
      <c r="C72" s="148">
        <f>'Base - Módulos'!C72</f>
        <v>2.0073302469135804E-4</v>
      </c>
      <c r="D72" s="126">
        <f t="shared" si="1"/>
        <v>0.45724627057677475</v>
      </c>
    </row>
    <row r="73" spans="1:8">
      <c r="A73" s="745" t="str">
        <f>'Base - Módulos'!A73:B73</f>
        <v>D - Aviso Prévio Trabalhado-APT</v>
      </c>
      <c r="B73" s="747"/>
      <c r="C73" s="148">
        <f>'Base - Módulos'!C73</f>
        <v>3.5000000000000005E-3</v>
      </c>
      <c r="D73" s="126">
        <f t="shared" si="1"/>
        <v>7.9725892113636379</v>
      </c>
    </row>
    <row r="74" spans="1:8">
      <c r="A74" s="745" t="str">
        <f>'Base - Módulos'!A74:B74</f>
        <v>E - Incidência Submódulo 4.1 sobre APT</v>
      </c>
      <c r="B74" s="747"/>
      <c r="C74" s="148">
        <f>'Base - Módulos'!C74</f>
        <v>1.2880000000000005E-3</v>
      </c>
      <c r="D74" s="126">
        <f t="shared" si="1"/>
        <v>2.9339128297818196</v>
      </c>
    </row>
    <row r="75" spans="1:8">
      <c r="A75" s="745" t="str">
        <f>'Base - Módulos'!A75:B75</f>
        <v>F - Multa do FGTS e Contribuição Social do Aviso Prévio Trabalhado</v>
      </c>
      <c r="B75" s="747"/>
      <c r="C75" s="148">
        <f>'Base - Módulos'!C75</f>
        <v>4.2999999999999997E-2</v>
      </c>
      <c r="D75" s="126">
        <f t="shared" si="1"/>
        <v>97.948953168181816</v>
      </c>
    </row>
    <row r="76" spans="1:8" ht="13.5" thickBot="1">
      <c r="A76" s="745" t="str">
        <f>'Base - Módulos'!A76:B76</f>
        <v>G - Indenização Adicional (Art. 9º da Lei nº 7.238/84)</v>
      </c>
      <c r="B76" s="747"/>
      <c r="C76" s="148">
        <f>'Base - Módulos'!C76</f>
        <v>1.6666666666666668E-3</v>
      </c>
      <c r="D76" s="149">
        <f t="shared" si="1"/>
        <v>3.7964710530303032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125.45482183850727</v>
      </c>
    </row>
    <row r="78" spans="1:8" ht="13.5" thickBot="1">
      <c r="A78" s="750"/>
      <c r="B78" s="751"/>
      <c r="C78" s="751"/>
      <c r="D78" s="61"/>
    </row>
    <row r="79" spans="1:8" ht="13.5" thickBot="1">
      <c r="A79" s="723" t="str">
        <f>'Base - Módulos'!A79:B79</f>
        <v>4.5 - Composição do Custo de Reposição do Profissional Ausente</v>
      </c>
      <c r="B79" s="724"/>
      <c r="C79" s="150" t="s">
        <v>197</v>
      </c>
      <c r="D79" s="112" t="s">
        <v>20</v>
      </c>
      <c r="F79" s="241"/>
      <c r="G79" s="64"/>
    </row>
    <row r="80" spans="1:8">
      <c r="A80" s="752" t="str">
        <f>'Base - Módulos'!A80:B80</f>
        <v>A - Férias e Adicional de Férias</v>
      </c>
      <c r="B80" s="755"/>
      <c r="C80" s="152">
        <f>'Base - Módulos'!C80</f>
        <v>0.1111111111111111</v>
      </c>
      <c r="D80" s="134">
        <f>C80*$D$21</f>
        <v>253.09807020202018</v>
      </c>
    </row>
    <row r="81" spans="1:6">
      <c r="A81" s="745" t="str">
        <f>'Base - Módulos'!A81:B81</f>
        <v>B - Ausência por Doença</v>
      </c>
      <c r="B81" s="746"/>
      <c r="C81" s="153">
        <f>'Base - Módulos'!C81</f>
        <v>1.3888888888888888E-2</v>
      </c>
      <c r="D81" s="126">
        <f>C81*$D$21</f>
        <v>31.637258775252523</v>
      </c>
    </row>
    <row r="82" spans="1:6">
      <c r="A82" s="745" t="str">
        <f>'Base - Módulos'!A82:B82</f>
        <v>C - Licença-Paternidade e Ausências Legais</v>
      </c>
      <c r="B82" s="746"/>
      <c r="C82" s="153">
        <f>'Base - Módulos'!C82</f>
        <v>8.4305555555555557E-3</v>
      </c>
      <c r="D82" s="126">
        <f>C82*$D$21</f>
        <v>19.203816076578285</v>
      </c>
    </row>
    <row r="83" spans="1:6">
      <c r="A83" s="745" t="str">
        <f>'Base - Módulos'!A83:B83</f>
        <v>D - Ausência por Acidente de Trabalho</v>
      </c>
      <c r="B83" s="746"/>
      <c r="C83" s="153">
        <f>'Base - Módulos'!C83</f>
        <v>3.3333333333333335E-3</v>
      </c>
      <c r="D83" s="126">
        <f>C83*$D$21</f>
        <v>7.5929421060606064</v>
      </c>
    </row>
    <row r="84" spans="1:6">
      <c r="A84" s="745" t="str">
        <f>'Base - Módulos'!A84:B84</f>
        <v>E - Outros</v>
      </c>
      <c r="B84" s="746"/>
      <c r="C84" s="153">
        <f>'Base - Módulos'!C84</f>
        <v>0</v>
      </c>
      <c r="D84" s="49">
        <f>C84*$D$21</f>
        <v>0</v>
      </c>
    </row>
    <row r="85" spans="1:6">
      <c r="A85" s="748" t="str">
        <f>'Base - Módulos'!A85:B85</f>
        <v xml:space="preserve">      Sub-Total</v>
      </c>
      <c r="B85" s="898"/>
      <c r="C85" s="154">
        <f>SUM(C80:C84)</f>
        <v>0.13676388888888888</v>
      </c>
      <c r="D85" s="207">
        <f>SUM(D80:D84)</f>
        <v>311.53208715991161</v>
      </c>
    </row>
    <row r="86" spans="1:6" ht="13.5" thickBot="1">
      <c r="A86" s="745" t="str">
        <f>'Base - Módulos'!A86:B86</f>
        <v>F - Incidência Submódulo 4.1 sobre Custo de Reposição</v>
      </c>
      <c r="B86" s="746"/>
      <c r="C86" s="156">
        <f>'Base - Módulos'!C86</f>
        <v>5.0329111111111123E-2</v>
      </c>
      <c r="D86" s="157">
        <f>C86*D21</f>
        <v>114.6438080748475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426.17589523475908</v>
      </c>
    </row>
    <row r="88" spans="1:6" ht="13.5" thickBot="1">
      <c r="A88" s="750"/>
      <c r="B88" s="751"/>
      <c r="C88" s="751"/>
      <c r="D88" s="61"/>
    </row>
    <row r="89" spans="1:6" ht="13.5" thickBot="1">
      <c r="A89" s="723" t="str">
        <f>'Base - Módulos'!A89:B89</f>
        <v xml:space="preserve">Resumo do Módulo 4 </v>
      </c>
      <c r="B89" s="724"/>
      <c r="C89" s="124" t="s">
        <v>197</v>
      </c>
      <c r="D89" s="112" t="s">
        <v>20</v>
      </c>
    </row>
    <row r="90" spans="1:6">
      <c r="A90" s="752" t="str">
        <f>'Base - Módulos'!A90:B90</f>
        <v>4.1 - Encargos Previdênciários e FGTS</v>
      </c>
      <c r="B90" s="753"/>
      <c r="C90" s="158">
        <f>C56</f>
        <v>0.3680000000000001</v>
      </c>
      <c r="D90" s="134">
        <f>D56</f>
        <v>838.26080850909091</v>
      </c>
    </row>
    <row r="91" spans="1:6">
      <c r="A91" s="745" t="str">
        <f>'Base - Módulos'!A91:B91</f>
        <v>4.2 - 13º Salário</v>
      </c>
      <c r="B91" s="746"/>
      <c r="C91" s="159">
        <f>C60+C61</f>
        <v>0.114</v>
      </c>
      <c r="D91" s="128">
        <f>D62</f>
        <v>259.67862002727276</v>
      </c>
    </row>
    <row r="92" spans="1:6">
      <c r="A92" s="745" t="str">
        <f>'Base - Módulos'!A92:B92</f>
        <v>4.3 - Afastamento Maternidade</v>
      </c>
      <c r="B92" s="746"/>
      <c r="C92" s="127">
        <f>C65+C66</f>
        <v>1.7733333333333334E-3</v>
      </c>
      <c r="D92" s="128">
        <f>D67</f>
        <v>4.0394452004242423</v>
      </c>
    </row>
    <row r="93" spans="1:6">
      <c r="A93" s="745" t="str">
        <f>'Base - Módulos'!A93:B93</f>
        <v>4.4 - Provisão para Rescisão</v>
      </c>
      <c r="B93" s="746"/>
      <c r="C93" s="127">
        <f>SUM(C70:C76)</f>
        <v>5.5075191358024689E-2</v>
      </c>
      <c r="D93" s="128">
        <f>D77</f>
        <v>125.45482183850727</v>
      </c>
    </row>
    <row r="94" spans="1:6" ht="13.5" thickBot="1">
      <c r="A94" s="745" t="str">
        <f>'Base - Módulos'!A94:B94</f>
        <v xml:space="preserve">4.5 - Composição do Custo de Reposição do Profissional Ausente </v>
      </c>
      <c r="B94" s="746"/>
      <c r="C94" s="160">
        <f>SUM(C85:C86)</f>
        <v>0.18709300000000001</v>
      </c>
      <c r="D94" s="157">
        <f>D87</f>
        <v>426.17589523475908</v>
      </c>
    </row>
    <row r="95" spans="1:6" ht="13.5" thickBot="1">
      <c r="A95" s="723" t="str">
        <f>'Base - Módulos'!A95:B95</f>
        <v xml:space="preserve">      Total</v>
      </c>
      <c r="B95" s="724"/>
      <c r="C95" s="161">
        <f>SUM(C90:C94)</f>
        <v>0.72594152469135809</v>
      </c>
      <c r="D95" s="123">
        <f>SUM(D90:D94)</f>
        <v>1653.6095908100544</v>
      </c>
      <c r="F95" s="100"/>
    </row>
    <row r="96" spans="1:6">
      <c r="A96" s="725"/>
      <c r="B96" s="726"/>
      <c r="C96" s="726"/>
      <c r="D96" s="162"/>
    </row>
    <row r="97" spans="1:7">
      <c r="A97" s="727" t="s">
        <v>62</v>
      </c>
      <c r="B97" s="728"/>
      <c r="C97" s="728"/>
      <c r="D97" s="728"/>
    </row>
    <row r="98" spans="1:7" ht="13.5" thickBot="1">
      <c r="A98" s="729"/>
      <c r="B98" s="730"/>
      <c r="C98" s="730"/>
      <c r="D98" s="61"/>
      <c r="G98" s="241"/>
    </row>
    <row r="99" spans="1:7" ht="13.5" thickBot="1">
      <c r="A99" s="163" t="str">
        <f>'Base - Módulos'!A99</f>
        <v>5 - Custos Indiretos, Tributos e Lucro</v>
      </c>
      <c r="B99" s="731" t="s">
        <v>197</v>
      </c>
      <c r="C99" s="732"/>
      <c r="D99" s="164" t="s">
        <v>20</v>
      </c>
    </row>
    <row r="100" spans="1:7">
      <c r="A100" s="165" t="str">
        <f>'Base - Módulos'!A100</f>
        <v>A - Custos Indiretos</v>
      </c>
      <c r="B100" s="329">
        <f>'Base - Módulos'!B100:C100</f>
        <v>113.7</v>
      </c>
      <c r="C100" s="209"/>
      <c r="D100" s="134">
        <f>B100*C13</f>
        <v>113.7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3.1796502384737768</v>
      </c>
      <c r="D102" s="211">
        <f>((D21+D34+D43+D95+D100+D108)*$C$102)%</f>
        <v>151.51344829945754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0.68892421833598505</v>
      </c>
      <c r="D103" s="211">
        <f>((D21+D34+D43+D95+D100+D108)*$C$103)%</f>
        <v>32.827913798215803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VIGILANCIA'!B24</f>
        <v>2</v>
      </c>
      <c r="C105" s="212">
        <f>((100/((100-$B$107)%)-100)*B105)/$B$107</f>
        <v>2.1197668256491848</v>
      </c>
      <c r="D105" s="211">
        <f>((D21+D34+D43+D95+D100+D108)*$C$105)%</f>
        <v>101.0089655329717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5.65</v>
      </c>
      <c r="C107" s="214">
        <f>SUM(C102:C106)</f>
        <v>5.988341282458947</v>
      </c>
      <c r="D107" s="215">
        <f>((D21+D34+D43+D95+D100+D108)*$C$107)%</f>
        <v>285.35032763064504</v>
      </c>
      <c r="F107" s="100"/>
    </row>
    <row r="108" spans="1:7" ht="13.5" thickBot="1">
      <c r="A108" s="48" t="str">
        <f>'Base - Módulos'!A108</f>
        <v>C - Lucro</v>
      </c>
      <c r="B108" s="330">
        <f>'Base - Módulos'!B108:C108</f>
        <v>136.4</v>
      </c>
      <c r="C108" s="239"/>
      <c r="D108" s="128">
        <f>B108*C13</f>
        <v>136.4</v>
      </c>
    </row>
    <row r="109" spans="1:7" ht="13.5" thickBot="1">
      <c r="A109" s="720" t="str">
        <f>'Base - Módulos'!A109:C109</f>
        <v xml:space="preserve">      Total</v>
      </c>
      <c r="B109" s="721"/>
      <c r="C109" s="900"/>
      <c r="D109" s="142">
        <f>D100+D107+D108</f>
        <v>535.45032763064501</v>
      </c>
    </row>
    <row r="110" spans="1:7" ht="13.5" thickBot="1">
      <c r="A110" s="719"/>
      <c r="B110" s="719"/>
      <c r="C110" s="719"/>
      <c r="D110" s="162"/>
    </row>
    <row r="111" spans="1:7" ht="13.5" thickBot="1">
      <c r="A111" s="720" t="s">
        <v>73</v>
      </c>
      <c r="B111" s="721"/>
      <c r="C111" s="900"/>
      <c r="D111" s="142">
        <f>D21+D34+D43+D95+D109</f>
        <v>5050.4482766485717</v>
      </c>
    </row>
    <row r="113" spans="1:4">
      <c r="B113" s="347"/>
      <c r="D113" s="177"/>
    </row>
    <row r="114" spans="1:4" ht="13.5" thickBot="1">
      <c r="D114" s="178"/>
    </row>
    <row r="115" spans="1:4" ht="13.5" thickBot="1">
      <c r="A115" s="720" t="s">
        <v>294</v>
      </c>
      <c r="B115" s="721"/>
      <c r="C115" s="900"/>
      <c r="D115" s="142">
        <f>D111*12</f>
        <v>60605.379319782864</v>
      </c>
    </row>
  </sheetData>
  <sheetProtection algorithmName="SHA-512" hashValue="ttEzQaYfaUFqfg1qgmkLC5XMtUzuIm1gojL7Mter5PGRNvV0x2Q7rMBsD2xQflhHbZ9MkHumA1NypVfb3XRvdg==" saltValue="Uz2LQvt027+UShnVEtn8sw==" spinCount="100000" sheet="1" objects="1" scenarios="1"/>
  <mergeCells count="97">
    <mergeCell ref="A8:C8"/>
    <mergeCell ref="A1:D1"/>
    <mergeCell ref="A2:D2"/>
    <mergeCell ref="A5:C5"/>
    <mergeCell ref="A6:C6"/>
    <mergeCell ref="A7:C7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68:C68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81:B81"/>
    <mergeCell ref="A69:B69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94:B94"/>
    <mergeCell ref="A82:B82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115:C115"/>
    <mergeCell ref="A110:C110"/>
    <mergeCell ref="A111:C111"/>
    <mergeCell ref="A95:B95"/>
    <mergeCell ref="A96:C96"/>
    <mergeCell ref="A97:D97"/>
    <mergeCell ref="A98:C98"/>
    <mergeCell ref="B99:C99"/>
    <mergeCell ref="A109:C109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19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6.42578125" style="179" customWidth="1"/>
    <col min="5" max="5" width="9.140625" style="53"/>
    <col min="6" max="6" width="11.28515625" style="53" bestFit="1" customWidth="1"/>
    <col min="7" max="7" width="10.42578125" style="53" bestFit="1" customWidth="1"/>
    <col min="8" max="16384" width="9.140625" style="53"/>
  </cols>
  <sheetData>
    <row r="1" spans="1:5">
      <c r="A1" s="770" t="str">
        <f>'Base - Módulos'!A1:C1</f>
        <v>Apenso V - Planilha de Composição de Custos</v>
      </c>
      <c r="B1" s="771"/>
      <c r="C1" s="771"/>
      <c r="D1" s="771"/>
    </row>
    <row r="2" spans="1:5">
      <c r="A2" s="772" t="s">
        <v>315</v>
      </c>
      <c r="B2" s="773"/>
      <c r="C2" s="773"/>
      <c r="D2" s="773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4" t="str">
        <f>'Base - Módulos'!A5:C5</f>
        <v>Tipo de Serviço</v>
      </c>
      <c r="B5" s="775"/>
      <c r="C5" s="864"/>
      <c r="D5" s="57" t="s">
        <v>267</v>
      </c>
    </row>
    <row r="6" spans="1:5">
      <c r="A6" s="745" t="str">
        <f>'Base - Módulos'!A6:C6</f>
        <v>Salário Normativo da Categoria Profissional</v>
      </c>
      <c r="B6" s="747"/>
      <c r="C6" s="919"/>
      <c r="D6" s="227">
        <f>CCT!I31</f>
        <v>1602.86</v>
      </c>
    </row>
    <row r="7" spans="1:5" ht="25.5">
      <c r="A7" s="745" t="str">
        <f>'Base - Módulos'!A7:C7</f>
        <v>Categoria Profissional - Jornada</v>
      </c>
      <c r="B7" s="747"/>
      <c r="C7" s="919"/>
      <c r="D7" s="59" t="s">
        <v>293</v>
      </c>
    </row>
    <row r="8" spans="1:5" ht="13.5" thickBot="1">
      <c r="A8" s="745" t="str">
        <f>'Base - Módulos'!A8:C8</f>
        <v>Data Base da Categoria</v>
      </c>
      <c r="B8" s="747"/>
      <c r="C8" s="919"/>
      <c r="D8" s="60">
        <v>42370</v>
      </c>
    </row>
    <row r="9" spans="1:5" ht="15.75" customHeight="1">
      <c r="A9" s="725"/>
      <c r="B9" s="726"/>
      <c r="C9" s="726"/>
      <c r="D9" s="61"/>
    </row>
    <row r="10" spans="1:5" ht="15.75" customHeight="1">
      <c r="A10" s="727" t="s">
        <v>18</v>
      </c>
      <c r="B10" s="728"/>
      <c r="C10" s="728"/>
      <c r="D10" s="728"/>
    </row>
    <row r="11" spans="1:5" ht="15.75" customHeight="1" thickBot="1">
      <c r="A11" s="729"/>
      <c r="B11" s="730"/>
      <c r="C11" s="730"/>
      <c r="D11" s="61"/>
    </row>
    <row r="12" spans="1:5" ht="13.5" thickBot="1">
      <c r="A12" s="723" t="str">
        <f>'Base - Módulos'!A12:B12</f>
        <v>1 - Composição da Remuneração</v>
      </c>
      <c r="B12" s="724"/>
      <c r="C12" s="228" t="s">
        <v>197</v>
      </c>
      <c r="D12" s="112" t="s">
        <v>20</v>
      </c>
    </row>
    <row r="13" spans="1:5">
      <c r="A13" s="752" t="str">
        <f>'Base - Módulos'!A13:B13</f>
        <v>A - Salário Base</v>
      </c>
      <c r="B13" s="753"/>
      <c r="C13" s="229">
        <v>1</v>
      </c>
      <c r="D13" s="146">
        <f>D6*C13</f>
        <v>1602.86</v>
      </c>
    </row>
    <row r="14" spans="1:5">
      <c r="A14" s="777" t="str">
        <f>'Base - Módulos'!A14:B14</f>
        <v>B - Adicional de Periculosidade</v>
      </c>
      <c r="B14" s="778"/>
      <c r="C14" s="105">
        <f>'Base - Módulos'!C14</f>
        <v>0.3</v>
      </c>
      <c r="D14" s="69">
        <f>D13*C14</f>
        <v>480.85799999999995</v>
      </c>
    </row>
    <row r="15" spans="1:5">
      <c r="A15" s="777" t="str">
        <f>'Base - Módulos'!A15:B15</f>
        <v>C - Adicional de Insalubridade</v>
      </c>
      <c r="B15" s="778"/>
      <c r="C15" s="115">
        <f>'Base - Módulos'!C15</f>
        <v>0</v>
      </c>
      <c r="D15" s="69">
        <v>0</v>
      </c>
    </row>
    <row r="16" spans="1:5">
      <c r="A16" s="777" t="str">
        <f>'Base - Módulos'!A16:B16</f>
        <v>D - Adicional Noturno</v>
      </c>
      <c r="B16" s="778"/>
      <c r="C16" s="103">
        <f>1/220*40%*7*15.5</f>
        <v>0.19727272727272727</v>
      </c>
      <c r="D16" s="69">
        <f>(D13+D14)*C16</f>
        <v>411.06073272727269</v>
      </c>
    </row>
    <row r="17" spans="1:10">
      <c r="A17" s="777" t="str">
        <f>'Base - Módulos'!A17:B17</f>
        <v>E - Hora Noturna Adicional</v>
      </c>
      <c r="B17" s="778"/>
      <c r="C17" s="105">
        <v>0</v>
      </c>
      <c r="D17" s="69">
        <v>0</v>
      </c>
    </row>
    <row r="18" spans="1:10">
      <c r="A18" s="777" t="str">
        <f>'Base - Módulos'!A18:B18</f>
        <v>F - Adicional de Hora Extra</v>
      </c>
      <c r="B18" s="778"/>
      <c r="C18" s="105">
        <v>0</v>
      </c>
      <c r="D18" s="69">
        <v>0</v>
      </c>
    </row>
    <row r="19" spans="1:10">
      <c r="A19" s="777" t="str">
        <f>'Base - Módulos'!A19:B19</f>
        <v>G - Intervalo Intrajornada</v>
      </c>
      <c r="B19" s="778"/>
      <c r="C19" s="103">
        <f>1/220*15.5</f>
        <v>7.045454545454545E-2</v>
      </c>
      <c r="D19" s="69">
        <f>(D13+D14+D16)*C19</f>
        <v>175.76850162396693</v>
      </c>
      <c r="G19" s="327"/>
    </row>
    <row r="20" spans="1:10" ht="13.5" thickBot="1">
      <c r="A20" s="777" t="str">
        <f>'Base - Módulos'!A20:B20</f>
        <v>H - Feriado Nacional - Súmula 444/2012 - TST  e Dia do Vigilante</v>
      </c>
      <c r="B20" s="778"/>
      <c r="C20" s="106">
        <f>1/220*12*5/12</f>
        <v>2.2727272727272724E-2</v>
      </c>
      <c r="D20" s="325">
        <f>(D13+D14)*C20</f>
        <v>47.357227272727265</v>
      </c>
      <c r="E20" s="107"/>
    </row>
    <row r="21" spans="1:10" ht="13.5" thickBot="1">
      <c r="A21" s="723" t="str">
        <f>'Base - Módulos'!A21:C21</f>
        <v xml:space="preserve">      Total da Remuneração</v>
      </c>
      <c r="B21" s="754"/>
      <c r="C21" s="724"/>
      <c r="D21" s="97">
        <f>SUM(D13:D20)</f>
        <v>2717.9044616239671</v>
      </c>
    </row>
    <row r="22" spans="1:10">
      <c r="A22" s="725"/>
      <c r="B22" s="726"/>
      <c r="C22" s="726"/>
      <c r="D22" s="61"/>
    </row>
    <row r="23" spans="1:10">
      <c r="A23" s="727" t="s">
        <v>28</v>
      </c>
      <c r="B23" s="728"/>
      <c r="C23" s="728"/>
      <c r="D23" s="728"/>
    </row>
    <row r="24" spans="1:10" ht="13.5" thickBot="1">
      <c r="A24" s="729"/>
      <c r="B24" s="730"/>
      <c r="C24" s="730"/>
      <c r="D24" s="61"/>
    </row>
    <row r="25" spans="1:10" ht="13.5" thickBot="1">
      <c r="A25" s="723" t="str">
        <f>'Base - Módulos'!A25:B25</f>
        <v xml:space="preserve">2 - Benefícios Mensais e Diários </v>
      </c>
      <c r="B25" s="754"/>
      <c r="C25" s="111" t="s">
        <v>197</v>
      </c>
      <c r="D25" s="112" t="s">
        <v>20</v>
      </c>
      <c r="F25" s="64"/>
      <c r="J25" s="64"/>
    </row>
    <row r="26" spans="1:10">
      <c r="A26" s="752" t="str">
        <f>'Base - Módulos'!A26:B26</f>
        <v>A - Auxílio Alimentação (Cesta Básica)</v>
      </c>
      <c r="B26" s="753"/>
      <c r="C26" s="113">
        <f>PARÂMETRO!C3</f>
        <v>112.9</v>
      </c>
      <c r="D26" s="104">
        <f>$C$13*C26</f>
        <v>112.9</v>
      </c>
      <c r="H26" s="64"/>
    </row>
    <row r="27" spans="1:10">
      <c r="A27" s="745" t="str">
        <f>'Base - Módulos'!A27:B27</f>
        <v>B - Auxílio Alimentação (Tíquete Refeição)</v>
      </c>
      <c r="B27" s="747"/>
      <c r="C27" s="230">
        <f>PARÂMETRO!D3</f>
        <v>15.99</v>
      </c>
      <c r="D27" s="231">
        <f>(C27*15.5-C27*15.5*10%)*C13</f>
        <v>223.06049999999999</v>
      </c>
    </row>
    <row r="28" spans="1:10">
      <c r="A28" s="745" t="str">
        <f>'Base - Módulos'!A28:B28</f>
        <v>C - Auxílio Transporte -Vr. Total do VT deduzido da parcela descontada do empregado</v>
      </c>
      <c r="B28" s="747"/>
      <c r="C28" s="115">
        <f>PARÂMETRO!E31</f>
        <v>3.7</v>
      </c>
      <c r="D28" s="116">
        <f>(2*$C$28*15.5*C13)-(IF(D13*6%&lt;=(2*$C$28*15.5*C13),D13*6%,(2*$C$28*15.5*C13)))</f>
        <v>18.528400000000019</v>
      </c>
    </row>
    <row r="29" spans="1:10">
      <c r="A29" s="745" t="str">
        <f>'Base - Módulos'!A29:B29</f>
        <v>D - Auxílio Saúde</v>
      </c>
      <c r="B29" s="746"/>
      <c r="C29" s="117">
        <f>PARÂMETRO!E3</f>
        <v>91.08</v>
      </c>
      <c r="D29" s="118">
        <f>$C$13*C29</f>
        <v>91.08</v>
      </c>
    </row>
    <row r="30" spans="1:10">
      <c r="A30" s="745" t="str">
        <f>'Base - Módulos'!A30:B30</f>
        <v>E - Seguro de Vida</v>
      </c>
      <c r="B30" s="746"/>
      <c r="C30" s="326">
        <f>PARÂMETRO!F3</f>
        <v>17.03</v>
      </c>
      <c r="D30" s="104">
        <f>$C$13*C30</f>
        <v>17.03</v>
      </c>
    </row>
    <row r="31" spans="1:10">
      <c r="A31" s="745" t="str">
        <f>'Base - Módulos'!A31:B31</f>
        <v>F - PAF/PAT</v>
      </c>
      <c r="B31" s="747"/>
      <c r="C31" s="199">
        <f>PARÂMETRO!G3</f>
        <v>0</v>
      </c>
      <c r="D31" s="104">
        <f>$C$13*C31</f>
        <v>0</v>
      </c>
    </row>
    <row r="32" spans="1:10">
      <c r="A32" s="745" t="str">
        <f>'Base - Módulos'!A32:B32</f>
        <v>G - PQM</v>
      </c>
      <c r="B32" s="747"/>
      <c r="C32" s="232">
        <f>PARÂMETRO!H3</f>
        <v>0</v>
      </c>
      <c r="D32" s="104">
        <f>$C$13*C32</f>
        <v>0</v>
      </c>
    </row>
    <row r="33" spans="1:11" ht="13.5" thickBot="1">
      <c r="A33" s="745" t="str">
        <f>'Base - Módulos'!A33:B33</f>
        <v>H - Despesa de Viagem</v>
      </c>
      <c r="B33" s="747"/>
      <c r="C33" s="233">
        <v>0</v>
      </c>
      <c r="D33" s="234">
        <f>C33*C13</f>
        <v>0</v>
      </c>
    </row>
    <row r="34" spans="1:11" ht="13.5" thickBot="1">
      <c r="A34" s="723" t="str">
        <f>'Base - Módulos'!A34:C34</f>
        <v xml:space="preserve">      Total</v>
      </c>
      <c r="B34" s="754"/>
      <c r="C34" s="724"/>
      <c r="D34" s="235">
        <f>SUM(D26:D33)</f>
        <v>462.59890000000007</v>
      </c>
    </row>
    <row r="35" spans="1:11">
      <c r="A35" s="725"/>
      <c r="B35" s="726"/>
      <c r="C35" s="726"/>
      <c r="D35" s="61"/>
    </row>
    <row r="36" spans="1:11">
      <c r="A36" s="727" t="s">
        <v>36</v>
      </c>
      <c r="B36" s="728"/>
      <c r="C36" s="728"/>
      <c r="D36" s="728"/>
      <c r="K36" s="244"/>
    </row>
    <row r="37" spans="1:11" ht="13.5" thickBot="1">
      <c r="A37" s="729"/>
      <c r="B37" s="730"/>
      <c r="C37" s="759"/>
      <c r="D37" s="61"/>
    </row>
    <row r="38" spans="1:11" ht="13.5" thickBot="1">
      <c r="A38" s="723" t="str">
        <f>'Base - Módulos'!A38:B38</f>
        <v>3 - Insumos Diversos</v>
      </c>
      <c r="B38" s="754"/>
      <c r="C38" s="111" t="s">
        <v>197</v>
      </c>
      <c r="D38" s="112" t="s">
        <v>20</v>
      </c>
    </row>
    <row r="39" spans="1:11">
      <c r="A39" s="752" t="str">
        <f>'Base - Módulos'!A39:B39</f>
        <v>A - Uniformes e EPIs</v>
      </c>
      <c r="B39" s="753"/>
      <c r="C39" s="236">
        <f>Uniformes!H10</f>
        <v>62.374249647944445</v>
      </c>
      <c r="D39" s="122">
        <f>C39*$C$13</f>
        <v>62.374249647944445</v>
      </c>
    </row>
    <row r="40" spans="1:11">
      <c r="A40" s="745" t="str">
        <f>'Base - Módulos'!A40:B40</f>
        <v>B - Materiais de Consumo</v>
      </c>
      <c r="B40" s="747"/>
      <c r="C40" s="237">
        <v>0</v>
      </c>
      <c r="D40" s="122">
        <f>C40*$C$13</f>
        <v>0</v>
      </c>
    </row>
    <row r="41" spans="1:11">
      <c r="A41" s="745" t="str">
        <f>'Base - Módulos'!A41:B41</f>
        <v>C - Máquinas e Equipamentos (depreciação)</v>
      </c>
      <c r="B41" s="747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5" t="str">
        <f>'Base - Módulos'!A42:B42</f>
        <v xml:space="preserve">D -Produtos de Limpeza </v>
      </c>
      <c r="B42" s="747"/>
      <c r="C42" s="200">
        <v>0</v>
      </c>
      <c r="D42" s="122">
        <f>C42*$C$13</f>
        <v>0</v>
      </c>
    </row>
    <row r="43" spans="1:11" ht="13.5" thickBot="1">
      <c r="A43" s="723" t="str">
        <f>'Base - Módulos'!A43:C43</f>
        <v xml:space="preserve">      Total</v>
      </c>
      <c r="B43" s="754"/>
      <c r="C43" s="724"/>
      <c r="D43" s="123">
        <f>SUM(D39:D42)</f>
        <v>120.90682638969048</v>
      </c>
    </row>
    <row r="44" spans="1:11">
      <c r="A44" s="725"/>
      <c r="B44" s="726"/>
      <c r="C44" s="726"/>
      <c r="D44" s="61"/>
    </row>
    <row r="45" spans="1:11">
      <c r="A45" s="727" t="s">
        <v>38</v>
      </c>
      <c r="B45" s="728"/>
      <c r="C45" s="728"/>
      <c r="D45" s="728"/>
    </row>
    <row r="46" spans="1:11" ht="13.5" thickBot="1">
      <c r="A46" s="729"/>
      <c r="B46" s="730"/>
      <c r="C46" s="759"/>
      <c r="D46" s="61"/>
    </row>
    <row r="47" spans="1:11" ht="13.5" thickBot="1">
      <c r="A47" s="723" t="str">
        <f>'Base - Módulos'!A47:B47</f>
        <v>4.1 - Encargos Previdenciários e FGTS</v>
      </c>
      <c r="B47" s="724"/>
      <c r="C47" s="124" t="s">
        <v>197</v>
      </c>
      <c r="D47" s="112" t="s">
        <v>20</v>
      </c>
    </row>
    <row r="48" spans="1:11">
      <c r="A48" s="752" t="str">
        <f>'Base - Módulos'!A48:B48</f>
        <v>A - INSS</v>
      </c>
      <c r="B48" s="755"/>
      <c r="C48" s="125">
        <f>'Base - Módulos'!C48</f>
        <v>0.2</v>
      </c>
      <c r="D48" s="126">
        <f>$D$21*C48</f>
        <v>543.58089232479347</v>
      </c>
    </row>
    <row r="49" spans="1:10">
      <c r="A49" s="745" t="str">
        <f>'Base - Módulos'!A49:B49</f>
        <v>B - SESI ou SESC</v>
      </c>
      <c r="B49" s="747"/>
      <c r="C49" s="127">
        <f>'Base - Módulos'!C49</f>
        <v>1.4999999999999999E-2</v>
      </c>
      <c r="D49" s="128">
        <f t="shared" ref="D49:D55" si="0">$D$21*C49</f>
        <v>40.768566924359504</v>
      </c>
    </row>
    <row r="50" spans="1:10">
      <c r="A50" s="745" t="str">
        <f>'Base - Módulos'!A50:B50</f>
        <v>C - SENAI ou SENAC</v>
      </c>
      <c r="B50" s="747"/>
      <c r="C50" s="127">
        <f>'Base - Módulos'!C50</f>
        <v>0.01</v>
      </c>
      <c r="D50" s="128">
        <f t="shared" si="0"/>
        <v>27.179044616239672</v>
      </c>
    </row>
    <row r="51" spans="1:10">
      <c r="A51" s="745" t="str">
        <f>'Base - Módulos'!A51:B51</f>
        <v>D - INCRA</v>
      </c>
      <c r="B51" s="747"/>
      <c r="C51" s="127">
        <f>'Base - Módulos'!C51</f>
        <v>2E-3</v>
      </c>
      <c r="D51" s="128">
        <f t="shared" si="0"/>
        <v>5.4358089232479347</v>
      </c>
    </row>
    <row r="52" spans="1:10">
      <c r="A52" s="745" t="str">
        <f>'Base - Módulos'!A52:B52</f>
        <v>E - Salário Educação</v>
      </c>
      <c r="B52" s="747"/>
      <c r="C52" s="127">
        <f>'Base - Módulos'!C52</f>
        <v>2.5000000000000001E-2</v>
      </c>
      <c r="D52" s="128">
        <f t="shared" si="0"/>
        <v>67.947611540599183</v>
      </c>
    </row>
    <row r="53" spans="1:10">
      <c r="A53" s="745" t="str">
        <f>'Base - Módulos'!A53:B53</f>
        <v>F - FGTS</v>
      </c>
      <c r="B53" s="747"/>
      <c r="C53" s="129">
        <f>'Base - Módulos'!C53</f>
        <v>0.08</v>
      </c>
      <c r="D53" s="49">
        <f t="shared" si="0"/>
        <v>217.43235692991738</v>
      </c>
    </row>
    <row r="54" spans="1:10">
      <c r="A54" s="745" t="str">
        <f>'Base - Módulos'!A54:B54</f>
        <v>G - RAT</v>
      </c>
      <c r="B54" s="747"/>
      <c r="C54" s="129">
        <f>'Base - Módulos'!C54</f>
        <v>0.03</v>
      </c>
      <c r="D54" s="49">
        <f t="shared" si="0"/>
        <v>81.537133848719009</v>
      </c>
    </row>
    <row r="55" spans="1:10" ht="13.5" thickBot="1">
      <c r="A55" s="745" t="str">
        <f>'Base - Módulos'!A55:B55</f>
        <v>H - SEBRAE</v>
      </c>
      <c r="B55" s="747"/>
      <c r="C55" s="129">
        <f>'Base - Módulos'!C55</f>
        <v>6.0000000000000001E-3</v>
      </c>
      <c r="D55" s="49">
        <f t="shared" si="0"/>
        <v>16.307426769743802</v>
      </c>
    </row>
    <row r="56" spans="1:10" ht="13.5" thickBot="1">
      <c r="A56" s="723" t="str">
        <f>'Base - Módulos'!A56:B56</f>
        <v xml:space="preserve">      Total</v>
      </c>
      <c r="B56" s="724"/>
      <c r="C56" s="131">
        <f>SUM(C48:C55)</f>
        <v>0.3680000000000001</v>
      </c>
      <c r="D56" s="132">
        <f>SUM(D48:D55)</f>
        <v>1000.1888418776198</v>
      </c>
    </row>
    <row r="57" spans="1:10" ht="13.5" thickBot="1">
      <c r="A57" s="750"/>
      <c r="B57" s="751"/>
      <c r="C57" s="726"/>
      <c r="D57" s="61"/>
    </row>
    <row r="58" spans="1:10" ht="13.5" thickBot="1">
      <c r="A58" s="723" t="str">
        <f>'Base - Módulos'!A58:B58</f>
        <v>4.2 - 13º Salário</v>
      </c>
      <c r="B58" s="724"/>
      <c r="C58" s="124" t="s">
        <v>197</v>
      </c>
      <c r="D58" s="112" t="s">
        <v>20</v>
      </c>
      <c r="J58" s="244"/>
    </row>
    <row r="59" spans="1:10">
      <c r="A59" s="752" t="str">
        <f>'Base - Módulos'!A59:B59</f>
        <v>A - 13º Salário</v>
      </c>
      <c r="B59" s="755"/>
      <c r="C59" s="133">
        <f>'Base - Módulos'!C59</f>
        <v>8.3333333333333329E-2</v>
      </c>
      <c r="D59" s="134">
        <f>C59*D21</f>
        <v>226.49203846866391</v>
      </c>
      <c r="F59" s="135"/>
    </row>
    <row r="60" spans="1:10">
      <c r="A60" s="748" t="str">
        <f>'Base - Módulos'!A60:B60</f>
        <v xml:space="preserve">      Sub-total</v>
      </c>
      <c r="B60" s="749"/>
      <c r="C60" s="136">
        <f>SUM(C59:C59)</f>
        <v>8.3333333333333329E-2</v>
      </c>
      <c r="D60" s="137">
        <f>SUM(D59:D59)</f>
        <v>226.49203846866391</v>
      </c>
    </row>
    <row r="61" spans="1:10" ht="13.5" thickBot="1">
      <c r="A61" s="743" t="str">
        <f>'Base - Módulos'!A61:B61</f>
        <v>B - Incidência Submódulo 4.1 sobre 13º</v>
      </c>
      <c r="B61" s="756"/>
      <c r="C61" s="106">
        <f>'Base - Módulos'!C61</f>
        <v>3.0666666666666675E-2</v>
      </c>
      <c r="D61" s="139">
        <f>D21*C61</f>
        <v>83.349070156468343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309.84110862513228</v>
      </c>
    </row>
    <row r="63" spans="1:10" ht="13.5" thickBot="1">
      <c r="A63" s="750"/>
      <c r="B63" s="751"/>
      <c r="C63" s="759"/>
      <c r="D63" s="61"/>
      <c r="F63" s="143"/>
      <c r="G63" s="144"/>
    </row>
    <row r="64" spans="1:10" ht="13.5" thickBot="1">
      <c r="A64" s="723" t="str">
        <f>'Base - Módulos'!A64:B64</f>
        <v>4.3 - Afastamento Maternidade</v>
      </c>
      <c r="B64" s="754"/>
      <c r="C64" s="111" t="s">
        <v>197</v>
      </c>
      <c r="D64" s="112" t="s">
        <v>20</v>
      </c>
    </row>
    <row r="65" spans="1:8">
      <c r="A65" s="752" t="str">
        <f>'Base - Módulos'!A65:B65</f>
        <v>A - Férias, Adicional de Férias e 13º do substituto de Afast. Maternidade</v>
      </c>
      <c r="B65" s="755"/>
      <c r="C65" s="145">
        <f>'Base - Módulos'!C65</f>
        <v>1.2962962962962963E-3</v>
      </c>
      <c r="D65" s="146">
        <f>D21*C65</f>
        <v>3.5232094872903277</v>
      </c>
    </row>
    <row r="66" spans="1:8" ht="13.5" thickBot="1">
      <c r="A66" s="745" t="str">
        <f>'Base - Módulos'!A66:B66</f>
        <v>B - Incidência Submódulo 4.1 sobre Férias, Adicional de Férias e 13º do substituto de Afast. Mat.</v>
      </c>
      <c r="B66" s="747"/>
      <c r="C66" s="103">
        <f>'Base - Módulos'!C66</f>
        <v>4.7703703703703715E-4</v>
      </c>
      <c r="D66" s="104">
        <f>D21*C66</f>
        <v>1.296541091322841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4.8197505786131689</v>
      </c>
    </row>
    <row r="68" spans="1:8" ht="13.5" thickBot="1">
      <c r="A68" s="757"/>
      <c r="B68" s="758"/>
      <c r="C68" s="758"/>
      <c r="D68" s="61"/>
    </row>
    <row r="69" spans="1:8" ht="13.5" thickBot="1">
      <c r="A69" s="723" t="str">
        <f>'Base - Módulos'!A69:B69</f>
        <v>4.4 - Provisão para Rescisão</v>
      </c>
      <c r="B69" s="754"/>
      <c r="C69" s="111" t="s">
        <v>197</v>
      </c>
      <c r="D69" s="112" t="s">
        <v>20</v>
      </c>
    </row>
    <row r="70" spans="1:8">
      <c r="A70" s="752" t="str">
        <f>'Base - Módulos'!A70:B70</f>
        <v>A - Aviso Prévio Indenizado e Reflexo do Aviso Prévio Indenizado</v>
      </c>
      <c r="B70" s="755"/>
      <c r="C70" s="147">
        <f>'Base - Módulos'!C70</f>
        <v>5.0183256172839511E-3</v>
      </c>
      <c r="D70" s="126">
        <f t="shared" ref="D70:D76" si="1">C70*$D$21</f>
        <v>13.639329585097899</v>
      </c>
      <c r="H70" s="143"/>
    </row>
    <row r="71" spans="1:8">
      <c r="A71" s="745" t="str">
        <f>'Base - Módulos'!A71:B71</f>
        <v>B -Incidência do FGTS sobre Aviso Prévio Indenizado e Reflexo do Aviso Prévio Indenizado</v>
      </c>
      <c r="B71" s="747"/>
      <c r="C71" s="148">
        <f>'Base - Módulos'!C71</f>
        <v>4.0146604938271608E-4</v>
      </c>
      <c r="D71" s="126">
        <f t="shared" si="1"/>
        <v>1.0911463668078318</v>
      </c>
    </row>
    <row r="72" spans="1:8">
      <c r="A72" s="745" t="str">
        <f>'Base - Módulos'!A72:B72</f>
        <v>C - Multa do FGTS e Contribuição Social do Aviso Prévio Indenizado</v>
      </c>
      <c r="B72" s="747"/>
      <c r="C72" s="148">
        <f>'Base - Módulos'!C72</f>
        <v>2.0073302469135804E-4</v>
      </c>
      <c r="D72" s="126">
        <f t="shared" si="1"/>
        <v>0.54557318340391592</v>
      </c>
    </row>
    <row r="73" spans="1:8">
      <c r="A73" s="745" t="str">
        <f>'Base - Módulos'!A73:B73</f>
        <v>D - Aviso Prévio Trabalhado-APT</v>
      </c>
      <c r="B73" s="747"/>
      <c r="C73" s="148">
        <f>'Base - Módulos'!C73</f>
        <v>3.5000000000000005E-3</v>
      </c>
      <c r="D73" s="126">
        <f t="shared" si="1"/>
        <v>9.5126656156838862</v>
      </c>
    </row>
    <row r="74" spans="1:8">
      <c r="A74" s="745" t="str">
        <f>'Base - Módulos'!A74:B74</f>
        <v>E - Incidência Submódulo 4.1 sobre APT</v>
      </c>
      <c r="B74" s="747"/>
      <c r="C74" s="148">
        <f>'Base - Módulos'!C74</f>
        <v>1.2880000000000005E-3</v>
      </c>
      <c r="D74" s="126">
        <f t="shared" si="1"/>
        <v>3.5006609465716712</v>
      </c>
    </row>
    <row r="75" spans="1:8">
      <c r="A75" s="745" t="str">
        <f>'Base - Módulos'!A75:B75</f>
        <v>F - Multa do FGTS e Contribuição Social do Aviso Prévio Trabalhado</v>
      </c>
      <c r="B75" s="747"/>
      <c r="C75" s="148">
        <f>'Base - Módulos'!C75</f>
        <v>4.2999999999999997E-2</v>
      </c>
      <c r="D75" s="126">
        <f t="shared" si="1"/>
        <v>116.86989184983058</v>
      </c>
    </row>
    <row r="76" spans="1:8" ht="13.5" thickBot="1">
      <c r="A76" s="745" t="str">
        <f>'Base - Módulos'!A76:B76</f>
        <v>G - Indenização Adicional (Art. 9º da Lei nº 7.238/84)</v>
      </c>
      <c r="B76" s="747"/>
      <c r="C76" s="148">
        <f>'Base - Módulos'!C76</f>
        <v>1.6666666666666668E-3</v>
      </c>
      <c r="D76" s="149">
        <f t="shared" si="1"/>
        <v>4.529840769373279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149.68910831676905</v>
      </c>
    </row>
    <row r="78" spans="1:8" ht="13.5" thickBot="1">
      <c r="A78" s="750"/>
      <c r="B78" s="751"/>
      <c r="C78" s="751"/>
      <c r="D78" s="61"/>
    </row>
    <row r="79" spans="1:8" ht="13.5" thickBot="1">
      <c r="A79" s="723" t="str">
        <f>'Base - Módulos'!A79:B79</f>
        <v>4.5 - Composição do Custo de Reposição do Profissional Ausente</v>
      </c>
      <c r="B79" s="724"/>
      <c r="C79" s="150" t="s">
        <v>197</v>
      </c>
      <c r="D79" s="112" t="s">
        <v>20</v>
      </c>
      <c r="F79" s="241"/>
      <c r="G79" s="64"/>
    </row>
    <row r="80" spans="1:8">
      <c r="A80" s="752" t="str">
        <f>'Base - Módulos'!A80:B80</f>
        <v>A - Férias e Adicional de Férias</v>
      </c>
      <c r="B80" s="755"/>
      <c r="C80" s="152">
        <f>'Base - Módulos'!C80</f>
        <v>0.1111111111111111</v>
      </c>
      <c r="D80" s="134">
        <f>C80*$D$21</f>
        <v>301.98938462488519</v>
      </c>
    </row>
    <row r="81" spans="1:6">
      <c r="A81" s="745" t="str">
        <f>'Base - Módulos'!A81:B81</f>
        <v>B - Ausência por Doença</v>
      </c>
      <c r="B81" s="746"/>
      <c r="C81" s="153">
        <f>'Base - Módulos'!C81</f>
        <v>1.3888888888888888E-2</v>
      </c>
      <c r="D81" s="126">
        <f>C81*$D$21</f>
        <v>37.748673078110649</v>
      </c>
    </row>
    <row r="82" spans="1:6">
      <c r="A82" s="745" t="str">
        <f>'Base - Módulos'!A82:B82</f>
        <v>C - Licença-Paternidade e Ausências Legais</v>
      </c>
      <c r="B82" s="746"/>
      <c r="C82" s="153">
        <f>'Base - Módulos'!C82</f>
        <v>8.4305555555555557E-3</v>
      </c>
      <c r="D82" s="126">
        <f>C82*$D$21</f>
        <v>22.913444558413168</v>
      </c>
    </row>
    <row r="83" spans="1:6">
      <c r="A83" s="745" t="str">
        <f>'Base - Módulos'!A83:B83</f>
        <v>D - Ausência por Acidente de Trabalho</v>
      </c>
      <c r="B83" s="746"/>
      <c r="C83" s="153">
        <f>'Base - Módulos'!C83</f>
        <v>3.3333333333333335E-3</v>
      </c>
      <c r="D83" s="126">
        <f>C83*$D$21</f>
        <v>9.0596815387465579</v>
      </c>
    </row>
    <row r="84" spans="1:6">
      <c r="A84" s="745" t="str">
        <f>'Base - Módulos'!A84:B84</f>
        <v>E - Outros</v>
      </c>
      <c r="B84" s="746"/>
      <c r="C84" s="153">
        <f>'Base - Módulos'!C84</f>
        <v>0</v>
      </c>
      <c r="D84" s="49">
        <f>C84*$D$21</f>
        <v>0</v>
      </c>
    </row>
    <row r="85" spans="1:6">
      <c r="A85" s="748" t="str">
        <f>'Base - Módulos'!A85:B85</f>
        <v xml:space="preserve">      Sub-Total</v>
      </c>
      <c r="B85" s="898"/>
      <c r="C85" s="154">
        <f>SUM(C80:C84)</f>
        <v>0.13676388888888888</v>
      </c>
      <c r="D85" s="207">
        <f>SUM(D80:D84)</f>
        <v>371.71118380015554</v>
      </c>
    </row>
    <row r="86" spans="1:6" ht="13.5" thickBot="1">
      <c r="A86" s="745" t="str">
        <f>'Base - Módulos'!A86:B86</f>
        <v>F - Incidência Submódulo 4.1 sobre Custo de Reposição</v>
      </c>
      <c r="B86" s="746"/>
      <c r="C86" s="156">
        <f>'Base - Módulos'!C86</f>
        <v>5.0329111111111123E-2</v>
      </c>
      <c r="D86" s="157">
        <f>C86*D21</f>
        <v>136.7897156384573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508.50089943861281</v>
      </c>
    </row>
    <row r="88" spans="1:6" ht="13.5" thickBot="1">
      <c r="A88" s="750"/>
      <c r="B88" s="751"/>
      <c r="C88" s="751"/>
      <c r="D88" s="61"/>
    </row>
    <row r="89" spans="1:6" ht="13.5" thickBot="1">
      <c r="A89" s="723" t="str">
        <f>'Base - Módulos'!A89:B89</f>
        <v xml:space="preserve">Resumo do Módulo 4 </v>
      </c>
      <c r="B89" s="724"/>
      <c r="C89" s="124" t="s">
        <v>197</v>
      </c>
      <c r="D89" s="112" t="s">
        <v>20</v>
      </c>
    </row>
    <row r="90" spans="1:6">
      <c r="A90" s="752" t="str">
        <f>'Base - Módulos'!A90:B90</f>
        <v>4.1 - Encargos Previdênciários e FGTS</v>
      </c>
      <c r="B90" s="753"/>
      <c r="C90" s="158">
        <f>C56</f>
        <v>0.3680000000000001</v>
      </c>
      <c r="D90" s="134">
        <f>D56</f>
        <v>1000.1888418776198</v>
      </c>
    </row>
    <row r="91" spans="1:6">
      <c r="A91" s="745" t="str">
        <f>'Base - Módulos'!A91:B91</f>
        <v>4.2 - 13º Salário</v>
      </c>
      <c r="B91" s="746"/>
      <c r="C91" s="159">
        <f>C60+C61</f>
        <v>0.114</v>
      </c>
      <c r="D91" s="128">
        <f>D62</f>
        <v>309.84110862513228</v>
      </c>
    </row>
    <row r="92" spans="1:6">
      <c r="A92" s="745" t="str">
        <f>'Base - Módulos'!A92:B92</f>
        <v>4.3 - Afastamento Maternidade</v>
      </c>
      <c r="B92" s="746"/>
      <c r="C92" s="127">
        <f>C65+C66</f>
        <v>1.7733333333333334E-3</v>
      </c>
      <c r="D92" s="128">
        <f>D67</f>
        <v>4.8197505786131689</v>
      </c>
    </row>
    <row r="93" spans="1:6">
      <c r="A93" s="745" t="str">
        <f>'Base - Módulos'!A93:B93</f>
        <v>4.4 - Provisão para Rescisão</v>
      </c>
      <c r="B93" s="746"/>
      <c r="C93" s="127">
        <f>SUM(C70:C76)</f>
        <v>5.5075191358024689E-2</v>
      </c>
      <c r="D93" s="128">
        <f>D77</f>
        <v>149.68910831676905</v>
      </c>
    </row>
    <row r="94" spans="1:6" ht="13.5" thickBot="1">
      <c r="A94" s="745" t="str">
        <f>'Base - Módulos'!A94:B94</f>
        <v xml:space="preserve">4.5 - Composição do Custo de Reposição do Profissional Ausente </v>
      </c>
      <c r="B94" s="746"/>
      <c r="C94" s="160">
        <f>SUM(C85:C86)</f>
        <v>0.18709300000000001</v>
      </c>
      <c r="D94" s="157">
        <f>D87</f>
        <v>508.50089943861281</v>
      </c>
    </row>
    <row r="95" spans="1:6" ht="13.5" thickBot="1">
      <c r="A95" s="723" t="str">
        <f>'Base - Módulos'!A95:B95</f>
        <v xml:space="preserve">      Total</v>
      </c>
      <c r="B95" s="724"/>
      <c r="C95" s="161">
        <f>SUM(C90:C94)</f>
        <v>0.72594152469135809</v>
      </c>
      <c r="D95" s="123">
        <f>SUM(D90:D94)</f>
        <v>1973.039708836747</v>
      </c>
      <c r="F95" s="100"/>
    </row>
    <row r="96" spans="1:6">
      <c r="A96" s="725"/>
      <c r="B96" s="726"/>
      <c r="C96" s="726"/>
      <c r="D96" s="162"/>
    </row>
    <row r="97" spans="1:7">
      <c r="A97" s="727" t="s">
        <v>62</v>
      </c>
      <c r="B97" s="728"/>
      <c r="C97" s="728"/>
      <c r="D97" s="728"/>
    </row>
    <row r="98" spans="1:7" ht="13.5" thickBot="1">
      <c r="A98" s="729"/>
      <c r="B98" s="730"/>
      <c r="C98" s="730"/>
      <c r="D98" s="61"/>
      <c r="G98" s="241"/>
    </row>
    <row r="99" spans="1:7" ht="13.5" thickBot="1">
      <c r="A99" s="163" t="str">
        <f>'Base - Módulos'!A99</f>
        <v>5 - Custos Indiretos, Tributos e Lucro</v>
      </c>
      <c r="B99" s="731" t="s">
        <v>197</v>
      </c>
      <c r="C99" s="732"/>
      <c r="D99" s="164" t="s">
        <v>20</v>
      </c>
    </row>
    <row r="100" spans="1:7">
      <c r="A100" s="165" t="str">
        <f>'Base - Módulos'!A100</f>
        <v>A - Custos Indiretos</v>
      </c>
      <c r="B100" s="329">
        <f>'Base - Módulos'!B100:C100</f>
        <v>113.7</v>
      </c>
      <c r="C100" s="209"/>
      <c r="D100" s="134">
        <f>B100*C13</f>
        <v>113.7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3.1796502384737768</v>
      </c>
      <c r="D102" s="211">
        <f>((D21+D34+D43+D95+D100+D108)*$C$102)%</f>
        <v>175.66136396980667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0.68892421833598505</v>
      </c>
      <c r="D103" s="211">
        <f>((D21+D34+D43+D95+D100+D108)*$C$103)%</f>
        <v>38.059962193458119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VIGILANCIA'!B24</f>
        <v>2</v>
      </c>
      <c r="C105" s="212">
        <f>((100/((100-$B$107)%)-100)*B105)/$B$107</f>
        <v>2.1197668256491848</v>
      </c>
      <c r="D105" s="211">
        <f>((D21+D34+D43+D95+D100+D108)*$C$105)%</f>
        <v>117.10757597987113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5.65</v>
      </c>
      <c r="C107" s="214">
        <f>SUM(C102:C106)</f>
        <v>5.988341282458947</v>
      </c>
      <c r="D107" s="215">
        <f>((D21+D34+D43+D95+D100+D108)*$C$107)%</f>
        <v>330.82890214313591</v>
      </c>
      <c r="F107" s="100"/>
    </row>
    <row r="108" spans="1:7" ht="13.5" thickBot="1">
      <c r="A108" s="48" t="str">
        <f>'Base - Módulos'!A108</f>
        <v>C - Lucro</v>
      </c>
      <c r="B108" s="330">
        <f>'Base - Módulos'!B108:C108</f>
        <v>136.4</v>
      </c>
      <c r="C108" s="239"/>
      <c r="D108" s="128">
        <f>B108*C13</f>
        <v>136.4</v>
      </c>
    </row>
    <row r="109" spans="1:7" ht="13.5" thickBot="1">
      <c r="A109" s="720" t="str">
        <f>'Base - Módulos'!A109:C109</f>
        <v xml:space="preserve">      Total</v>
      </c>
      <c r="B109" s="721"/>
      <c r="C109" s="900"/>
      <c r="D109" s="142">
        <f>D100+D107+D108</f>
        <v>580.92890214313593</v>
      </c>
    </row>
    <row r="110" spans="1:7" ht="13.5" thickBot="1">
      <c r="A110" s="719"/>
      <c r="B110" s="719"/>
      <c r="C110" s="719"/>
      <c r="D110" s="162"/>
    </row>
    <row r="111" spans="1:7" ht="13.5" thickBot="1">
      <c r="A111" s="720" t="s">
        <v>73</v>
      </c>
      <c r="B111" s="721"/>
      <c r="C111" s="900"/>
      <c r="D111" s="142">
        <f>D21+D34+D43+D95+D109</f>
        <v>5855.3787989935408</v>
      </c>
      <c r="F111" s="100">
        <f>D111*2+'12x36hDiurno Ribeirão das Neves'!D111*2+' 220h Ribeirao das Neves'!D111-'CARGOS Ribeirão das Neves'!D122</f>
        <v>0</v>
      </c>
    </row>
    <row r="113" spans="1:4">
      <c r="B113" s="347"/>
      <c r="D113" s="177"/>
    </row>
    <row r="114" spans="1:4" ht="13.5" thickBot="1">
      <c r="D114" s="178"/>
    </row>
    <row r="115" spans="1:4" ht="13.5" thickBot="1">
      <c r="A115" s="720" t="s">
        <v>294</v>
      </c>
      <c r="B115" s="721"/>
      <c r="C115" s="900"/>
      <c r="D115" s="142">
        <f>D111*12</f>
        <v>70264.54558792249</v>
      </c>
    </row>
  </sheetData>
  <sheetProtection algorithmName="SHA-512" hashValue="F32h1fEoAvGCyxn6WylfTbejaZ0cBDwmEzVJTpnsNO+CJp7g04ggNPwh11lZ398zBN5H7q3knIl3fnsfG66UuQ==" saltValue="vrHY+DuZuttQ1MUnre9lyg==" spinCount="100000" sheet="1" objects="1" scenarios="1"/>
  <mergeCells count="97">
    <mergeCell ref="A8:C8"/>
    <mergeCell ref="A1:D1"/>
    <mergeCell ref="A2:D2"/>
    <mergeCell ref="A5:C5"/>
    <mergeCell ref="A6:C6"/>
    <mergeCell ref="A7:C7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68:C68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81:B81"/>
    <mergeCell ref="A69:B69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94:B94"/>
    <mergeCell ref="A82:B82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115:C115"/>
    <mergeCell ref="A110:C110"/>
    <mergeCell ref="A111:C111"/>
    <mergeCell ref="A95:B95"/>
    <mergeCell ref="A96:C96"/>
    <mergeCell ref="A97:D97"/>
    <mergeCell ref="A98:C98"/>
    <mergeCell ref="B99:C99"/>
    <mergeCell ref="A109:C109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V125"/>
  <sheetViews>
    <sheetView showGridLines="0" view="pageBreakPreview" topLeftCell="A31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6.28515625" style="53" customWidth="1"/>
    <col min="3" max="3" width="18" style="53" customWidth="1"/>
    <col min="4" max="4" width="19.28515625" style="179" customWidth="1"/>
    <col min="5" max="5" width="12.28515625" style="53" customWidth="1"/>
    <col min="6" max="6" width="11.28515625" style="53" bestFit="1" customWidth="1"/>
    <col min="7" max="7" width="14.140625" style="53" bestFit="1" customWidth="1"/>
    <col min="8" max="16384" width="9.140625" style="53"/>
  </cols>
  <sheetData>
    <row r="1" spans="1:4">
      <c r="A1" s="770" t="str">
        <f>'Base - Módulos'!A1:C1</f>
        <v>Apenso V - Planilha de Composição de Custos</v>
      </c>
      <c r="B1" s="771"/>
      <c r="C1" s="771"/>
      <c r="D1" s="771"/>
    </row>
    <row r="2" spans="1:4">
      <c r="A2" s="772" t="s">
        <v>316</v>
      </c>
      <c r="B2" s="773"/>
      <c r="C2" s="773"/>
      <c r="D2" s="773"/>
    </row>
    <row r="3" spans="1:4" ht="13.5" thickBot="1">
      <c r="A3" s="332"/>
      <c r="B3" s="333"/>
      <c r="C3" s="333"/>
      <c r="D3" s="331"/>
    </row>
    <row r="4" spans="1:4" ht="13.5" thickBot="1">
      <c r="A4" s="54"/>
      <c r="B4" s="55"/>
      <c r="C4" s="55"/>
      <c r="D4" s="56"/>
    </row>
    <row r="5" spans="1:4" ht="12.75" customHeight="1">
      <c r="A5" s="774" t="str">
        <f>'Base - Módulos'!A5:C5</f>
        <v>Tipo de Serviço</v>
      </c>
      <c r="B5" s="775"/>
      <c r="C5" s="864"/>
      <c r="D5" s="57" t="s">
        <v>267</v>
      </c>
    </row>
    <row r="6" spans="1:4">
      <c r="A6" s="865" t="str">
        <f>'Base - Módulos'!A6:C6</f>
        <v>Salário Normativo da Categoria Profissional</v>
      </c>
      <c r="B6" s="866"/>
      <c r="C6" s="867"/>
      <c r="D6" s="58"/>
    </row>
    <row r="7" spans="1:4" ht="51">
      <c r="A7" s="865" t="str">
        <f>'Base - Módulos'!A7:C7</f>
        <v>Categoria Profissional - Jornada</v>
      </c>
      <c r="B7" s="866"/>
      <c r="C7" s="867"/>
      <c r="D7" s="59" t="s">
        <v>303</v>
      </c>
    </row>
    <row r="8" spans="1:4" ht="13.5" thickBot="1">
      <c r="A8" s="872" t="str">
        <f>'Base - Módulos'!A8:C8</f>
        <v>Data Base da Categoria</v>
      </c>
      <c r="B8" s="873"/>
      <c r="C8" s="874"/>
      <c r="D8" s="60">
        <v>42370</v>
      </c>
    </row>
    <row r="9" spans="1:4" ht="15.75" customHeight="1">
      <c r="A9" s="878"/>
      <c r="B9" s="879"/>
      <c r="C9" s="879"/>
      <c r="D9" s="61"/>
    </row>
    <row r="10" spans="1:4" ht="15.75" customHeight="1">
      <c r="A10" s="880" t="s">
        <v>18</v>
      </c>
      <c r="B10" s="881"/>
      <c r="C10" s="881"/>
      <c r="D10" s="881"/>
    </row>
    <row r="11" spans="1:4" ht="15.75" customHeight="1" thickBot="1">
      <c r="A11" s="772"/>
      <c r="B11" s="773"/>
      <c r="C11" s="773"/>
      <c r="D11" s="61"/>
    </row>
    <row r="12" spans="1:4" ht="27" customHeight="1" thickBot="1">
      <c r="A12" s="907" t="s">
        <v>183</v>
      </c>
      <c r="B12" s="908"/>
      <c r="C12" s="908"/>
      <c r="D12" s="909"/>
    </row>
    <row r="13" spans="1:4" ht="12.75" customHeight="1" thickBot="1">
      <c r="A13" s="910" t="s">
        <v>184</v>
      </c>
      <c r="B13" s="911"/>
      <c r="C13" s="911"/>
      <c r="D13" s="912"/>
    </row>
    <row r="14" spans="1:4" ht="13.5" thickBot="1">
      <c r="A14" s="191" t="s">
        <v>87</v>
      </c>
      <c r="B14" s="334" t="s">
        <v>79</v>
      </c>
      <c r="C14" s="63" t="s">
        <v>182</v>
      </c>
      <c r="D14" s="335" t="s">
        <v>13</v>
      </c>
    </row>
    <row r="15" spans="1:4">
      <c r="A15" s="913"/>
      <c r="B15" s="914"/>
      <c r="C15" s="914"/>
      <c r="D15" s="915"/>
    </row>
    <row r="16" spans="1:4" ht="13.5" thickBot="1">
      <c r="A16" s="916"/>
      <c r="B16" s="917"/>
      <c r="C16" s="917"/>
      <c r="D16" s="918"/>
    </row>
    <row r="17" spans="1:22" ht="30" customHeight="1" thickBot="1">
      <c r="A17" s="885" t="s">
        <v>116</v>
      </c>
      <c r="B17" s="886"/>
      <c r="C17" s="886"/>
      <c r="D17" s="887"/>
    </row>
    <row r="18" spans="1:22">
      <c r="A18" s="65" t="s">
        <v>243</v>
      </c>
      <c r="B18" s="70">
        <f>CCT!F32</f>
        <v>0</v>
      </c>
      <c r="C18" s="192">
        <f>CCT!E32</f>
        <v>0</v>
      </c>
      <c r="D18" s="67">
        <f>B18*C18</f>
        <v>0</v>
      </c>
    </row>
    <row r="19" spans="1:22">
      <c r="A19" s="68" t="s">
        <v>239</v>
      </c>
      <c r="B19" s="72">
        <f>CCT!H32</f>
        <v>2</v>
      </c>
      <c r="C19" s="94">
        <f>CCT!G32</f>
        <v>1602.86</v>
      </c>
      <c r="D19" s="74">
        <f>B19*C19</f>
        <v>3205.72</v>
      </c>
    </row>
    <row r="20" spans="1:22" ht="13.5" thickBot="1">
      <c r="A20" s="48" t="s">
        <v>240</v>
      </c>
      <c r="B20" s="72">
        <f>CCT!J32</f>
        <v>2</v>
      </c>
      <c r="C20" s="94">
        <f>CCT!I32</f>
        <v>1602.86</v>
      </c>
      <c r="D20" s="74">
        <f>B20*C20</f>
        <v>3205.72</v>
      </c>
    </row>
    <row r="21" spans="1:22" ht="13.5" thickBot="1">
      <c r="A21" s="83" t="s">
        <v>260</v>
      </c>
      <c r="B21" s="75">
        <f>SUM(B18:B20)</f>
        <v>4</v>
      </c>
      <c r="C21" s="95"/>
      <c r="D21" s="77">
        <f>SUM(D18:D20)</f>
        <v>6411.44</v>
      </c>
    </row>
    <row r="22" spans="1:22" ht="24" thickBot="1">
      <c r="A22" s="193"/>
      <c r="B22" s="194"/>
      <c r="C22" s="195"/>
      <c r="D22" s="196"/>
      <c r="F22" s="328"/>
      <c r="G22" s="328"/>
      <c r="H22" s="328"/>
      <c r="I22" s="328"/>
      <c r="J22" s="328"/>
      <c r="K22" s="328"/>
      <c r="L22" s="328"/>
      <c r="M22" s="328"/>
      <c r="N22" s="328"/>
      <c r="O22" s="328"/>
      <c r="P22" s="328"/>
      <c r="Q22" s="328"/>
      <c r="R22" s="328"/>
      <c r="S22" s="328"/>
      <c r="T22" s="328"/>
      <c r="U22" s="328"/>
      <c r="V22" s="328"/>
    </row>
    <row r="23" spans="1:22" ht="24" thickBot="1">
      <c r="A23" s="83" t="s">
        <v>185</v>
      </c>
      <c r="B23" s="75">
        <f>B21</f>
        <v>4</v>
      </c>
      <c r="C23" s="83"/>
      <c r="D23" s="197">
        <f>D21</f>
        <v>6411.44</v>
      </c>
      <c r="E23" s="100"/>
      <c r="F23" s="328"/>
      <c r="G23" s="328"/>
      <c r="H23" s="328"/>
      <c r="I23" s="328"/>
      <c r="J23" s="328"/>
      <c r="K23" s="328"/>
      <c r="L23" s="328"/>
      <c r="M23" s="328"/>
      <c r="N23" s="328"/>
      <c r="O23" s="328"/>
      <c r="P23" s="328"/>
      <c r="Q23" s="328"/>
      <c r="R23" s="328"/>
      <c r="S23" s="328"/>
      <c r="T23" s="328"/>
      <c r="U23" s="328"/>
      <c r="V23" s="328"/>
    </row>
    <row r="24" spans="1:22">
      <c r="A24" s="218"/>
      <c r="B24" s="219"/>
      <c r="C24" s="220" t="s">
        <v>197</v>
      </c>
      <c r="D24" s="221" t="s">
        <v>198</v>
      </c>
      <c r="E24" s="100"/>
    </row>
    <row r="25" spans="1:22" ht="12.75" customHeight="1">
      <c r="A25" s="745" t="str">
        <f>'Base - Módulos'!A14:B14</f>
        <v>B - Adicional de Periculosidade</v>
      </c>
      <c r="B25" s="746"/>
      <c r="C25" s="198">
        <f>'Base - Módulos'!C14</f>
        <v>0.3</v>
      </c>
      <c r="D25" s="146">
        <f>C25*$D$23</f>
        <v>1923.4319999999998</v>
      </c>
      <c r="E25" s="110"/>
      <c r="G25" s="328"/>
    </row>
    <row r="26" spans="1:22" ht="12.75" customHeight="1">
      <c r="A26" s="745" t="str">
        <f>'Base - Módulos'!A15:B15</f>
        <v>C - Adicional de Insalubridade</v>
      </c>
      <c r="B26" s="746"/>
      <c r="C26" s="115">
        <f>'Base - Módulos'!C15</f>
        <v>0</v>
      </c>
      <c r="D26" s="104">
        <f t="shared" ref="D26:D29" si="0">C26*$B$23*$D$23</f>
        <v>0</v>
      </c>
      <c r="I26" s="328"/>
    </row>
    <row r="27" spans="1:22" ht="12.75" customHeight="1">
      <c r="A27" s="745" t="str">
        <f>'Base - Módulos'!A16:B16</f>
        <v>D - Adicional Noturno</v>
      </c>
      <c r="B27" s="746"/>
      <c r="C27" s="103">
        <f>'Base - Módulos'!C16</f>
        <v>0.19727272727272727</v>
      </c>
      <c r="D27" s="104">
        <f>(D20+C25*D20)*C27</f>
        <v>822.12146545454539</v>
      </c>
      <c r="E27" s="110"/>
      <c r="G27" s="346"/>
      <c r="I27" s="328"/>
    </row>
    <row r="28" spans="1:22" ht="12.75" customHeight="1">
      <c r="A28" s="745" t="str">
        <f>'Base - Módulos'!A17:B17</f>
        <v>E - Hora Noturna Adicional</v>
      </c>
      <c r="B28" s="746"/>
      <c r="C28" s="102">
        <f>'Base - Módulos'!C17</f>
        <v>0</v>
      </c>
      <c r="D28" s="104">
        <f t="shared" si="0"/>
        <v>0</v>
      </c>
      <c r="I28" s="328"/>
    </row>
    <row r="29" spans="1:22">
      <c r="A29" s="745" t="str">
        <f>'Base - Módulos'!A18:B18</f>
        <v>F - Adicional de Hora Extra</v>
      </c>
      <c r="B29" s="746"/>
      <c r="C29" s="105">
        <f>'Base - Módulos'!C18</f>
        <v>0</v>
      </c>
      <c r="D29" s="104">
        <f t="shared" si="0"/>
        <v>0</v>
      </c>
    </row>
    <row r="30" spans="1:22" ht="25.5">
      <c r="A30" s="745" t="str">
        <f>'Base - Módulos'!A19:B19</f>
        <v>G - Intervalo Intrajornada</v>
      </c>
      <c r="B30" s="746"/>
      <c r="C30" s="270" t="str">
        <f>'Base - Módulos'!C19</f>
        <v>Varia de acordo com o cargo</v>
      </c>
      <c r="D30" s="104">
        <f>(D18+D18*C25)/220*20+(D19+D19*C25)/220*15.5+(D20+D20*C25+D27)/220*15.5</f>
        <v>645.151812338843</v>
      </c>
      <c r="E30" s="336"/>
    </row>
    <row r="31" spans="1:22" ht="26.25" thickBot="1">
      <c r="A31" s="745" t="str">
        <f>'Base - Módulos'!A20:B20</f>
        <v>H - Feriado Nacional - Súmula 444/2012 - TST  e Dia do Vigilante</v>
      </c>
      <c r="B31" s="746"/>
      <c r="C31" s="646" t="str">
        <f>'Base - Módulos'!C20</f>
        <v>Varia de acordo com o cargo</v>
      </c>
      <c r="D31" s="104">
        <f>((C18+C18*C25)/220*8.8*2/12)*B18+((C19+C19*C25)/220*12*5/12)*B19+((C20+C20*C25)/220*12*5/12)*B20</f>
        <v>189.42890909090912</v>
      </c>
      <c r="E31" s="100"/>
    </row>
    <row r="32" spans="1:22" ht="13.5" thickBot="1">
      <c r="A32" s="905" t="str">
        <f>'Base - Módulos'!A21:C21</f>
        <v xml:space="preserve">      Total da Remuneração</v>
      </c>
      <c r="B32" s="906"/>
      <c r="C32" s="906"/>
      <c r="D32" s="109">
        <f>SUM(D23:D31)</f>
        <v>9991.5741868842979</v>
      </c>
      <c r="E32" s="110"/>
    </row>
    <row r="33" spans="1:10">
      <c r="A33" s="725"/>
      <c r="B33" s="726"/>
      <c r="C33" s="726"/>
      <c r="D33" s="61"/>
    </row>
    <row r="34" spans="1:10">
      <c r="A34" s="727" t="s">
        <v>28</v>
      </c>
      <c r="B34" s="728"/>
      <c r="C34" s="728"/>
      <c r="D34" s="728"/>
    </row>
    <row r="35" spans="1:10" ht="13.5" thickBot="1">
      <c r="A35" s="729"/>
      <c r="B35" s="730"/>
      <c r="C35" s="759"/>
      <c r="D35" s="61"/>
    </row>
    <row r="36" spans="1:10" ht="13.5" thickBot="1">
      <c r="A36" s="723" t="str">
        <f>'Base - Módulos'!A25:B25</f>
        <v xml:space="preserve">2 - Benefícios Mensais e Diários </v>
      </c>
      <c r="B36" s="754"/>
      <c r="C36" s="111" t="s">
        <v>197</v>
      </c>
      <c r="D36" s="112" t="s">
        <v>20</v>
      </c>
    </row>
    <row r="37" spans="1:10">
      <c r="A37" s="752" t="str">
        <f>'Base - Módulos'!A26:B26</f>
        <v>A - Auxílio Alimentação (Cesta Básica)</v>
      </c>
      <c r="B37" s="753"/>
      <c r="C37" s="113">
        <f>PARÂMETRO!C3</f>
        <v>112.9</v>
      </c>
      <c r="D37" s="104">
        <f>C37*B23</f>
        <v>451.6</v>
      </c>
    </row>
    <row r="38" spans="1:10">
      <c r="A38" s="745" t="str">
        <f>'Base - Módulos'!A27:B27</f>
        <v>B - Auxílio Alimentação (Tíquete Refeição)</v>
      </c>
      <c r="B38" s="747"/>
      <c r="C38" s="115">
        <f>PARÂMETRO!D3</f>
        <v>15.99</v>
      </c>
      <c r="D38" s="114">
        <f>(C38*20-C38*20*10%)*B18+(C38*15.5-C38*15.5*10%)*B19+(C38*15.5-C38*15.5*10%)*B20</f>
        <v>892.24199999999996</v>
      </c>
    </row>
    <row r="39" spans="1:10" ht="12.75" customHeight="1">
      <c r="A39" s="745" t="str">
        <f>'Base - Módulos'!A28:B28</f>
        <v>C - Auxílio Transporte -Vr. Total do VT deduzido da parcela descontada do empregado</v>
      </c>
      <c r="B39" s="747"/>
      <c r="C39" s="115">
        <f>PARÂMETRO!E32</f>
        <v>3.7</v>
      </c>
      <c r="D39" s="116">
        <f>(2*C39*20*B18)-(IF(D18*6%&lt;=(2*C39*20*B18),D18*6%,(2*C39*20*B18)))+(2*C39*15.5*B19)-(IF(D19*6%&lt;=(2*C39*15.5*B19),D19*6%,(2*C39*15.5*B19)))+(2*C39*15.5*B20)-(IF(D20*6%&lt;=(2*C39*15.5*B20),D20*6%,(2*C39*15.5*B20)))</f>
        <v>74.113600000000076</v>
      </c>
    </row>
    <row r="40" spans="1:10">
      <c r="A40" s="745" t="str">
        <f>'Base - Módulos'!A29:B29</f>
        <v>D - Auxílio Saúde</v>
      </c>
      <c r="B40" s="746"/>
      <c r="C40" s="117">
        <f>PARÂMETRO!E3</f>
        <v>91.08</v>
      </c>
      <c r="D40" s="118">
        <f>C40*B23</f>
        <v>364.32</v>
      </c>
    </row>
    <row r="41" spans="1:10">
      <c r="A41" s="745" t="str">
        <f>'Base - Módulos'!A30:B30</f>
        <v>E - Seguro de Vida</v>
      </c>
      <c r="B41" s="747"/>
      <c r="C41" s="199">
        <f>PARÂMETRO!F3</f>
        <v>17.03</v>
      </c>
      <c r="D41" s="104">
        <f>C41*B23</f>
        <v>68.12</v>
      </c>
    </row>
    <row r="42" spans="1:10" ht="12.75" customHeight="1">
      <c r="A42" s="745" t="str">
        <f>'Base - Módulos'!A31:B31</f>
        <v>F - PAF/PAT</v>
      </c>
      <c r="B42" s="747"/>
      <c r="C42" s="46">
        <f>PARÂMETRO!G3</f>
        <v>0</v>
      </c>
      <c r="D42" s="118">
        <f>C42*B23</f>
        <v>0</v>
      </c>
    </row>
    <row r="43" spans="1:10">
      <c r="A43" s="745" t="str">
        <f>'Base - Módulos'!A32:B32</f>
        <v>G - PQM</v>
      </c>
      <c r="B43" s="747"/>
      <c r="C43" s="46">
        <f>PARÂMETRO!H3</f>
        <v>0</v>
      </c>
      <c r="D43" s="120">
        <f>C43*B23</f>
        <v>0</v>
      </c>
    </row>
    <row r="44" spans="1:10" ht="13.5" thickBot="1">
      <c r="A44" s="743" t="str">
        <f>'Base - Módulos'!A33:B33</f>
        <v>H - Despesa de Viagem</v>
      </c>
      <c r="B44" s="756"/>
      <c r="C44" s="45">
        <v>0</v>
      </c>
      <c r="D44" s="108">
        <f>C44*B23</f>
        <v>0</v>
      </c>
      <c r="H44" s="64"/>
    </row>
    <row r="45" spans="1:10" ht="13.5" thickBot="1">
      <c r="A45" s="891" t="str">
        <f>'Base - Módulos'!A34:C34</f>
        <v xml:space="preserve">      Total</v>
      </c>
      <c r="B45" s="892"/>
      <c r="C45" s="893"/>
      <c r="D45" s="121">
        <f>SUM(D37:D44)</f>
        <v>1850.3956000000003</v>
      </c>
      <c r="E45" s="100"/>
    </row>
    <row r="46" spans="1:10">
      <c r="A46" s="725"/>
      <c r="B46" s="726"/>
      <c r="C46" s="726"/>
      <c r="D46" s="61"/>
    </row>
    <row r="47" spans="1:10">
      <c r="A47" s="727" t="s">
        <v>36</v>
      </c>
      <c r="B47" s="728"/>
      <c r="C47" s="728"/>
      <c r="D47" s="728"/>
    </row>
    <row r="48" spans="1:10" ht="13.5" thickBot="1">
      <c r="A48" s="729"/>
      <c r="B48" s="730"/>
      <c r="C48" s="759"/>
      <c r="D48" s="61"/>
      <c r="J48" s="244"/>
    </row>
    <row r="49" spans="1:10" ht="13.5" thickBot="1">
      <c r="A49" s="723" t="s">
        <v>37</v>
      </c>
      <c r="B49" s="754"/>
      <c r="C49" s="258" t="s">
        <v>197</v>
      </c>
      <c r="D49" s="164" t="s">
        <v>20</v>
      </c>
    </row>
    <row r="50" spans="1:10" ht="13.5" customHeight="1">
      <c r="A50" s="752" t="s">
        <v>208</v>
      </c>
      <c r="B50" s="753"/>
      <c r="C50" s="278">
        <f>Uniformes!H10</f>
        <v>62.374249647944445</v>
      </c>
      <c r="D50" s="277">
        <f>C50*B23</f>
        <v>249.49699859177778</v>
      </c>
    </row>
    <row r="51" spans="1:10">
      <c r="A51" s="745" t="s">
        <v>209</v>
      </c>
      <c r="B51" s="746"/>
      <c r="C51" s="279">
        <v>0</v>
      </c>
      <c r="D51" s="277">
        <f>C51*B23</f>
        <v>0</v>
      </c>
    </row>
    <row r="52" spans="1:10">
      <c r="A52" s="745" t="s">
        <v>210</v>
      </c>
      <c r="B52" s="746"/>
      <c r="C52" s="279">
        <f>Equipamentos!H12</f>
        <v>58.532576741746027</v>
      </c>
      <c r="D52" s="277">
        <f>C52*B23</f>
        <v>234.13030696698411</v>
      </c>
      <c r="E52" s="100"/>
    </row>
    <row r="53" spans="1:10" ht="13.5" thickBot="1">
      <c r="A53" s="743" t="s">
        <v>211</v>
      </c>
      <c r="B53" s="756"/>
      <c r="C53" s="280">
        <v>0</v>
      </c>
      <c r="D53" s="277">
        <f>C53*B23</f>
        <v>0</v>
      </c>
      <c r="J53" s="244"/>
    </row>
    <row r="54" spans="1:10" ht="13.5" thickBot="1">
      <c r="A54" s="723" t="s">
        <v>35</v>
      </c>
      <c r="B54" s="754"/>
      <c r="C54" s="724"/>
      <c r="D54" s="123">
        <f>SUM(D50:D53)</f>
        <v>483.62730555876192</v>
      </c>
      <c r="E54" s="100"/>
    </row>
    <row r="55" spans="1:10">
      <c r="A55" s="725"/>
      <c r="B55" s="726"/>
      <c r="C55" s="726"/>
      <c r="D55" s="61"/>
    </row>
    <row r="56" spans="1:10">
      <c r="A56" s="727" t="s">
        <v>38</v>
      </c>
      <c r="B56" s="728"/>
      <c r="C56" s="728"/>
      <c r="D56" s="728"/>
    </row>
    <row r="57" spans="1:10" ht="13.5" thickBot="1">
      <c r="A57" s="729"/>
      <c r="B57" s="730"/>
      <c r="C57" s="759"/>
      <c r="D57" s="61"/>
    </row>
    <row r="58" spans="1:10" ht="13.5" thickBot="1">
      <c r="A58" s="723" t="str">
        <f>'Base - Módulos'!A47:B47</f>
        <v>4.1 - Encargos Previdenciários e FGTS</v>
      </c>
      <c r="B58" s="724"/>
      <c r="C58" s="124" t="s">
        <v>197</v>
      </c>
      <c r="D58" s="112" t="s">
        <v>20</v>
      </c>
    </row>
    <row r="59" spans="1:10">
      <c r="A59" s="752" t="str">
        <f>'Base - Módulos'!A48:B48</f>
        <v>A - INSS</v>
      </c>
      <c r="B59" s="755"/>
      <c r="C59" s="125">
        <f>'Base - Módulos'!C48</f>
        <v>0.2</v>
      </c>
      <c r="D59" s="126">
        <f>$D$32*C59</f>
        <v>1998.3148373768597</v>
      </c>
      <c r="E59" s="100"/>
    </row>
    <row r="60" spans="1:10">
      <c r="A60" s="745" t="str">
        <f>'Base - Módulos'!A49:B49</f>
        <v>B - SESI ou SESC</v>
      </c>
      <c r="B60" s="747"/>
      <c r="C60" s="127">
        <f>'Base - Módulos'!C49</f>
        <v>1.4999999999999999E-2</v>
      </c>
      <c r="D60" s="128">
        <f>$D$32*C60</f>
        <v>149.87361280326445</v>
      </c>
    </row>
    <row r="61" spans="1:10">
      <c r="A61" s="745" t="str">
        <f>'Base - Módulos'!A50:B50</f>
        <v>C - SENAI ou SENAC</v>
      </c>
      <c r="B61" s="747"/>
      <c r="C61" s="127">
        <f>'Base - Módulos'!C50</f>
        <v>0.01</v>
      </c>
      <c r="D61" s="128">
        <f t="shared" ref="D61:D66" si="1">$D$32*C61</f>
        <v>99.915741868842986</v>
      </c>
    </row>
    <row r="62" spans="1:10">
      <c r="A62" s="745" t="str">
        <f>'Base - Módulos'!A51:B51</f>
        <v>D - INCRA</v>
      </c>
      <c r="B62" s="747"/>
      <c r="C62" s="127">
        <f>'Base - Módulos'!C51</f>
        <v>2E-3</v>
      </c>
      <c r="D62" s="128">
        <f t="shared" si="1"/>
        <v>19.983148373768596</v>
      </c>
    </row>
    <row r="63" spans="1:10">
      <c r="A63" s="745" t="str">
        <f>'Base - Módulos'!A52:B52</f>
        <v>E - Salário Educação</v>
      </c>
      <c r="B63" s="747"/>
      <c r="C63" s="127">
        <f>'Base - Módulos'!C52</f>
        <v>2.5000000000000001E-2</v>
      </c>
      <c r="D63" s="128">
        <f t="shared" si="1"/>
        <v>249.78935467210746</v>
      </c>
    </row>
    <row r="64" spans="1:10">
      <c r="A64" s="745" t="str">
        <f>'Base - Módulos'!A53:B53</f>
        <v>F - FGTS</v>
      </c>
      <c r="B64" s="747"/>
      <c r="C64" s="129">
        <f>'Base - Módulos'!C53</f>
        <v>0.08</v>
      </c>
      <c r="D64" s="49">
        <f t="shared" si="1"/>
        <v>799.32593495074389</v>
      </c>
    </row>
    <row r="65" spans="1:7">
      <c r="A65" s="745" t="str">
        <f>'Base - Módulos'!A54:B54</f>
        <v>G - RAT</v>
      </c>
      <c r="B65" s="747"/>
      <c r="C65" s="129">
        <f>'Base - Módulos'!C54</f>
        <v>0.03</v>
      </c>
      <c r="D65" s="49">
        <f t="shared" si="1"/>
        <v>299.7472256065289</v>
      </c>
    </row>
    <row r="66" spans="1:7" ht="13.5" thickBot="1">
      <c r="A66" s="745" t="str">
        <f>'Base - Módulos'!A55:B55</f>
        <v>H - SEBRAE</v>
      </c>
      <c r="B66" s="747"/>
      <c r="C66" s="129">
        <f>'Base - Módulos'!C55</f>
        <v>6.0000000000000001E-3</v>
      </c>
      <c r="D66" s="49">
        <f t="shared" si="1"/>
        <v>59.949445121305786</v>
      </c>
    </row>
    <row r="67" spans="1:7" ht="13.5" thickBot="1">
      <c r="A67" s="723" t="str">
        <f>'Base - Módulos'!A56:B56</f>
        <v xml:space="preserve">      Total</v>
      </c>
      <c r="B67" s="724"/>
      <c r="C67" s="131">
        <f>SUM(C59:C66)</f>
        <v>0.3680000000000001</v>
      </c>
      <c r="D67" s="132">
        <f>SUM(D59:D66)</f>
        <v>3676.8993007734216</v>
      </c>
      <c r="E67" s="100"/>
    </row>
    <row r="68" spans="1:7" ht="13.5" thickBot="1">
      <c r="A68" s="750"/>
      <c r="B68" s="751"/>
      <c r="C68" s="726"/>
      <c r="D68" s="61"/>
    </row>
    <row r="69" spans="1:7" ht="13.5" thickBot="1">
      <c r="A69" s="723" t="str">
        <f>'Base - Módulos'!A58:B58</f>
        <v>4.2 - 13º Salário</v>
      </c>
      <c r="B69" s="724"/>
      <c r="C69" s="124" t="s">
        <v>197</v>
      </c>
      <c r="D69" s="112" t="s">
        <v>20</v>
      </c>
    </row>
    <row r="70" spans="1:7">
      <c r="A70" s="752" t="str">
        <f>'Base - Módulos'!A59:B59</f>
        <v>A - 13º Salário</v>
      </c>
      <c r="B70" s="755"/>
      <c r="C70" s="133">
        <f>'Base - Módulos'!C59</f>
        <v>8.3333333333333329E-2</v>
      </c>
      <c r="D70" s="134">
        <f>C70*D32</f>
        <v>832.63118224035816</v>
      </c>
      <c r="F70" s="135"/>
    </row>
    <row r="71" spans="1:7">
      <c r="A71" s="748" t="str">
        <f>'Base - Módulos'!A60:B60</f>
        <v xml:space="preserve">      Sub-total</v>
      </c>
      <c r="B71" s="749"/>
      <c r="C71" s="136">
        <f>SUM(C70:C70)</f>
        <v>8.3333333333333329E-2</v>
      </c>
      <c r="D71" s="137">
        <f>SUM(D70:D70)</f>
        <v>832.63118224035816</v>
      </c>
    </row>
    <row r="72" spans="1:7" ht="13.5" thickBot="1">
      <c r="A72" s="745" t="str">
        <f>'Base - Módulos'!A61:B61</f>
        <v>B - Incidência Submódulo 4.1 sobre 13º</v>
      </c>
      <c r="B72" s="747"/>
      <c r="C72" s="106">
        <f>'Base - Módulos'!C61</f>
        <v>3.0666666666666675E-2</v>
      </c>
      <c r="D72" s="139">
        <f>D32*C72</f>
        <v>306.40827506445191</v>
      </c>
    </row>
    <row r="73" spans="1:7" ht="13.5" thickBot="1">
      <c r="A73" s="201" t="str">
        <f>'Base - Módulos'!A62</f>
        <v xml:space="preserve">      Total</v>
      </c>
      <c r="B73" s="202"/>
      <c r="C73" s="203">
        <f>SUM(C71:C72)</f>
        <v>0.114</v>
      </c>
      <c r="D73" s="142">
        <f>SUM(D71+D72)</f>
        <v>1139.0394573048102</v>
      </c>
      <c r="E73" s="100"/>
    </row>
    <row r="74" spans="1:7" ht="13.5" thickBot="1">
      <c r="A74" s="750"/>
      <c r="B74" s="751"/>
      <c r="C74" s="751"/>
      <c r="D74" s="61"/>
      <c r="F74" s="143"/>
      <c r="G74" s="144"/>
    </row>
    <row r="75" spans="1:7" ht="13.5" thickBot="1">
      <c r="A75" s="723" t="str">
        <f>'Base - Módulos'!A64:B64</f>
        <v>4.3 - Afastamento Maternidade</v>
      </c>
      <c r="B75" s="754"/>
      <c r="C75" s="111" t="s">
        <v>197</v>
      </c>
      <c r="D75" s="112" t="s">
        <v>20</v>
      </c>
    </row>
    <row r="76" spans="1:7">
      <c r="A76" s="752" t="str">
        <f>'Base - Módulos'!A65:B65</f>
        <v>A - Férias, Adicional de Férias e 13º do substituto de Afast. Maternidade</v>
      </c>
      <c r="B76" s="755"/>
      <c r="C76" s="145">
        <f>'Base - Módulos'!C65</f>
        <v>1.2962962962962963E-3</v>
      </c>
      <c r="D76" s="146">
        <f>D32*C76</f>
        <v>12.952040612627794</v>
      </c>
    </row>
    <row r="77" spans="1:7" ht="13.5" thickBot="1">
      <c r="A77" s="745" t="str">
        <f>'Base - Módulos'!A66:B66</f>
        <v>B - Incidência Submódulo 4.1 sobre Férias, Adicional de Férias e 13º do substituto de Afast. Mat.</v>
      </c>
      <c r="B77" s="746"/>
      <c r="C77" s="103">
        <f>'Base - Módulos'!C66</f>
        <v>4.7703703703703715E-4</v>
      </c>
      <c r="D77" s="104">
        <f>D32*C77</f>
        <v>4.7663509454470292</v>
      </c>
    </row>
    <row r="78" spans="1:7" ht="13.5" thickBot="1">
      <c r="A78" s="201" t="str">
        <f>'Base - Módulos'!A67</f>
        <v xml:space="preserve">      Total</v>
      </c>
      <c r="B78" s="204"/>
      <c r="C78" s="131">
        <f>SUM(C76:C77)</f>
        <v>1.7733333333333334E-3</v>
      </c>
      <c r="D78" s="97">
        <f>SUM(D76:D77)</f>
        <v>17.718391558074824</v>
      </c>
      <c r="E78" s="110"/>
    </row>
    <row r="79" spans="1:7" ht="13.5" thickBot="1">
      <c r="A79" s="757"/>
      <c r="B79" s="758"/>
      <c r="C79" s="758"/>
      <c r="D79" s="61"/>
    </row>
    <row r="80" spans="1:7" ht="13.5" thickBot="1">
      <c r="A80" s="723" t="str">
        <f>'Base - Módulos'!A69:B69</f>
        <v>4.4 - Provisão para Rescisão</v>
      </c>
      <c r="B80" s="754"/>
      <c r="C80" s="111" t="s">
        <v>197</v>
      </c>
      <c r="D80" s="112" t="s">
        <v>20</v>
      </c>
    </row>
    <row r="81" spans="1:6">
      <c r="A81" s="752" t="str">
        <f>'Base - Módulos'!A70:B70</f>
        <v>A - Aviso Prévio Indenizado e Reflexo do Aviso Prévio Indenizado</v>
      </c>
      <c r="B81" s="755"/>
      <c r="C81" s="147">
        <f>'Base - Módulos'!C70</f>
        <v>5.0183256172839511E-3</v>
      </c>
      <c r="D81" s="126">
        <f t="shared" ref="D81:D87" si="2">C81*$D$32</f>
        <v>50.140972699034535</v>
      </c>
    </row>
    <row r="82" spans="1:6">
      <c r="A82" s="745" t="str">
        <f>'Base - Módulos'!A71:B71</f>
        <v>B -Incidência do FGTS sobre Aviso Prévio Indenizado e Reflexo do Aviso Prévio Indenizado</v>
      </c>
      <c r="B82" s="747"/>
      <c r="C82" s="148">
        <f>'Base - Módulos'!C71</f>
        <v>4.0146604938271608E-4</v>
      </c>
      <c r="D82" s="126">
        <f t="shared" si="2"/>
        <v>4.0112778159227629</v>
      </c>
    </row>
    <row r="83" spans="1:6">
      <c r="A83" s="745" t="str">
        <f>'Base - Módulos'!A72:B72</f>
        <v>C - Multa do FGTS e Contribuição Social do Aviso Prévio Indenizado</v>
      </c>
      <c r="B83" s="747"/>
      <c r="C83" s="148">
        <f>'Base - Módulos'!C72</f>
        <v>2.0073302469135804E-4</v>
      </c>
      <c r="D83" s="126">
        <f t="shared" si="2"/>
        <v>2.0056389079613814</v>
      </c>
    </row>
    <row r="84" spans="1:6">
      <c r="A84" s="745" t="str">
        <f>'Base - Módulos'!A73:B73</f>
        <v>D - Aviso Prévio Trabalhado-APT</v>
      </c>
      <c r="B84" s="747"/>
      <c r="C84" s="148">
        <f>'Base - Módulos'!C73</f>
        <v>3.5000000000000005E-3</v>
      </c>
      <c r="D84" s="126">
        <f t="shared" si="2"/>
        <v>34.970509654095046</v>
      </c>
    </row>
    <row r="85" spans="1:6">
      <c r="A85" s="745" t="str">
        <f>'Base - Módulos'!A74:B74</f>
        <v>E - Incidência Submódulo 4.1 sobre APT</v>
      </c>
      <c r="B85" s="747"/>
      <c r="C85" s="148">
        <f>'Base - Módulos'!C74</f>
        <v>1.2880000000000005E-3</v>
      </c>
      <c r="D85" s="126">
        <f t="shared" si="2"/>
        <v>12.869147552706981</v>
      </c>
    </row>
    <row r="86" spans="1:6">
      <c r="A86" s="745" t="str">
        <f>'Base - Módulos'!A75:B75</f>
        <v>F - Multa do FGTS e Contribuição Social do Aviso Prévio Trabalhado</v>
      </c>
      <c r="B86" s="747"/>
      <c r="C86" s="148">
        <f>'Base - Módulos'!C75</f>
        <v>4.2999999999999997E-2</v>
      </c>
      <c r="D86" s="126">
        <f t="shared" si="2"/>
        <v>429.63769003602476</v>
      </c>
    </row>
    <row r="87" spans="1:6" ht="13.5" thickBot="1">
      <c r="A87" s="745" t="str">
        <f>'Base - Módulos'!A76:B76</f>
        <v>G - Indenização Adicional (Art. 9º da Lei nº 7.238/84)</v>
      </c>
      <c r="B87" s="747"/>
      <c r="C87" s="148">
        <f>'Base - Módulos'!C76</f>
        <v>1.6666666666666668E-3</v>
      </c>
      <c r="D87" s="149">
        <f t="shared" si="2"/>
        <v>16.652623644807164</v>
      </c>
    </row>
    <row r="88" spans="1:6" ht="13.5" thickBot="1">
      <c r="A88" s="140" t="str">
        <f>'Base - Módulos'!A77</f>
        <v xml:space="preserve">      Total</v>
      </c>
      <c r="B88" s="141"/>
      <c r="C88" s="131">
        <f>SUM(C81:C87)</f>
        <v>5.5075191358024689E-2</v>
      </c>
      <c r="D88" s="132">
        <f>SUM(D81:D87)</f>
        <v>550.28786031055256</v>
      </c>
      <c r="E88" s="110"/>
    </row>
    <row r="89" spans="1:6" ht="13.5" thickBot="1">
      <c r="A89" s="750"/>
      <c r="B89" s="751"/>
      <c r="C89" s="759"/>
      <c r="D89" s="61"/>
    </row>
    <row r="90" spans="1:6" ht="13.5" thickBot="1">
      <c r="A90" s="723" t="str">
        <f>'Base - Módulos'!A79:B79</f>
        <v>4.5 - Composição do Custo de Reposição do Profissional Ausente</v>
      </c>
      <c r="B90" s="724"/>
      <c r="C90" s="150" t="s">
        <v>197</v>
      </c>
      <c r="D90" s="112" t="s">
        <v>20</v>
      </c>
      <c r="F90" s="241"/>
    </row>
    <row r="91" spans="1:6">
      <c r="A91" s="752" t="str">
        <f>'Base - Módulos'!A80:B80</f>
        <v>A - Férias e Adicional de Férias</v>
      </c>
      <c r="B91" s="755"/>
      <c r="C91" s="152">
        <f>'Base - Módulos'!C80</f>
        <v>0.1111111111111111</v>
      </c>
      <c r="D91" s="134">
        <f>C91*$D$32</f>
        <v>1110.1749096538108</v>
      </c>
    </row>
    <row r="92" spans="1:6">
      <c r="A92" s="745" t="str">
        <f>'Base - Módulos'!A81:B81</f>
        <v>B - Ausência por Doença</v>
      </c>
      <c r="B92" s="746"/>
      <c r="C92" s="153">
        <f>'Base - Módulos'!C81</f>
        <v>1.3888888888888888E-2</v>
      </c>
      <c r="D92" s="126">
        <f>C92*$D$32</f>
        <v>138.77186370672635</v>
      </c>
    </row>
    <row r="93" spans="1:6">
      <c r="A93" s="745" t="str">
        <f>'Base - Módulos'!A82:B82</f>
        <v>C - Licença-Paternidade e Ausências Legais</v>
      </c>
      <c r="B93" s="746"/>
      <c r="C93" s="153">
        <f>'Base - Módulos'!C82</f>
        <v>8.4305555555555557E-3</v>
      </c>
      <c r="D93" s="126">
        <f>C93*$D$32</f>
        <v>84.234521269982906</v>
      </c>
    </row>
    <row r="94" spans="1:6">
      <c r="A94" s="745" t="str">
        <f>'Base - Módulos'!A83:B83</f>
        <v>D - Ausência por Acidente de Trabalho</v>
      </c>
      <c r="B94" s="746"/>
      <c r="C94" s="153">
        <f>'Base - Módulos'!C83</f>
        <v>3.3333333333333335E-3</v>
      </c>
      <c r="D94" s="126">
        <f>C94*$D$32</f>
        <v>33.305247289614329</v>
      </c>
    </row>
    <row r="95" spans="1:6">
      <c r="A95" s="745" t="str">
        <f>'Base - Módulos'!A84:B84</f>
        <v>E - Outros</v>
      </c>
      <c r="B95" s="746"/>
      <c r="C95" s="153">
        <f>'Base - Módulos'!C84</f>
        <v>0</v>
      </c>
      <c r="D95" s="49">
        <f>C95*$D$32</f>
        <v>0</v>
      </c>
    </row>
    <row r="96" spans="1:6">
      <c r="A96" s="748" t="str">
        <f>'Base - Módulos'!A85:B85</f>
        <v xml:space="preserve">      Sub-Total</v>
      </c>
      <c r="B96" s="898"/>
      <c r="C96" s="154">
        <f>SUM(C91:C95)</f>
        <v>0.13676388888888888</v>
      </c>
      <c r="D96" s="207">
        <f>SUM(D91:D95)</f>
        <v>1366.4865419201344</v>
      </c>
    </row>
    <row r="97" spans="1:10" ht="13.5" thickBot="1">
      <c r="A97" s="745" t="str">
        <f>'Base - Módulos'!A86:B86</f>
        <v>F - Incidência Submódulo 4.1 sobre Custo de Reposição</v>
      </c>
      <c r="B97" s="746"/>
      <c r="C97" s="156">
        <f>'Base - Módulos'!C86</f>
        <v>5.0329111111111123E-2</v>
      </c>
      <c r="D97" s="157">
        <f>C97*D32</f>
        <v>502.86704742660959</v>
      </c>
    </row>
    <row r="98" spans="1:10" ht="13.5" thickBot="1">
      <c r="A98" s="201" t="str">
        <f>'Base - Módulos'!A87</f>
        <v xml:space="preserve">      Total</v>
      </c>
      <c r="B98" s="202"/>
      <c r="C98" s="203">
        <f>SUM(C96:C97)</f>
        <v>0.18709300000000001</v>
      </c>
      <c r="D98" s="142">
        <f>D96+D97</f>
        <v>1869.353589346744</v>
      </c>
      <c r="E98" s="110"/>
    </row>
    <row r="99" spans="1:10" ht="13.5" thickBot="1">
      <c r="A99" s="750"/>
      <c r="B99" s="751"/>
      <c r="C99" s="751"/>
      <c r="D99" s="61"/>
    </row>
    <row r="100" spans="1:10" ht="13.5" thickBot="1">
      <c r="A100" s="723" t="str">
        <f>'Base - Módulos'!A89:B89</f>
        <v xml:space="preserve">Resumo do Módulo 4 </v>
      </c>
      <c r="B100" s="724"/>
      <c r="C100" s="124" t="s">
        <v>197</v>
      </c>
      <c r="D100" s="112" t="s">
        <v>20</v>
      </c>
    </row>
    <row r="101" spans="1:10">
      <c r="A101" s="752" t="str">
        <f>'Base - Módulos'!A90:B90</f>
        <v>4.1 - Encargos Previdênciários e FGTS</v>
      </c>
      <c r="B101" s="753"/>
      <c r="C101" s="158">
        <f>C67</f>
        <v>0.3680000000000001</v>
      </c>
      <c r="D101" s="134">
        <f>D67</f>
        <v>3676.8993007734216</v>
      </c>
    </row>
    <row r="102" spans="1:10">
      <c r="A102" s="745" t="str">
        <f>'Base - Módulos'!A91:B91</f>
        <v>4.2 - 13º Salário</v>
      </c>
      <c r="B102" s="746"/>
      <c r="C102" s="159">
        <f>C71+C72</f>
        <v>0.114</v>
      </c>
      <c r="D102" s="128">
        <f>D73</f>
        <v>1139.0394573048102</v>
      </c>
    </row>
    <row r="103" spans="1:10">
      <c r="A103" s="745" t="str">
        <f>'Base - Módulos'!A92:B92</f>
        <v>4.3 - Afastamento Maternidade</v>
      </c>
      <c r="B103" s="746"/>
      <c r="C103" s="127">
        <f>C76+C77</f>
        <v>1.7733333333333334E-3</v>
      </c>
      <c r="D103" s="128">
        <f>D78</f>
        <v>17.718391558074824</v>
      </c>
      <c r="I103" s="64"/>
    </row>
    <row r="104" spans="1:10">
      <c r="A104" s="745" t="str">
        <f>'Base - Módulos'!A93:B93</f>
        <v>4.4 - Provisão para Rescisão</v>
      </c>
      <c r="B104" s="746"/>
      <c r="C104" s="127">
        <f>SUM(C81:C87)</f>
        <v>5.5075191358024689E-2</v>
      </c>
      <c r="D104" s="128">
        <f>D88</f>
        <v>550.28786031055256</v>
      </c>
    </row>
    <row r="105" spans="1:10" ht="13.5" thickBot="1">
      <c r="A105" s="745" t="str">
        <f>'Base - Módulos'!A94:B94</f>
        <v xml:space="preserve">4.5 - Composição do Custo de Reposição do Profissional Ausente </v>
      </c>
      <c r="B105" s="746"/>
      <c r="C105" s="160">
        <f>SUM(C96:C97)</f>
        <v>0.18709300000000001</v>
      </c>
      <c r="D105" s="157">
        <f>D98</f>
        <v>1869.353589346744</v>
      </c>
    </row>
    <row r="106" spans="1:10" ht="13.5" thickBot="1">
      <c r="A106" s="723" t="str">
        <f>'Base - Módulos'!A95:B95</f>
        <v xml:space="preserve">      Total</v>
      </c>
      <c r="B106" s="724"/>
      <c r="C106" s="161">
        <f>SUM(C101:C105)</f>
        <v>0.72594152469135809</v>
      </c>
      <c r="D106" s="123">
        <f>SUM(D101:D105)</f>
        <v>7253.2985992936028</v>
      </c>
      <c r="E106" s="100"/>
      <c r="F106" s="100"/>
      <c r="I106" s="64"/>
    </row>
    <row r="107" spans="1:10">
      <c r="A107" s="725"/>
      <c r="B107" s="726"/>
      <c r="C107" s="726"/>
      <c r="D107" s="162"/>
    </row>
    <row r="108" spans="1:10">
      <c r="A108" s="727" t="s">
        <v>62</v>
      </c>
      <c r="B108" s="728"/>
      <c r="C108" s="728"/>
      <c r="D108" s="728"/>
    </row>
    <row r="109" spans="1:10" ht="13.5" thickBot="1">
      <c r="A109" s="729"/>
      <c r="B109" s="730"/>
      <c r="C109" s="730"/>
      <c r="D109" s="61"/>
      <c r="G109" s="241"/>
    </row>
    <row r="110" spans="1:10" ht="13.5" thickBot="1">
      <c r="A110" s="163" t="str">
        <f>'Base - Módulos'!A99</f>
        <v>5 - Custos Indiretos, Tributos e Lucro</v>
      </c>
      <c r="B110" s="731" t="s">
        <v>197</v>
      </c>
      <c r="C110" s="732"/>
      <c r="D110" s="164" t="s">
        <v>20</v>
      </c>
      <c r="J110" s="64"/>
    </row>
    <row r="111" spans="1:10">
      <c r="A111" s="165" t="str">
        <f>'Base - Módulos'!A100</f>
        <v>A - Custos Indiretos</v>
      </c>
      <c r="B111" s="329">
        <f>'Base - Módulos'!B100:C100</f>
        <v>113.7</v>
      </c>
      <c r="C111" s="209"/>
      <c r="D111" s="134">
        <f>B111*B23</f>
        <v>454.8</v>
      </c>
      <c r="I111" s="64"/>
    </row>
    <row r="112" spans="1:10">
      <c r="A112" s="48" t="str">
        <f>'Base - Módulos'!A101</f>
        <v>B - Tributos</v>
      </c>
      <c r="B112" s="168" t="str">
        <f>'Base - Módulos'!B101:C101</f>
        <v>%</v>
      </c>
      <c r="C112" s="210" t="str">
        <f>B112</f>
        <v>%</v>
      </c>
      <c r="D112" s="211"/>
    </row>
    <row r="113" spans="1:9" ht="12.75" customHeight="1">
      <c r="A113" s="48" t="str">
        <f>'Base - Módulos'!A102</f>
        <v xml:space="preserve">      B.1 - Tributos Federais (Cofins)</v>
      </c>
      <c r="B113" s="169">
        <f>'Base - Módulos'!B102:C102</f>
        <v>3</v>
      </c>
      <c r="C113" s="168">
        <f>((100/((100-$B$118)%)-100)*B113)/$B$118</f>
        <v>3.1796502384737768</v>
      </c>
      <c r="D113" s="211">
        <f>((D32+D45+D54+D106+D111+D119)*C113)%</f>
        <v>654.34962453852847</v>
      </c>
    </row>
    <row r="114" spans="1:9">
      <c r="A114" s="48" t="str">
        <f>'Base - Módulos'!A103</f>
        <v xml:space="preserve">      B.1 - Tributos Federais (PIS)</v>
      </c>
      <c r="B114" s="169">
        <f>'Base - Módulos'!B103:C103</f>
        <v>0.65</v>
      </c>
      <c r="C114" s="212">
        <f>((100/((100-$B$118)%)-100)*B114)/$B$118</f>
        <v>0.68892421833598505</v>
      </c>
      <c r="D114" s="211">
        <f>((D32+D45+D54+D106+D111+D119)*C114)%</f>
        <v>141.77575198334785</v>
      </c>
    </row>
    <row r="115" spans="1:9">
      <c r="A115" s="48" t="str">
        <f>'Base - Módulos'!A104</f>
        <v xml:space="preserve">      B.2 - Tributos Estaduais (não se aplica)</v>
      </c>
      <c r="B115" s="169"/>
      <c r="C115" s="212"/>
      <c r="D115" s="211">
        <v>0</v>
      </c>
    </row>
    <row r="116" spans="1:9">
      <c r="A116" s="48" t="str">
        <f>'Base - Módulos'!A105</f>
        <v xml:space="preserve">      B.3 - Tributos Municipais (ISS)</v>
      </c>
      <c r="B116" s="169">
        <f>100*'ISS VIGILANCIA'!B25</f>
        <v>2</v>
      </c>
      <c r="C116" s="212">
        <f>((100/((100-$B$118)%)-100)*B116)/$B$118</f>
        <v>2.1197668256491848</v>
      </c>
      <c r="D116" s="211">
        <f>((D32+D45+D54+D106+D111+D119)*C116)%</f>
        <v>436.23308302568569</v>
      </c>
      <c r="I116" s="64"/>
    </row>
    <row r="117" spans="1:9">
      <c r="A117" s="48" t="str">
        <f>'Base - Módulos'!A106</f>
        <v xml:space="preserve">      B.4 - Outros Tributos (não se aplica)</v>
      </c>
      <c r="B117" s="169"/>
      <c r="C117" s="212"/>
      <c r="D117" s="211">
        <v>0</v>
      </c>
    </row>
    <row r="118" spans="1:9">
      <c r="A118" s="48" t="str">
        <f>'Base - Módulos'!A107</f>
        <v xml:space="preserve">      Total Tributos (B)</v>
      </c>
      <c r="B118" s="213">
        <f>SUM(B113:B117)</f>
        <v>5.65</v>
      </c>
      <c r="C118" s="214">
        <f>SUM(C113:C117)</f>
        <v>5.988341282458947</v>
      </c>
      <c r="D118" s="215">
        <f>SUM(D113:D117)</f>
        <v>1232.358459547562</v>
      </c>
      <c r="F118" s="100"/>
    </row>
    <row r="119" spans="1:9" ht="13.5" thickBot="1">
      <c r="A119" s="48" t="str">
        <f>'Base - Módulos'!A108</f>
        <v>C - Lucro</v>
      </c>
      <c r="B119" s="216">
        <f>'Base - Módulos'!B108:C108</f>
        <v>136.4</v>
      </c>
      <c r="C119" s="217"/>
      <c r="D119" s="128">
        <f>B119*B23</f>
        <v>545.6</v>
      </c>
    </row>
    <row r="120" spans="1:9" ht="13.5" thickBot="1">
      <c r="A120" s="720" t="str">
        <f>'Base - Módulos'!A109:C109</f>
        <v xml:space="preserve">      Total</v>
      </c>
      <c r="B120" s="721"/>
      <c r="C120" s="900"/>
      <c r="D120" s="142">
        <f>D111+D118+D119</f>
        <v>2232.7584595475619</v>
      </c>
      <c r="E120" s="100"/>
    </row>
    <row r="121" spans="1:9" ht="13.5" thickBot="1">
      <c r="A121" s="719"/>
      <c r="B121" s="719"/>
      <c r="C121" s="719"/>
      <c r="D121" s="162"/>
    </row>
    <row r="122" spans="1:9" ht="13.5" thickBot="1">
      <c r="A122" s="720" t="s">
        <v>73</v>
      </c>
      <c r="B122" s="721"/>
      <c r="C122" s="900"/>
      <c r="D122" s="174">
        <f>D32+D45+D54+D106+D120</f>
        <v>21811.654151284223</v>
      </c>
      <c r="E122" s="175"/>
      <c r="F122" s="100">
        <f>D122-'Resumo Geral'!CC26</f>
        <v>0</v>
      </c>
    </row>
    <row r="123" spans="1:9" ht="13.5" thickBot="1"/>
    <row r="124" spans="1:9" ht="13.5" thickBot="1">
      <c r="A124" s="720" t="s">
        <v>195</v>
      </c>
      <c r="B124" s="721"/>
      <c r="C124" s="900"/>
      <c r="D124" s="174">
        <f>D122*12</f>
        <v>261739.84981541068</v>
      </c>
      <c r="E124" s="240"/>
    </row>
    <row r="125" spans="1:9">
      <c r="D125" s="178"/>
    </row>
  </sheetData>
  <sheetProtection algorithmName="SHA-512" hashValue="ohRAVyyPdlKT12bPLkICZHOWOig6w/cAtnmhtdkuJ8bwxfH9hroDQFx5rFp4ZlK3e1SwEbqWNyfeOJgmWcULxQ==" saltValue="k5tEl627+qAiBzbUBu6isw==" spinCount="100000" sheet="1" objects="1" scenarios="1"/>
  <mergeCells count="100">
    <mergeCell ref="A124:C124"/>
    <mergeCell ref="A1:D1"/>
    <mergeCell ref="A2:D2"/>
    <mergeCell ref="A5:C5"/>
    <mergeCell ref="A6:C6"/>
    <mergeCell ref="A7:C7"/>
    <mergeCell ref="A8:C8"/>
    <mergeCell ref="A16:D16"/>
    <mergeCell ref="A17:D17"/>
    <mergeCell ref="A25:B25"/>
    <mergeCell ref="A26:B26"/>
    <mergeCell ref="A27:B27"/>
    <mergeCell ref="A28:B28"/>
    <mergeCell ref="A9:C9"/>
    <mergeCell ref="A10:D10"/>
    <mergeCell ref="A11:C11"/>
    <mergeCell ref="A40:B40"/>
    <mergeCell ref="A41:B41"/>
    <mergeCell ref="A12:D12"/>
    <mergeCell ref="A13:D13"/>
    <mergeCell ref="A15:D15"/>
    <mergeCell ref="A39:B39"/>
    <mergeCell ref="A29:B29"/>
    <mergeCell ref="A30:B30"/>
    <mergeCell ref="A31:B31"/>
    <mergeCell ref="A32:C32"/>
    <mergeCell ref="A33:C33"/>
    <mergeCell ref="A34:D34"/>
    <mergeCell ref="A35:C35"/>
    <mergeCell ref="A36:B36"/>
    <mergeCell ref="A37:B37"/>
    <mergeCell ref="A38:B38"/>
    <mergeCell ref="A55:C55"/>
    <mergeCell ref="A56:D56"/>
    <mergeCell ref="A42:B42"/>
    <mergeCell ref="A43:B43"/>
    <mergeCell ref="A46:C46"/>
    <mergeCell ref="A44:B44"/>
    <mergeCell ref="A45:C45"/>
    <mergeCell ref="A50:B50"/>
    <mergeCell ref="A51:B51"/>
    <mergeCell ref="A52:B52"/>
    <mergeCell ref="A53:B53"/>
    <mergeCell ref="A54:C54"/>
    <mergeCell ref="A47:D47"/>
    <mergeCell ref="A64:B64"/>
    <mergeCell ref="A65:B65"/>
    <mergeCell ref="A66:B66"/>
    <mergeCell ref="A67:B67"/>
    <mergeCell ref="A68:C68"/>
    <mergeCell ref="A59:B59"/>
    <mergeCell ref="A60:B60"/>
    <mergeCell ref="A61:B61"/>
    <mergeCell ref="A62:B62"/>
    <mergeCell ref="A63:B63"/>
    <mergeCell ref="A57:C57"/>
    <mergeCell ref="A48:C48"/>
    <mergeCell ref="A49:B49"/>
    <mergeCell ref="A82:B82"/>
    <mergeCell ref="A70:B70"/>
    <mergeCell ref="A71:B71"/>
    <mergeCell ref="A72:B72"/>
    <mergeCell ref="A74:C74"/>
    <mergeCell ref="A75:B75"/>
    <mergeCell ref="A76:B76"/>
    <mergeCell ref="A77:B77"/>
    <mergeCell ref="A79:C79"/>
    <mergeCell ref="A80:B80"/>
    <mergeCell ref="A81:B81"/>
    <mergeCell ref="A69:B69"/>
    <mergeCell ref="A58:B58"/>
    <mergeCell ref="A95:B95"/>
    <mergeCell ref="A83:B83"/>
    <mergeCell ref="A84:B84"/>
    <mergeCell ref="A85:B85"/>
    <mergeCell ref="A86:B86"/>
    <mergeCell ref="A87:B87"/>
    <mergeCell ref="A89:C89"/>
    <mergeCell ref="A90:B90"/>
    <mergeCell ref="A91:B91"/>
    <mergeCell ref="A92:B92"/>
    <mergeCell ref="A93:B93"/>
    <mergeCell ref="A94:B94"/>
    <mergeCell ref="A108:D108"/>
    <mergeCell ref="A96:B96"/>
    <mergeCell ref="A97:B97"/>
    <mergeCell ref="A99:C99"/>
    <mergeCell ref="A100:B100"/>
    <mergeCell ref="A101:B101"/>
    <mergeCell ref="A102:B102"/>
    <mergeCell ref="A103:B103"/>
    <mergeCell ref="A104:B104"/>
    <mergeCell ref="A105:B105"/>
    <mergeCell ref="A106:B106"/>
    <mergeCell ref="A107:C107"/>
    <mergeCell ref="A109:C109"/>
    <mergeCell ref="B110:C110"/>
    <mergeCell ref="A120:C120"/>
    <mergeCell ref="A121:C121"/>
    <mergeCell ref="A122:C122"/>
  </mergeCells>
  <printOptions horizontalCentered="1"/>
  <pageMargins left="0.39370078740157483" right="0.39370078740157483" top="1.1811023622047245" bottom="0.39370078740157483" header="0.39370078740157483" footer="0.39370078740157483"/>
  <pageSetup scale="40" orientation="portrait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19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7" style="179" customWidth="1"/>
    <col min="5" max="6" width="9.140625" style="53"/>
    <col min="7" max="7" width="10.42578125" style="53" bestFit="1" customWidth="1"/>
    <col min="8" max="16384" width="9.140625" style="53"/>
  </cols>
  <sheetData>
    <row r="1" spans="1:5">
      <c r="A1" s="770" t="str">
        <f>'Base - Módulos'!A1:C1</f>
        <v>Apenso V - Planilha de Composição de Custos</v>
      </c>
      <c r="B1" s="771"/>
      <c r="C1" s="771"/>
      <c r="D1" s="771"/>
    </row>
    <row r="2" spans="1:5">
      <c r="A2" s="772" t="s">
        <v>317</v>
      </c>
      <c r="B2" s="773"/>
      <c r="C2" s="773"/>
      <c r="D2" s="773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4" t="str">
        <f>'Base - Módulos'!A5:C5</f>
        <v>Tipo de Serviço</v>
      </c>
      <c r="B5" s="775"/>
      <c r="C5" s="864"/>
      <c r="D5" s="57" t="s">
        <v>267</v>
      </c>
    </row>
    <row r="6" spans="1:5">
      <c r="A6" s="745" t="str">
        <f>'Base - Módulos'!A6:C6</f>
        <v>Salário Normativo da Categoria Profissional</v>
      </c>
      <c r="B6" s="747"/>
      <c r="C6" s="919"/>
      <c r="D6" s="227">
        <f>CCT!G32</f>
        <v>1602.86</v>
      </c>
    </row>
    <row r="7" spans="1:5" ht="25.5">
      <c r="A7" s="745" t="str">
        <f>'Base - Módulos'!A7:C7</f>
        <v>Categoria Profissional - Jornada</v>
      </c>
      <c r="B7" s="747"/>
      <c r="C7" s="919"/>
      <c r="D7" s="59" t="s">
        <v>291</v>
      </c>
    </row>
    <row r="8" spans="1:5" ht="13.5" thickBot="1">
      <c r="A8" s="745" t="str">
        <f>'Base - Módulos'!A8:C8</f>
        <v>Data Base da Categoria</v>
      </c>
      <c r="B8" s="747"/>
      <c r="C8" s="919"/>
      <c r="D8" s="60">
        <v>42370</v>
      </c>
    </row>
    <row r="9" spans="1:5" ht="15.75" customHeight="1">
      <c r="A9" s="725"/>
      <c r="B9" s="726"/>
      <c r="C9" s="726"/>
      <c r="D9" s="61"/>
    </row>
    <row r="10" spans="1:5" ht="15.75" customHeight="1">
      <c r="A10" s="727" t="s">
        <v>18</v>
      </c>
      <c r="B10" s="728"/>
      <c r="C10" s="728"/>
      <c r="D10" s="728"/>
    </row>
    <row r="11" spans="1:5" ht="15.75" customHeight="1" thickBot="1">
      <c r="A11" s="729"/>
      <c r="B11" s="730"/>
      <c r="C11" s="730"/>
      <c r="D11" s="61"/>
    </row>
    <row r="12" spans="1:5" ht="13.5" thickBot="1">
      <c r="A12" s="723" t="str">
        <f>'Base - Módulos'!A12:B12</f>
        <v>1 - Composição da Remuneração</v>
      </c>
      <c r="B12" s="724"/>
      <c r="C12" s="228" t="s">
        <v>197</v>
      </c>
      <c r="D12" s="112" t="s">
        <v>20</v>
      </c>
    </row>
    <row r="13" spans="1:5">
      <c r="A13" s="752" t="str">
        <f>'Base - Módulos'!A13:B13</f>
        <v>A - Salário Base</v>
      </c>
      <c r="B13" s="753"/>
      <c r="C13" s="229">
        <v>1</v>
      </c>
      <c r="D13" s="146">
        <f>D6*C13</f>
        <v>1602.86</v>
      </c>
    </row>
    <row r="14" spans="1:5">
      <c r="A14" s="777" t="str">
        <f>'Base - Módulos'!A14:B14</f>
        <v>B - Adicional de Periculosidade</v>
      </c>
      <c r="B14" s="778"/>
      <c r="C14" s="105">
        <f>'Base - Módulos'!C14</f>
        <v>0.3</v>
      </c>
      <c r="D14" s="69">
        <f>D13*C14</f>
        <v>480.85799999999995</v>
      </c>
    </row>
    <row r="15" spans="1:5">
      <c r="A15" s="777" t="str">
        <f>'Base - Módulos'!A15:B15</f>
        <v>C - Adicional de Insalubridade</v>
      </c>
      <c r="B15" s="778"/>
      <c r="C15" s="115">
        <f>'Base - Módulos'!C15</f>
        <v>0</v>
      </c>
      <c r="D15" s="69">
        <v>0</v>
      </c>
    </row>
    <row r="16" spans="1:5">
      <c r="A16" s="777" t="str">
        <f>'Base - Módulos'!A16:B16</f>
        <v>D - Adicional Noturno</v>
      </c>
      <c r="B16" s="778"/>
      <c r="C16" s="103">
        <v>0</v>
      </c>
      <c r="D16" s="69">
        <f>(D13+D14)*C16</f>
        <v>0</v>
      </c>
    </row>
    <row r="17" spans="1:10">
      <c r="A17" s="777" t="str">
        <f>'Base - Módulos'!A17:B17</f>
        <v>E - Hora Noturna Adicional</v>
      </c>
      <c r="B17" s="778"/>
      <c r="C17" s="105">
        <v>0</v>
      </c>
      <c r="D17" s="69">
        <v>0</v>
      </c>
    </row>
    <row r="18" spans="1:10">
      <c r="A18" s="777" t="str">
        <f>'Base - Módulos'!A18:B18</f>
        <v>F - Adicional de Hora Extra</v>
      </c>
      <c r="B18" s="778"/>
      <c r="C18" s="105">
        <v>0</v>
      </c>
      <c r="D18" s="69">
        <v>0</v>
      </c>
    </row>
    <row r="19" spans="1:10">
      <c r="A19" s="777" t="str">
        <f>'Base - Módulos'!A19:B19</f>
        <v>G - Intervalo Intrajornada</v>
      </c>
      <c r="B19" s="778"/>
      <c r="C19" s="103">
        <f>1/220*15.5</f>
        <v>7.045454545454545E-2</v>
      </c>
      <c r="D19" s="69">
        <f>(D13+D14+D16)*C19</f>
        <v>146.80740454545452</v>
      </c>
      <c r="G19" s="327"/>
    </row>
    <row r="20" spans="1:10" ht="13.5" thickBot="1">
      <c r="A20" s="777" t="str">
        <f>'Base - Módulos'!A20:B20</f>
        <v>H - Feriado Nacional - Súmula 444/2012 - TST  e Dia do Vigilante</v>
      </c>
      <c r="B20" s="778"/>
      <c r="C20" s="106">
        <f>1/220*12*5/12</f>
        <v>2.2727272727272724E-2</v>
      </c>
      <c r="D20" s="325">
        <f>(D13+D14)*C20</f>
        <v>47.357227272727265</v>
      </c>
      <c r="E20" s="107"/>
    </row>
    <row r="21" spans="1:10" ht="13.5" thickBot="1">
      <c r="A21" s="723" t="str">
        <f>'Base - Módulos'!A21:C21</f>
        <v xml:space="preserve">      Total da Remuneração</v>
      </c>
      <c r="B21" s="754"/>
      <c r="C21" s="724"/>
      <c r="D21" s="97">
        <f>SUM(D13:D20)</f>
        <v>2277.8826318181818</v>
      </c>
    </row>
    <row r="22" spans="1:10">
      <c r="A22" s="725"/>
      <c r="B22" s="726"/>
      <c r="C22" s="726"/>
      <c r="D22" s="61"/>
    </row>
    <row r="23" spans="1:10">
      <c r="A23" s="727" t="s">
        <v>28</v>
      </c>
      <c r="B23" s="728"/>
      <c r="C23" s="728"/>
      <c r="D23" s="728"/>
    </row>
    <row r="24" spans="1:10" ht="13.5" thickBot="1">
      <c r="A24" s="729"/>
      <c r="B24" s="730"/>
      <c r="C24" s="730"/>
      <c r="D24" s="61"/>
    </row>
    <row r="25" spans="1:10" ht="13.5" thickBot="1">
      <c r="A25" s="723" t="str">
        <f>'Base - Módulos'!A25:B25</f>
        <v xml:space="preserve">2 - Benefícios Mensais e Diários </v>
      </c>
      <c r="B25" s="754"/>
      <c r="C25" s="111" t="s">
        <v>197</v>
      </c>
      <c r="D25" s="112" t="s">
        <v>20</v>
      </c>
      <c r="F25" s="64"/>
      <c r="J25" s="64"/>
    </row>
    <row r="26" spans="1:10">
      <c r="A26" s="752" t="str">
        <f>'Base - Módulos'!A26:B26</f>
        <v>A - Auxílio Alimentação (Cesta Básica)</v>
      </c>
      <c r="B26" s="753"/>
      <c r="C26" s="113">
        <f>PARÂMETRO!C3</f>
        <v>112.9</v>
      </c>
      <c r="D26" s="104">
        <f>$C$13*C26</f>
        <v>112.9</v>
      </c>
      <c r="H26" s="64"/>
    </row>
    <row r="27" spans="1:10">
      <c r="A27" s="745" t="str">
        <f>'Base - Módulos'!A27:B27</f>
        <v>B - Auxílio Alimentação (Tíquete Refeição)</v>
      </c>
      <c r="B27" s="747"/>
      <c r="C27" s="230">
        <f>PARÂMETRO!D3</f>
        <v>15.99</v>
      </c>
      <c r="D27" s="231">
        <f>(C27*15.5-C27*15.5*10%)*C13</f>
        <v>223.06049999999999</v>
      </c>
    </row>
    <row r="28" spans="1:10">
      <c r="A28" s="745" t="str">
        <f>'Base - Módulos'!A28:B28</f>
        <v>C - Auxílio Transporte -Vr. Total do VT deduzido da parcela descontada do empregado</v>
      </c>
      <c r="B28" s="747"/>
      <c r="C28" s="115">
        <f>PARÂMETRO!E32</f>
        <v>3.7</v>
      </c>
      <c r="D28" s="116">
        <f>(2*$C$28*15.5*C13)-(IF(D13*6%&lt;=(2*$C$28*15.5*C13),D13*6%,(2*$C$28*15.5*C13)))</f>
        <v>18.528400000000019</v>
      </c>
    </row>
    <row r="29" spans="1:10">
      <c r="A29" s="745" t="str">
        <f>'Base - Módulos'!A29:B29</f>
        <v>D - Auxílio Saúde</v>
      </c>
      <c r="B29" s="746"/>
      <c r="C29" s="117">
        <f>PARÂMETRO!E3</f>
        <v>91.08</v>
      </c>
      <c r="D29" s="118">
        <f>$C$13*C29</f>
        <v>91.08</v>
      </c>
    </row>
    <row r="30" spans="1:10">
      <c r="A30" s="745" t="str">
        <f>'Base - Módulos'!A30:B30</f>
        <v>E - Seguro de Vida</v>
      </c>
      <c r="B30" s="746"/>
      <c r="C30" s="326">
        <f>PARÂMETRO!F3</f>
        <v>17.03</v>
      </c>
      <c r="D30" s="104">
        <f>$C$13*C30</f>
        <v>17.03</v>
      </c>
    </row>
    <row r="31" spans="1:10">
      <c r="A31" s="745" t="str">
        <f>'Base - Módulos'!A31:B31</f>
        <v>F - PAF/PAT</v>
      </c>
      <c r="B31" s="747"/>
      <c r="C31" s="199">
        <f>PARÂMETRO!G3</f>
        <v>0</v>
      </c>
      <c r="D31" s="104">
        <f>$C$13*C31</f>
        <v>0</v>
      </c>
    </row>
    <row r="32" spans="1:10">
      <c r="A32" s="745" t="str">
        <f>'Base - Módulos'!A32:B32</f>
        <v>G - PQM</v>
      </c>
      <c r="B32" s="747"/>
      <c r="C32" s="232">
        <f>PARÂMETRO!H3</f>
        <v>0</v>
      </c>
      <c r="D32" s="104">
        <f>$C$13*C32</f>
        <v>0</v>
      </c>
    </row>
    <row r="33" spans="1:11" ht="13.5" thickBot="1">
      <c r="A33" s="745" t="str">
        <f>'Base - Módulos'!A33:B33</f>
        <v>H - Despesa de Viagem</v>
      </c>
      <c r="B33" s="747"/>
      <c r="C33" s="233">
        <v>0</v>
      </c>
      <c r="D33" s="234">
        <f>C33*C13</f>
        <v>0</v>
      </c>
    </row>
    <row r="34" spans="1:11" ht="13.5" thickBot="1">
      <c r="A34" s="723" t="str">
        <f>'Base - Módulos'!A34:C34</f>
        <v xml:space="preserve">      Total</v>
      </c>
      <c r="B34" s="754"/>
      <c r="C34" s="724"/>
      <c r="D34" s="235">
        <f>SUM(D26:D33)</f>
        <v>462.59890000000007</v>
      </c>
    </row>
    <row r="35" spans="1:11">
      <c r="A35" s="725"/>
      <c r="B35" s="726"/>
      <c r="C35" s="726"/>
      <c r="D35" s="61"/>
    </row>
    <row r="36" spans="1:11">
      <c r="A36" s="727" t="s">
        <v>36</v>
      </c>
      <c r="B36" s="728"/>
      <c r="C36" s="728"/>
      <c r="D36" s="728"/>
      <c r="K36" s="244"/>
    </row>
    <row r="37" spans="1:11" ht="13.5" thickBot="1">
      <c r="A37" s="729"/>
      <c r="B37" s="730"/>
      <c r="C37" s="759"/>
      <c r="D37" s="61"/>
    </row>
    <row r="38" spans="1:11" ht="13.5" thickBot="1">
      <c r="A38" s="723" t="str">
        <f>'Base - Módulos'!A38:B38</f>
        <v>3 - Insumos Diversos</v>
      </c>
      <c r="B38" s="754"/>
      <c r="C38" s="111" t="s">
        <v>197</v>
      </c>
      <c r="D38" s="112" t="s">
        <v>20</v>
      </c>
    </row>
    <row r="39" spans="1:11">
      <c r="A39" s="752" t="str">
        <f>'Base - Módulos'!A39:B39</f>
        <v>A - Uniformes e EPIs</v>
      </c>
      <c r="B39" s="753"/>
      <c r="C39" s="236">
        <f>Uniformes!H10</f>
        <v>62.374249647944445</v>
      </c>
      <c r="D39" s="122">
        <f>C39*$C$13</f>
        <v>62.374249647944445</v>
      </c>
    </row>
    <row r="40" spans="1:11">
      <c r="A40" s="745" t="str">
        <f>'Base - Módulos'!A40:B40</f>
        <v>B - Materiais de Consumo</v>
      </c>
      <c r="B40" s="747"/>
      <c r="C40" s="237">
        <v>0</v>
      </c>
      <c r="D40" s="122">
        <f>C40*$C$13</f>
        <v>0</v>
      </c>
    </row>
    <row r="41" spans="1:11">
      <c r="A41" s="745" t="str">
        <f>'Base - Módulos'!A41:B41</f>
        <v>C - Máquinas e Equipamentos (depreciação)</v>
      </c>
      <c r="B41" s="747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5" t="str">
        <f>'Base - Módulos'!A42:B42</f>
        <v xml:space="preserve">D -Produtos de Limpeza </v>
      </c>
      <c r="B42" s="747"/>
      <c r="C42" s="200">
        <v>0</v>
      </c>
      <c r="D42" s="122">
        <f>C42*$C$13</f>
        <v>0</v>
      </c>
    </row>
    <row r="43" spans="1:11" ht="13.5" thickBot="1">
      <c r="A43" s="723" t="str">
        <f>'Base - Módulos'!A43:C43</f>
        <v xml:space="preserve">      Total</v>
      </c>
      <c r="B43" s="754"/>
      <c r="C43" s="724"/>
      <c r="D43" s="123">
        <f>SUM(D39:D42)</f>
        <v>120.90682638969048</v>
      </c>
    </row>
    <row r="44" spans="1:11">
      <c r="A44" s="725"/>
      <c r="B44" s="726"/>
      <c r="C44" s="726"/>
      <c r="D44" s="61"/>
    </row>
    <row r="45" spans="1:11">
      <c r="A45" s="727" t="s">
        <v>38</v>
      </c>
      <c r="B45" s="728"/>
      <c r="C45" s="728"/>
      <c r="D45" s="728"/>
    </row>
    <row r="46" spans="1:11" ht="13.5" thickBot="1">
      <c r="A46" s="729"/>
      <c r="B46" s="730"/>
      <c r="C46" s="759"/>
      <c r="D46" s="61"/>
    </row>
    <row r="47" spans="1:11" ht="13.5" thickBot="1">
      <c r="A47" s="723" t="str">
        <f>'Base - Módulos'!A47:B47</f>
        <v>4.1 - Encargos Previdenciários e FGTS</v>
      </c>
      <c r="B47" s="724"/>
      <c r="C47" s="124" t="s">
        <v>197</v>
      </c>
      <c r="D47" s="112" t="s">
        <v>20</v>
      </c>
    </row>
    <row r="48" spans="1:11">
      <c r="A48" s="752" t="str">
        <f>'Base - Módulos'!A48:B48</f>
        <v>A - INSS</v>
      </c>
      <c r="B48" s="755"/>
      <c r="C48" s="125">
        <f>'Base - Módulos'!C48</f>
        <v>0.2</v>
      </c>
      <c r="D48" s="126">
        <f>$D$21*C48</f>
        <v>455.57652636363639</v>
      </c>
    </row>
    <row r="49" spans="1:10">
      <c r="A49" s="745" t="str">
        <f>'Base - Módulos'!A49:B49</f>
        <v>B - SESI ou SESC</v>
      </c>
      <c r="B49" s="747"/>
      <c r="C49" s="127">
        <f>'Base - Módulos'!C49</f>
        <v>1.4999999999999999E-2</v>
      </c>
      <c r="D49" s="128">
        <f t="shared" ref="D49:D55" si="0">$D$21*C49</f>
        <v>34.168239477272728</v>
      </c>
    </row>
    <row r="50" spans="1:10">
      <c r="A50" s="745" t="str">
        <f>'Base - Módulos'!A50:B50</f>
        <v>C - SENAI ou SENAC</v>
      </c>
      <c r="B50" s="747"/>
      <c r="C50" s="127">
        <f>'Base - Módulos'!C50</f>
        <v>0.01</v>
      </c>
      <c r="D50" s="128">
        <f t="shared" si="0"/>
        <v>22.778826318181817</v>
      </c>
    </row>
    <row r="51" spans="1:10">
      <c r="A51" s="745" t="str">
        <f>'Base - Módulos'!A51:B51</f>
        <v>D - INCRA</v>
      </c>
      <c r="B51" s="747"/>
      <c r="C51" s="127">
        <f>'Base - Módulos'!C51</f>
        <v>2E-3</v>
      </c>
      <c r="D51" s="128">
        <f t="shared" si="0"/>
        <v>4.5557652636363635</v>
      </c>
    </row>
    <row r="52" spans="1:10">
      <c r="A52" s="745" t="str">
        <f>'Base - Módulos'!A52:B52</f>
        <v>E - Salário Educação</v>
      </c>
      <c r="B52" s="747"/>
      <c r="C52" s="127">
        <f>'Base - Módulos'!C52</f>
        <v>2.5000000000000001E-2</v>
      </c>
      <c r="D52" s="128">
        <f t="shared" si="0"/>
        <v>56.947065795454549</v>
      </c>
    </row>
    <row r="53" spans="1:10">
      <c r="A53" s="745" t="str">
        <f>'Base - Módulos'!A53:B53</f>
        <v>F - FGTS</v>
      </c>
      <c r="B53" s="747"/>
      <c r="C53" s="129">
        <f>'Base - Módulos'!C53</f>
        <v>0.08</v>
      </c>
      <c r="D53" s="49">
        <f t="shared" si="0"/>
        <v>182.23061054545454</v>
      </c>
    </row>
    <row r="54" spans="1:10">
      <c r="A54" s="745" t="str">
        <f>'Base - Módulos'!A54:B54</f>
        <v>G - RAT</v>
      </c>
      <c r="B54" s="747"/>
      <c r="C54" s="129">
        <f>'Base - Módulos'!C54</f>
        <v>0.03</v>
      </c>
      <c r="D54" s="49">
        <f t="shared" si="0"/>
        <v>68.336478954545456</v>
      </c>
    </row>
    <row r="55" spans="1:10" ht="13.5" thickBot="1">
      <c r="A55" s="745" t="str">
        <f>'Base - Módulos'!A55:B55</f>
        <v>H - SEBRAE</v>
      </c>
      <c r="B55" s="747"/>
      <c r="C55" s="129">
        <f>'Base - Módulos'!C55</f>
        <v>6.0000000000000001E-3</v>
      </c>
      <c r="D55" s="49">
        <f t="shared" si="0"/>
        <v>13.66729579090909</v>
      </c>
    </row>
    <row r="56" spans="1:10" ht="13.5" thickBot="1">
      <c r="A56" s="723" t="str">
        <f>'Base - Módulos'!A56:B56</f>
        <v xml:space="preserve">      Total</v>
      </c>
      <c r="B56" s="724"/>
      <c r="C56" s="131">
        <f>SUM(C48:C55)</f>
        <v>0.3680000000000001</v>
      </c>
      <c r="D56" s="132">
        <f>SUM(D48:D55)</f>
        <v>838.26080850909091</v>
      </c>
    </row>
    <row r="57" spans="1:10" ht="13.5" thickBot="1">
      <c r="A57" s="750"/>
      <c r="B57" s="751"/>
      <c r="C57" s="726"/>
      <c r="D57" s="61"/>
    </row>
    <row r="58" spans="1:10" ht="13.5" thickBot="1">
      <c r="A58" s="723" t="str">
        <f>'Base - Módulos'!A58:B58</f>
        <v>4.2 - 13º Salário</v>
      </c>
      <c r="B58" s="724"/>
      <c r="C58" s="124" t="s">
        <v>197</v>
      </c>
      <c r="D58" s="112" t="s">
        <v>20</v>
      </c>
      <c r="J58" s="244"/>
    </row>
    <row r="59" spans="1:10">
      <c r="A59" s="752" t="str">
        <f>'Base - Módulos'!A59:B59</f>
        <v>A - 13º Salário</v>
      </c>
      <c r="B59" s="755"/>
      <c r="C59" s="133">
        <f>'Base - Módulos'!C59</f>
        <v>8.3333333333333329E-2</v>
      </c>
      <c r="D59" s="134">
        <f>C59*D21</f>
        <v>189.82355265151514</v>
      </c>
      <c r="F59" s="135"/>
    </row>
    <row r="60" spans="1:10">
      <c r="A60" s="748" t="str">
        <f>'Base - Módulos'!A60:B60</f>
        <v xml:space="preserve">      Sub-total</v>
      </c>
      <c r="B60" s="749"/>
      <c r="C60" s="136">
        <f>SUM(C59:C59)</f>
        <v>8.3333333333333329E-2</v>
      </c>
      <c r="D60" s="137">
        <f>SUM(D59:D59)</f>
        <v>189.82355265151514</v>
      </c>
    </row>
    <row r="61" spans="1:10" ht="13.5" thickBot="1">
      <c r="A61" s="743" t="str">
        <f>'Base - Módulos'!A61:B61</f>
        <v>B - Incidência Submódulo 4.1 sobre 13º</v>
      </c>
      <c r="B61" s="756"/>
      <c r="C61" s="106">
        <f>'Base - Módulos'!C61</f>
        <v>3.0666666666666675E-2</v>
      </c>
      <c r="D61" s="139">
        <f>D21*C61</f>
        <v>69.855067375757599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259.67862002727276</v>
      </c>
    </row>
    <row r="63" spans="1:10" ht="13.5" thickBot="1">
      <c r="A63" s="750"/>
      <c r="B63" s="751"/>
      <c r="C63" s="759"/>
      <c r="D63" s="61"/>
      <c r="F63" s="143"/>
      <c r="G63" s="144"/>
    </row>
    <row r="64" spans="1:10" ht="13.5" thickBot="1">
      <c r="A64" s="723" t="str">
        <f>'Base - Módulos'!A64:B64</f>
        <v>4.3 - Afastamento Maternidade</v>
      </c>
      <c r="B64" s="754"/>
      <c r="C64" s="111" t="s">
        <v>197</v>
      </c>
      <c r="D64" s="112" t="s">
        <v>20</v>
      </c>
    </row>
    <row r="65" spans="1:8">
      <c r="A65" s="752" t="str">
        <f>'Base - Módulos'!A65:B65</f>
        <v>A - Férias, Adicional de Férias e 13º do substituto de Afast. Maternidade</v>
      </c>
      <c r="B65" s="755"/>
      <c r="C65" s="145">
        <f>'Base - Módulos'!C65</f>
        <v>1.2962962962962963E-3</v>
      </c>
      <c r="D65" s="146">
        <f>D21*C65</f>
        <v>2.9528108190235689</v>
      </c>
    </row>
    <row r="66" spans="1:8" ht="13.5" thickBot="1">
      <c r="A66" s="745" t="str">
        <f>'Base - Módulos'!A66:B66</f>
        <v>B - Incidência Submódulo 4.1 sobre Férias, Adicional de Férias e 13º do substituto de Afast. Mat.</v>
      </c>
      <c r="B66" s="747"/>
      <c r="C66" s="103">
        <f>'Base - Módulos'!C66</f>
        <v>4.7703703703703715E-4</v>
      </c>
      <c r="D66" s="104">
        <f>D21*C66</f>
        <v>1.0866343814006736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4.0394452004242423</v>
      </c>
    </row>
    <row r="68" spans="1:8" ht="13.5" thickBot="1">
      <c r="A68" s="757"/>
      <c r="B68" s="758"/>
      <c r="C68" s="758"/>
      <c r="D68" s="61"/>
    </row>
    <row r="69" spans="1:8" ht="13.5" thickBot="1">
      <c r="A69" s="723" t="str">
        <f>'Base - Módulos'!A69:B69</f>
        <v>4.4 - Provisão para Rescisão</v>
      </c>
      <c r="B69" s="754"/>
      <c r="C69" s="111" t="s">
        <v>197</v>
      </c>
      <c r="D69" s="112" t="s">
        <v>20</v>
      </c>
    </row>
    <row r="70" spans="1:8">
      <c r="A70" s="752" t="str">
        <f>'Base - Módulos'!A70:B70</f>
        <v>A - Aviso Prévio Indenizado e Reflexo do Aviso Prévio Indenizado</v>
      </c>
      <c r="B70" s="755"/>
      <c r="C70" s="147">
        <f>'Base - Módulos'!C70</f>
        <v>5.0183256172839511E-3</v>
      </c>
      <c r="D70" s="126">
        <f t="shared" ref="D70:D76" si="1">C70*$D$21</f>
        <v>11.431156764419368</v>
      </c>
      <c r="H70" s="143"/>
    </row>
    <row r="71" spans="1:8">
      <c r="A71" s="745" t="str">
        <f>'Base - Módulos'!A71:B71</f>
        <v>B -Incidência do FGTS sobre Aviso Prévio Indenizado e Reflexo do Aviso Prévio Indenizado</v>
      </c>
      <c r="B71" s="747"/>
      <c r="C71" s="148">
        <f>'Base - Módulos'!C71</f>
        <v>4.0146604938271608E-4</v>
      </c>
      <c r="D71" s="126">
        <f t="shared" si="1"/>
        <v>0.9144925411535495</v>
      </c>
    </row>
    <row r="72" spans="1:8">
      <c r="A72" s="745" t="str">
        <f>'Base - Módulos'!A72:B72</f>
        <v>C - Multa do FGTS e Contribuição Social do Aviso Prévio Indenizado</v>
      </c>
      <c r="B72" s="747"/>
      <c r="C72" s="148">
        <f>'Base - Módulos'!C72</f>
        <v>2.0073302469135804E-4</v>
      </c>
      <c r="D72" s="126">
        <f t="shared" si="1"/>
        <v>0.45724627057677475</v>
      </c>
    </row>
    <row r="73" spans="1:8">
      <c r="A73" s="745" t="str">
        <f>'Base - Módulos'!A73:B73</f>
        <v>D - Aviso Prévio Trabalhado-APT</v>
      </c>
      <c r="B73" s="747"/>
      <c r="C73" s="148">
        <f>'Base - Módulos'!C73</f>
        <v>3.5000000000000005E-3</v>
      </c>
      <c r="D73" s="126">
        <f t="shared" si="1"/>
        <v>7.9725892113636379</v>
      </c>
    </row>
    <row r="74" spans="1:8">
      <c r="A74" s="745" t="str">
        <f>'Base - Módulos'!A74:B74</f>
        <v>E - Incidência Submódulo 4.1 sobre APT</v>
      </c>
      <c r="B74" s="747"/>
      <c r="C74" s="148">
        <f>'Base - Módulos'!C74</f>
        <v>1.2880000000000005E-3</v>
      </c>
      <c r="D74" s="126">
        <f t="shared" si="1"/>
        <v>2.9339128297818196</v>
      </c>
    </row>
    <row r="75" spans="1:8">
      <c r="A75" s="745" t="str">
        <f>'Base - Módulos'!A75:B75</f>
        <v>F - Multa do FGTS e Contribuição Social do Aviso Prévio Trabalhado</v>
      </c>
      <c r="B75" s="747"/>
      <c r="C75" s="148">
        <f>'Base - Módulos'!C75</f>
        <v>4.2999999999999997E-2</v>
      </c>
      <c r="D75" s="126">
        <f t="shared" si="1"/>
        <v>97.948953168181816</v>
      </c>
    </row>
    <row r="76" spans="1:8" ht="13.5" thickBot="1">
      <c r="A76" s="745" t="str">
        <f>'Base - Módulos'!A76:B76</f>
        <v>G - Indenização Adicional (Art. 9º da Lei nº 7.238/84)</v>
      </c>
      <c r="B76" s="747"/>
      <c r="C76" s="148">
        <f>'Base - Módulos'!C76</f>
        <v>1.6666666666666668E-3</v>
      </c>
      <c r="D76" s="149">
        <f t="shared" si="1"/>
        <v>3.7964710530303032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125.45482183850727</v>
      </c>
    </row>
    <row r="78" spans="1:8" ht="13.5" thickBot="1">
      <c r="A78" s="750"/>
      <c r="B78" s="751"/>
      <c r="C78" s="751"/>
      <c r="D78" s="61"/>
    </row>
    <row r="79" spans="1:8" ht="13.5" thickBot="1">
      <c r="A79" s="723" t="str">
        <f>'Base - Módulos'!A79:B79</f>
        <v>4.5 - Composição do Custo de Reposição do Profissional Ausente</v>
      </c>
      <c r="B79" s="724"/>
      <c r="C79" s="150" t="s">
        <v>197</v>
      </c>
      <c r="D79" s="112" t="s">
        <v>20</v>
      </c>
      <c r="F79" s="241"/>
      <c r="G79" s="64"/>
    </row>
    <row r="80" spans="1:8">
      <c r="A80" s="752" t="str">
        <f>'Base - Módulos'!A80:B80</f>
        <v>A - Férias e Adicional de Férias</v>
      </c>
      <c r="B80" s="755"/>
      <c r="C80" s="152">
        <f>'Base - Módulos'!C80</f>
        <v>0.1111111111111111</v>
      </c>
      <c r="D80" s="134">
        <f>C80*$D$21</f>
        <v>253.09807020202018</v>
      </c>
    </row>
    <row r="81" spans="1:6">
      <c r="A81" s="745" t="str">
        <f>'Base - Módulos'!A81:B81</f>
        <v>B - Ausência por Doença</v>
      </c>
      <c r="B81" s="746"/>
      <c r="C81" s="153">
        <f>'Base - Módulos'!C81</f>
        <v>1.3888888888888888E-2</v>
      </c>
      <c r="D81" s="126">
        <f>C81*$D$21</f>
        <v>31.637258775252523</v>
      </c>
    </row>
    <row r="82" spans="1:6">
      <c r="A82" s="745" t="str">
        <f>'Base - Módulos'!A82:B82</f>
        <v>C - Licença-Paternidade e Ausências Legais</v>
      </c>
      <c r="B82" s="746"/>
      <c r="C82" s="153">
        <f>'Base - Módulos'!C82</f>
        <v>8.4305555555555557E-3</v>
      </c>
      <c r="D82" s="126">
        <f>C82*$D$21</f>
        <v>19.203816076578285</v>
      </c>
    </row>
    <row r="83" spans="1:6">
      <c r="A83" s="745" t="str">
        <f>'Base - Módulos'!A83:B83</f>
        <v>D - Ausência por Acidente de Trabalho</v>
      </c>
      <c r="B83" s="746"/>
      <c r="C83" s="153">
        <f>'Base - Módulos'!C83</f>
        <v>3.3333333333333335E-3</v>
      </c>
      <c r="D83" s="126">
        <f>C83*$D$21</f>
        <v>7.5929421060606064</v>
      </c>
    </row>
    <row r="84" spans="1:6">
      <c r="A84" s="745" t="str">
        <f>'Base - Módulos'!A84:B84</f>
        <v>E - Outros</v>
      </c>
      <c r="B84" s="746"/>
      <c r="C84" s="153">
        <f>'Base - Módulos'!C84</f>
        <v>0</v>
      </c>
      <c r="D84" s="49">
        <f>C84*$D$21</f>
        <v>0</v>
      </c>
    </row>
    <row r="85" spans="1:6">
      <c r="A85" s="748" t="str">
        <f>'Base - Módulos'!A85:B85</f>
        <v xml:space="preserve">      Sub-Total</v>
      </c>
      <c r="B85" s="898"/>
      <c r="C85" s="154">
        <f>SUM(C80:C84)</f>
        <v>0.13676388888888888</v>
      </c>
      <c r="D85" s="207">
        <f>SUM(D80:D84)</f>
        <v>311.53208715991161</v>
      </c>
    </row>
    <row r="86" spans="1:6" ht="13.5" thickBot="1">
      <c r="A86" s="745" t="str">
        <f>'Base - Módulos'!A86:B86</f>
        <v>F - Incidência Submódulo 4.1 sobre Custo de Reposição</v>
      </c>
      <c r="B86" s="746"/>
      <c r="C86" s="156">
        <f>'Base - Módulos'!C86</f>
        <v>5.0329111111111123E-2</v>
      </c>
      <c r="D86" s="157">
        <f>C86*D21</f>
        <v>114.6438080748475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426.17589523475908</v>
      </c>
    </row>
    <row r="88" spans="1:6" ht="13.5" thickBot="1">
      <c r="A88" s="750"/>
      <c r="B88" s="751"/>
      <c r="C88" s="751"/>
      <c r="D88" s="61"/>
    </row>
    <row r="89" spans="1:6" ht="13.5" thickBot="1">
      <c r="A89" s="723" t="str">
        <f>'Base - Módulos'!A89:B89</f>
        <v xml:space="preserve">Resumo do Módulo 4 </v>
      </c>
      <c r="B89" s="724"/>
      <c r="C89" s="124" t="s">
        <v>197</v>
      </c>
      <c r="D89" s="112" t="s">
        <v>20</v>
      </c>
    </row>
    <row r="90" spans="1:6">
      <c r="A90" s="752" t="str">
        <f>'Base - Módulos'!A90:B90</f>
        <v>4.1 - Encargos Previdênciários e FGTS</v>
      </c>
      <c r="B90" s="753"/>
      <c r="C90" s="158">
        <f>C56</f>
        <v>0.3680000000000001</v>
      </c>
      <c r="D90" s="134">
        <f>D56</f>
        <v>838.26080850909091</v>
      </c>
    </row>
    <row r="91" spans="1:6">
      <c r="A91" s="745" t="str">
        <f>'Base - Módulos'!A91:B91</f>
        <v>4.2 - 13º Salário</v>
      </c>
      <c r="B91" s="746"/>
      <c r="C91" s="159">
        <f>C60+C61</f>
        <v>0.114</v>
      </c>
      <c r="D91" s="128">
        <f>D62</f>
        <v>259.67862002727276</v>
      </c>
    </row>
    <row r="92" spans="1:6">
      <c r="A92" s="745" t="str">
        <f>'Base - Módulos'!A92:B92</f>
        <v>4.3 - Afastamento Maternidade</v>
      </c>
      <c r="B92" s="746"/>
      <c r="C92" s="127">
        <f>C65+C66</f>
        <v>1.7733333333333334E-3</v>
      </c>
      <c r="D92" s="128">
        <f>D67</f>
        <v>4.0394452004242423</v>
      </c>
    </row>
    <row r="93" spans="1:6">
      <c r="A93" s="745" t="str">
        <f>'Base - Módulos'!A93:B93</f>
        <v>4.4 - Provisão para Rescisão</v>
      </c>
      <c r="B93" s="746"/>
      <c r="C93" s="127">
        <f>SUM(C70:C76)</f>
        <v>5.5075191358024689E-2</v>
      </c>
      <c r="D93" s="128">
        <f>D77</f>
        <v>125.45482183850727</v>
      </c>
    </row>
    <row r="94" spans="1:6" ht="13.5" thickBot="1">
      <c r="A94" s="745" t="str">
        <f>'Base - Módulos'!A94:B94</f>
        <v xml:space="preserve">4.5 - Composição do Custo de Reposição do Profissional Ausente </v>
      </c>
      <c r="B94" s="746"/>
      <c r="C94" s="160">
        <f>SUM(C85:C86)</f>
        <v>0.18709300000000001</v>
      </c>
      <c r="D94" s="157">
        <f>D87</f>
        <v>426.17589523475908</v>
      </c>
    </row>
    <row r="95" spans="1:6" ht="13.5" thickBot="1">
      <c r="A95" s="723" t="str">
        <f>'Base - Módulos'!A95:B95</f>
        <v xml:space="preserve">      Total</v>
      </c>
      <c r="B95" s="724"/>
      <c r="C95" s="161">
        <f>SUM(C90:C94)</f>
        <v>0.72594152469135809</v>
      </c>
      <c r="D95" s="123">
        <f>SUM(D90:D94)</f>
        <v>1653.6095908100544</v>
      </c>
      <c r="F95" s="100"/>
    </row>
    <row r="96" spans="1:6">
      <c r="A96" s="725"/>
      <c r="B96" s="726"/>
      <c r="C96" s="726"/>
      <c r="D96" s="162"/>
    </row>
    <row r="97" spans="1:7">
      <c r="A97" s="727" t="s">
        <v>62</v>
      </c>
      <c r="B97" s="728"/>
      <c r="C97" s="728"/>
      <c r="D97" s="728"/>
    </row>
    <row r="98" spans="1:7" ht="13.5" thickBot="1">
      <c r="A98" s="729"/>
      <c r="B98" s="730"/>
      <c r="C98" s="730"/>
      <c r="D98" s="61"/>
      <c r="G98" s="241"/>
    </row>
    <row r="99" spans="1:7" ht="13.5" thickBot="1">
      <c r="A99" s="163" t="str">
        <f>'Base - Módulos'!A99</f>
        <v>5 - Custos Indiretos, Tributos e Lucro</v>
      </c>
      <c r="B99" s="731" t="s">
        <v>197</v>
      </c>
      <c r="C99" s="732"/>
      <c r="D99" s="164" t="s">
        <v>20</v>
      </c>
    </row>
    <row r="100" spans="1:7">
      <c r="A100" s="165" t="str">
        <f>'Base - Módulos'!A100</f>
        <v>A - Custos Indiretos</v>
      </c>
      <c r="B100" s="329">
        <f>'Base - Módulos'!B100:C100</f>
        <v>113.7</v>
      </c>
      <c r="C100" s="209"/>
      <c r="D100" s="134">
        <f>B100*C13</f>
        <v>113.7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3.1796502384737768</v>
      </c>
      <c r="D102" s="211">
        <f>((D21+D34+D43+D95+D100+D108)*$C$102)%</f>
        <v>151.51344829945754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0.68892421833598505</v>
      </c>
      <c r="D103" s="211">
        <f>((D21+D34+D43+D95+D100+D108)*$C$103)%</f>
        <v>32.827913798215803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VIGILANCIA'!B25</f>
        <v>2</v>
      </c>
      <c r="C105" s="212">
        <f>((100/((100-$B$107)%)-100)*B105)/$B$107</f>
        <v>2.1197668256491848</v>
      </c>
      <c r="D105" s="211">
        <f>((D21+D34+D43+D95+D100+D108)*$C$105)%</f>
        <v>101.0089655329717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5.65</v>
      </c>
      <c r="C107" s="214">
        <f>SUM(C102:C106)</f>
        <v>5.988341282458947</v>
      </c>
      <c r="D107" s="215">
        <f>((D21+D34+D43+D95+D100+D108)*$C$107)%</f>
        <v>285.35032763064504</v>
      </c>
      <c r="F107" s="100"/>
    </row>
    <row r="108" spans="1:7" ht="13.5" thickBot="1">
      <c r="A108" s="48" t="str">
        <f>'Base - Módulos'!A108</f>
        <v>C - Lucro</v>
      </c>
      <c r="B108" s="330">
        <f>'Base - Módulos'!B108:C108</f>
        <v>136.4</v>
      </c>
      <c r="C108" s="239"/>
      <c r="D108" s="128">
        <f>B108*C13</f>
        <v>136.4</v>
      </c>
    </row>
    <row r="109" spans="1:7" ht="13.5" thickBot="1">
      <c r="A109" s="720" t="str">
        <f>'Base - Módulos'!A109:C109</f>
        <v xml:space="preserve">      Total</v>
      </c>
      <c r="B109" s="721"/>
      <c r="C109" s="900"/>
      <c r="D109" s="142">
        <f>D100+D107+D108</f>
        <v>535.45032763064501</v>
      </c>
    </row>
    <row r="110" spans="1:7" ht="13.5" thickBot="1">
      <c r="A110" s="719"/>
      <c r="B110" s="719"/>
      <c r="C110" s="719"/>
      <c r="D110" s="162"/>
    </row>
    <row r="111" spans="1:7" ht="13.5" thickBot="1">
      <c r="A111" s="720" t="s">
        <v>73</v>
      </c>
      <c r="B111" s="721"/>
      <c r="C111" s="900"/>
      <c r="D111" s="142">
        <f>D21+D34+D43+D95+D109</f>
        <v>5050.4482766485717</v>
      </c>
      <c r="F111" s="100">
        <f>D111*2+'12x36h Noturno Santa Luzia '!D111*2-'CARGOS SANTA LUZIA'!D122</f>
        <v>0</v>
      </c>
    </row>
    <row r="113" spans="1:4">
      <c r="B113" s="347"/>
      <c r="D113" s="177"/>
    </row>
    <row r="114" spans="1:4" ht="13.5" thickBot="1">
      <c r="D114" s="178"/>
    </row>
    <row r="115" spans="1:4" ht="13.5" thickBot="1">
      <c r="A115" s="720" t="s">
        <v>294</v>
      </c>
      <c r="B115" s="721"/>
      <c r="C115" s="900"/>
      <c r="D115" s="142">
        <f>D111*12</f>
        <v>60605.379319782864</v>
      </c>
    </row>
  </sheetData>
  <sheetProtection algorithmName="SHA-512" hashValue="mh5T9ntrRhL2WD/Lb2KBSlLui0sD935FeCBUsj7WaLGbM07JlFeIz/L8Sn50PcVzvSITiFniv3Xb6N78XJUyxA==" saltValue="wCPtuEWaPWlfEzdFDhnWrw==" spinCount="100000" sheet="1" objects="1" scenarios="1"/>
  <mergeCells count="97">
    <mergeCell ref="A115:C115"/>
    <mergeCell ref="A8:C8"/>
    <mergeCell ref="A1:D1"/>
    <mergeCell ref="A2:D2"/>
    <mergeCell ref="A5:C5"/>
    <mergeCell ref="A6:C6"/>
    <mergeCell ref="A7:C7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68:C68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81:B81"/>
    <mergeCell ref="A69:B69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94:B94"/>
    <mergeCell ref="A82:B82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110:C110"/>
    <mergeCell ref="A111:C111"/>
    <mergeCell ref="A95:B95"/>
    <mergeCell ref="A96:C96"/>
    <mergeCell ref="A97:D97"/>
    <mergeCell ref="A98:C98"/>
    <mergeCell ref="B99:C99"/>
    <mergeCell ref="A109:C109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16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6.42578125" style="179" customWidth="1"/>
    <col min="5" max="6" width="9.140625" style="53"/>
    <col min="7" max="7" width="10.42578125" style="53" bestFit="1" customWidth="1"/>
    <col min="8" max="16384" width="9.140625" style="53"/>
  </cols>
  <sheetData>
    <row r="1" spans="1:5">
      <c r="A1" s="770" t="str">
        <f>'Base - Módulos'!A1:C1</f>
        <v>Apenso V - Planilha de Composição de Custos</v>
      </c>
      <c r="B1" s="771"/>
      <c r="C1" s="771"/>
      <c r="D1" s="771"/>
    </row>
    <row r="2" spans="1:5">
      <c r="A2" s="772" t="s">
        <v>316</v>
      </c>
      <c r="B2" s="773"/>
      <c r="C2" s="773"/>
      <c r="D2" s="773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4" t="str">
        <f>'Base - Módulos'!A5:C5</f>
        <v>Tipo de Serviço</v>
      </c>
      <c r="B5" s="775"/>
      <c r="C5" s="864"/>
      <c r="D5" s="57" t="s">
        <v>267</v>
      </c>
    </row>
    <row r="6" spans="1:5">
      <c r="A6" s="745" t="str">
        <f>'Base - Módulos'!A6:C6</f>
        <v>Salário Normativo da Categoria Profissional</v>
      </c>
      <c r="B6" s="747"/>
      <c r="C6" s="919"/>
      <c r="D6" s="227">
        <f>CCT!I32</f>
        <v>1602.86</v>
      </c>
    </row>
    <row r="7" spans="1:5" ht="25.5">
      <c r="A7" s="745" t="str">
        <f>'Base - Módulos'!A7:C7</f>
        <v>Categoria Profissional - Jornada</v>
      </c>
      <c r="B7" s="747"/>
      <c r="C7" s="919"/>
      <c r="D7" s="59" t="s">
        <v>293</v>
      </c>
    </row>
    <row r="8" spans="1:5" ht="13.5" thickBot="1">
      <c r="A8" s="745" t="str">
        <f>'Base - Módulos'!A8:C8</f>
        <v>Data Base da Categoria</v>
      </c>
      <c r="B8" s="747"/>
      <c r="C8" s="919"/>
      <c r="D8" s="60">
        <v>42370</v>
      </c>
    </row>
    <row r="9" spans="1:5" ht="15.75" customHeight="1">
      <c r="A9" s="725"/>
      <c r="B9" s="726"/>
      <c r="C9" s="726"/>
      <c r="D9" s="61"/>
    </row>
    <row r="10" spans="1:5" ht="15.75" customHeight="1">
      <c r="A10" s="727" t="s">
        <v>18</v>
      </c>
      <c r="B10" s="728"/>
      <c r="C10" s="728"/>
      <c r="D10" s="728"/>
    </row>
    <row r="11" spans="1:5" ht="15.75" customHeight="1" thickBot="1">
      <c r="A11" s="729"/>
      <c r="B11" s="730"/>
      <c r="C11" s="730"/>
      <c r="D11" s="61"/>
    </row>
    <row r="12" spans="1:5" ht="13.5" thickBot="1">
      <c r="A12" s="723" t="str">
        <f>'Base - Módulos'!A12:B12</f>
        <v>1 - Composição da Remuneração</v>
      </c>
      <c r="B12" s="724"/>
      <c r="C12" s="228" t="s">
        <v>197</v>
      </c>
      <c r="D12" s="112" t="s">
        <v>20</v>
      </c>
    </row>
    <row r="13" spans="1:5">
      <c r="A13" s="752" t="str">
        <f>'Base - Módulos'!A13:B13</f>
        <v>A - Salário Base</v>
      </c>
      <c r="B13" s="753"/>
      <c r="C13" s="229">
        <v>1</v>
      </c>
      <c r="D13" s="146">
        <f>D6*C13</f>
        <v>1602.86</v>
      </c>
    </row>
    <row r="14" spans="1:5">
      <c r="A14" s="777" t="str">
        <f>'Base - Módulos'!A14:B14</f>
        <v>B - Adicional de Periculosidade</v>
      </c>
      <c r="B14" s="778"/>
      <c r="C14" s="105">
        <f>'Base - Módulos'!C14</f>
        <v>0.3</v>
      </c>
      <c r="D14" s="69">
        <f>D13*C14</f>
        <v>480.85799999999995</v>
      </c>
    </row>
    <row r="15" spans="1:5">
      <c r="A15" s="777" t="str">
        <f>'Base - Módulos'!A15:B15</f>
        <v>C - Adicional de Insalubridade</v>
      </c>
      <c r="B15" s="778"/>
      <c r="C15" s="115">
        <f>'Base - Módulos'!C15</f>
        <v>0</v>
      </c>
      <c r="D15" s="69">
        <v>0</v>
      </c>
    </row>
    <row r="16" spans="1:5">
      <c r="A16" s="777" t="str">
        <f>'Base - Módulos'!A16:B16</f>
        <v>D - Adicional Noturno</v>
      </c>
      <c r="B16" s="778"/>
      <c r="C16" s="103">
        <f>1/220*40%*7*15.5</f>
        <v>0.19727272727272727</v>
      </c>
      <c r="D16" s="69">
        <f>(D13+D14)*C16</f>
        <v>411.06073272727269</v>
      </c>
    </row>
    <row r="17" spans="1:10">
      <c r="A17" s="777" t="str">
        <f>'Base - Módulos'!A17:B17</f>
        <v>E - Hora Noturna Adicional</v>
      </c>
      <c r="B17" s="778"/>
      <c r="C17" s="105">
        <v>0</v>
      </c>
      <c r="D17" s="69">
        <v>0</v>
      </c>
    </row>
    <row r="18" spans="1:10">
      <c r="A18" s="777" t="str">
        <f>'Base - Módulos'!A18:B18</f>
        <v>F - Adicional de Hora Extra</v>
      </c>
      <c r="B18" s="778"/>
      <c r="C18" s="105">
        <v>0</v>
      </c>
      <c r="D18" s="69">
        <v>0</v>
      </c>
    </row>
    <row r="19" spans="1:10">
      <c r="A19" s="777" t="str">
        <f>'Base - Módulos'!A19:B19</f>
        <v>G - Intervalo Intrajornada</v>
      </c>
      <c r="B19" s="778"/>
      <c r="C19" s="103">
        <f>1/220*15.5</f>
        <v>7.045454545454545E-2</v>
      </c>
      <c r="D19" s="69">
        <f>(D13+D14+D16)*C19</f>
        <v>175.76850162396693</v>
      </c>
      <c r="G19" s="327"/>
    </row>
    <row r="20" spans="1:10" ht="13.5" thickBot="1">
      <c r="A20" s="777" t="str">
        <f>'Base - Módulos'!A20:B20</f>
        <v>H - Feriado Nacional - Súmula 444/2012 - TST  e Dia do Vigilante</v>
      </c>
      <c r="B20" s="778"/>
      <c r="C20" s="106">
        <f>1/220*12*5/12</f>
        <v>2.2727272727272724E-2</v>
      </c>
      <c r="D20" s="325">
        <f>(D13+D14)*C20</f>
        <v>47.357227272727265</v>
      </c>
      <c r="E20" s="107"/>
    </row>
    <row r="21" spans="1:10" ht="13.5" thickBot="1">
      <c r="A21" s="723" t="str">
        <f>'Base - Módulos'!A21:C21</f>
        <v xml:space="preserve">      Total da Remuneração</v>
      </c>
      <c r="B21" s="754"/>
      <c r="C21" s="724"/>
      <c r="D21" s="97">
        <f>SUM(D13:D20)</f>
        <v>2717.9044616239671</v>
      </c>
    </row>
    <row r="22" spans="1:10">
      <c r="A22" s="725"/>
      <c r="B22" s="726"/>
      <c r="C22" s="726"/>
      <c r="D22" s="61"/>
    </row>
    <row r="23" spans="1:10">
      <c r="A23" s="727" t="s">
        <v>28</v>
      </c>
      <c r="B23" s="728"/>
      <c r="C23" s="728"/>
      <c r="D23" s="728"/>
    </row>
    <row r="24" spans="1:10" ht="13.5" thickBot="1">
      <c r="A24" s="729"/>
      <c r="B24" s="730"/>
      <c r="C24" s="730"/>
      <c r="D24" s="61"/>
    </row>
    <row r="25" spans="1:10" ht="13.5" thickBot="1">
      <c r="A25" s="723" t="str">
        <f>'Base - Módulos'!A25:B25</f>
        <v xml:space="preserve">2 - Benefícios Mensais e Diários </v>
      </c>
      <c r="B25" s="754"/>
      <c r="C25" s="111" t="s">
        <v>197</v>
      </c>
      <c r="D25" s="112" t="s">
        <v>20</v>
      </c>
      <c r="F25" s="64"/>
      <c r="J25" s="64"/>
    </row>
    <row r="26" spans="1:10">
      <c r="A26" s="752" t="str">
        <f>'Base - Módulos'!A26:B26</f>
        <v>A - Auxílio Alimentação (Cesta Básica)</v>
      </c>
      <c r="B26" s="753"/>
      <c r="C26" s="113">
        <f>PARÂMETRO!C3</f>
        <v>112.9</v>
      </c>
      <c r="D26" s="104">
        <f>$C$13*C26</f>
        <v>112.9</v>
      </c>
      <c r="H26" s="64"/>
    </row>
    <row r="27" spans="1:10">
      <c r="A27" s="745" t="str">
        <f>'Base - Módulos'!A27:B27</f>
        <v>B - Auxílio Alimentação (Tíquete Refeição)</v>
      </c>
      <c r="B27" s="747"/>
      <c r="C27" s="230">
        <f>PARÂMETRO!D3</f>
        <v>15.99</v>
      </c>
      <c r="D27" s="231">
        <f>(C27*15.5-C27*15.5*10%)*C13</f>
        <v>223.06049999999999</v>
      </c>
    </row>
    <row r="28" spans="1:10">
      <c r="A28" s="745" t="str">
        <f>'Base - Módulos'!A28:B28</f>
        <v>C - Auxílio Transporte -Vr. Total do VT deduzido da parcela descontada do empregado</v>
      </c>
      <c r="B28" s="747"/>
      <c r="C28" s="115">
        <f>PARÂMETRO!E32</f>
        <v>3.7</v>
      </c>
      <c r="D28" s="116">
        <f>(2*$C$28*15.5*C13)-(IF(D13*6%&lt;=(2*$C$28*15.5*C13),D13*6%,(2*$C$28*15.5*C13)))</f>
        <v>18.528400000000019</v>
      </c>
    </row>
    <row r="29" spans="1:10">
      <c r="A29" s="745" t="str">
        <f>'Base - Módulos'!A29:B29</f>
        <v>D - Auxílio Saúde</v>
      </c>
      <c r="B29" s="746"/>
      <c r="C29" s="117">
        <f>PARÂMETRO!E3</f>
        <v>91.08</v>
      </c>
      <c r="D29" s="118">
        <f>$C$13*C29</f>
        <v>91.08</v>
      </c>
    </row>
    <row r="30" spans="1:10">
      <c r="A30" s="745" t="str">
        <f>'Base - Módulos'!A30:B30</f>
        <v>E - Seguro de Vida</v>
      </c>
      <c r="B30" s="746"/>
      <c r="C30" s="326">
        <f>PARÂMETRO!F3</f>
        <v>17.03</v>
      </c>
      <c r="D30" s="104">
        <f>$C$13*C30</f>
        <v>17.03</v>
      </c>
    </row>
    <row r="31" spans="1:10">
      <c r="A31" s="745" t="str">
        <f>'Base - Módulos'!A31:B31</f>
        <v>F - PAF/PAT</v>
      </c>
      <c r="B31" s="747"/>
      <c r="C31" s="199">
        <f>PARÂMETRO!G3</f>
        <v>0</v>
      </c>
      <c r="D31" s="104">
        <f>$C$13*C31</f>
        <v>0</v>
      </c>
    </row>
    <row r="32" spans="1:10">
      <c r="A32" s="745" t="str">
        <f>'Base - Módulos'!A32:B32</f>
        <v>G - PQM</v>
      </c>
      <c r="B32" s="747"/>
      <c r="C32" s="232">
        <f>PARÂMETRO!H3</f>
        <v>0</v>
      </c>
      <c r="D32" s="104">
        <f>$C$13*C32</f>
        <v>0</v>
      </c>
    </row>
    <row r="33" spans="1:11" ht="13.5" thickBot="1">
      <c r="A33" s="745" t="str">
        <f>'Base - Módulos'!A33:B33</f>
        <v>H - Despesa de Viagem</v>
      </c>
      <c r="B33" s="747"/>
      <c r="C33" s="233">
        <v>0</v>
      </c>
      <c r="D33" s="234">
        <f>C33*C13</f>
        <v>0</v>
      </c>
    </row>
    <row r="34" spans="1:11" ht="13.5" thickBot="1">
      <c r="A34" s="723" t="str">
        <f>'Base - Módulos'!A34:C34</f>
        <v xml:space="preserve">      Total</v>
      </c>
      <c r="B34" s="754"/>
      <c r="C34" s="724"/>
      <c r="D34" s="235">
        <f>SUM(D26:D33)</f>
        <v>462.59890000000007</v>
      </c>
    </row>
    <row r="35" spans="1:11">
      <c r="A35" s="725"/>
      <c r="B35" s="726"/>
      <c r="C35" s="726"/>
      <c r="D35" s="61"/>
    </row>
    <row r="36" spans="1:11">
      <c r="A36" s="727" t="s">
        <v>36</v>
      </c>
      <c r="B36" s="728"/>
      <c r="C36" s="728"/>
      <c r="D36" s="728"/>
      <c r="K36" s="244"/>
    </row>
    <row r="37" spans="1:11" ht="13.5" thickBot="1">
      <c r="A37" s="729"/>
      <c r="B37" s="730"/>
      <c r="C37" s="759"/>
      <c r="D37" s="61"/>
    </row>
    <row r="38" spans="1:11" ht="13.5" thickBot="1">
      <c r="A38" s="723" t="str">
        <f>'Base - Módulos'!A38:B38</f>
        <v>3 - Insumos Diversos</v>
      </c>
      <c r="B38" s="754"/>
      <c r="C38" s="111" t="s">
        <v>197</v>
      </c>
      <c r="D38" s="112" t="s">
        <v>20</v>
      </c>
    </row>
    <row r="39" spans="1:11">
      <c r="A39" s="752" t="str">
        <f>'Base - Módulos'!A39:B39</f>
        <v>A - Uniformes e EPIs</v>
      </c>
      <c r="B39" s="753"/>
      <c r="C39" s="236">
        <f>Uniformes!H10</f>
        <v>62.374249647944445</v>
      </c>
      <c r="D39" s="122">
        <f>C39*$C$13</f>
        <v>62.374249647944445</v>
      </c>
    </row>
    <row r="40" spans="1:11">
      <c r="A40" s="745" t="str">
        <f>'Base - Módulos'!A40:B40</f>
        <v>B - Materiais de Consumo</v>
      </c>
      <c r="B40" s="747"/>
      <c r="C40" s="237">
        <v>0</v>
      </c>
      <c r="D40" s="122">
        <f>C40*$C$13</f>
        <v>0</v>
      </c>
    </row>
    <row r="41" spans="1:11">
      <c r="A41" s="745" t="str">
        <f>'Base - Módulos'!A41:B41</f>
        <v>C - Máquinas e Equipamentos (depreciação)</v>
      </c>
      <c r="B41" s="747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5" t="str">
        <f>'Base - Módulos'!A42:B42</f>
        <v xml:space="preserve">D -Produtos de Limpeza </v>
      </c>
      <c r="B42" s="747"/>
      <c r="C42" s="200">
        <v>0</v>
      </c>
      <c r="D42" s="122">
        <f>C42*$C$13</f>
        <v>0</v>
      </c>
    </row>
    <row r="43" spans="1:11" ht="13.5" thickBot="1">
      <c r="A43" s="723" t="str">
        <f>'Base - Módulos'!A43:C43</f>
        <v xml:space="preserve">      Total</v>
      </c>
      <c r="B43" s="754"/>
      <c r="C43" s="724"/>
      <c r="D43" s="123">
        <f>SUM(D39:D42)</f>
        <v>120.90682638969048</v>
      </c>
    </row>
    <row r="44" spans="1:11">
      <c r="A44" s="725"/>
      <c r="B44" s="726"/>
      <c r="C44" s="726"/>
      <c r="D44" s="61"/>
    </row>
    <row r="45" spans="1:11">
      <c r="A45" s="727" t="s">
        <v>38</v>
      </c>
      <c r="B45" s="728"/>
      <c r="C45" s="728"/>
      <c r="D45" s="728"/>
    </row>
    <row r="46" spans="1:11" ht="13.5" thickBot="1">
      <c r="A46" s="729"/>
      <c r="B46" s="730"/>
      <c r="C46" s="759"/>
      <c r="D46" s="61"/>
    </row>
    <row r="47" spans="1:11" ht="13.5" thickBot="1">
      <c r="A47" s="723" t="str">
        <f>'Base - Módulos'!A47:B47</f>
        <v>4.1 - Encargos Previdenciários e FGTS</v>
      </c>
      <c r="B47" s="724"/>
      <c r="C47" s="124" t="s">
        <v>197</v>
      </c>
      <c r="D47" s="112" t="s">
        <v>20</v>
      </c>
    </row>
    <row r="48" spans="1:11">
      <c r="A48" s="752" t="str">
        <f>'Base - Módulos'!A48:B48</f>
        <v>A - INSS</v>
      </c>
      <c r="B48" s="755"/>
      <c r="C48" s="125">
        <f>'Base - Módulos'!C48</f>
        <v>0.2</v>
      </c>
      <c r="D48" s="126">
        <f>$D$21*C48</f>
        <v>543.58089232479347</v>
      </c>
    </row>
    <row r="49" spans="1:10">
      <c r="A49" s="745" t="str">
        <f>'Base - Módulos'!A49:B49</f>
        <v>B - SESI ou SESC</v>
      </c>
      <c r="B49" s="747"/>
      <c r="C49" s="127">
        <f>'Base - Módulos'!C49</f>
        <v>1.4999999999999999E-2</v>
      </c>
      <c r="D49" s="128">
        <f t="shared" ref="D49:D55" si="0">$D$21*C49</f>
        <v>40.768566924359504</v>
      </c>
    </row>
    <row r="50" spans="1:10">
      <c r="A50" s="745" t="str">
        <f>'Base - Módulos'!A50:B50</f>
        <v>C - SENAI ou SENAC</v>
      </c>
      <c r="B50" s="747"/>
      <c r="C50" s="127">
        <f>'Base - Módulos'!C50</f>
        <v>0.01</v>
      </c>
      <c r="D50" s="128">
        <f t="shared" si="0"/>
        <v>27.179044616239672</v>
      </c>
    </row>
    <row r="51" spans="1:10">
      <c r="A51" s="745" t="str">
        <f>'Base - Módulos'!A51:B51</f>
        <v>D - INCRA</v>
      </c>
      <c r="B51" s="747"/>
      <c r="C51" s="127">
        <f>'Base - Módulos'!C51</f>
        <v>2E-3</v>
      </c>
      <c r="D51" s="128">
        <f t="shared" si="0"/>
        <v>5.4358089232479347</v>
      </c>
    </row>
    <row r="52" spans="1:10">
      <c r="A52" s="745" t="str">
        <f>'Base - Módulos'!A52:B52</f>
        <v>E - Salário Educação</v>
      </c>
      <c r="B52" s="747"/>
      <c r="C52" s="127">
        <f>'Base - Módulos'!C52</f>
        <v>2.5000000000000001E-2</v>
      </c>
      <c r="D52" s="128">
        <f t="shared" si="0"/>
        <v>67.947611540599183</v>
      </c>
    </row>
    <row r="53" spans="1:10">
      <c r="A53" s="745" t="str">
        <f>'Base - Módulos'!A53:B53</f>
        <v>F - FGTS</v>
      </c>
      <c r="B53" s="747"/>
      <c r="C53" s="129">
        <f>'Base - Módulos'!C53</f>
        <v>0.08</v>
      </c>
      <c r="D53" s="49">
        <f t="shared" si="0"/>
        <v>217.43235692991738</v>
      </c>
    </row>
    <row r="54" spans="1:10">
      <c r="A54" s="745" t="str">
        <f>'Base - Módulos'!A54:B54</f>
        <v>G - RAT</v>
      </c>
      <c r="B54" s="747"/>
      <c r="C54" s="129">
        <f>'Base - Módulos'!C54</f>
        <v>0.03</v>
      </c>
      <c r="D54" s="49">
        <f t="shared" si="0"/>
        <v>81.537133848719009</v>
      </c>
    </row>
    <row r="55" spans="1:10" ht="13.5" thickBot="1">
      <c r="A55" s="745" t="str">
        <f>'Base - Módulos'!A55:B55</f>
        <v>H - SEBRAE</v>
      </c>
      <c r="B55" s="747"/>
      <c r="C55" s="129">
        <f>'Base - Módulos'!C55</f>
        <v>6.0000000000000001E-3</v>
      </c>
      <c r="D55" s="49">
        <f t="shared" si="0"/>
        <v>16.307426769743802</v>
      </c>
    </row>
    <row r="56" spans="1:10" ht="13.5" thickBot="1">
      <c r="A56" s="723" t="str">
        <f>'Base - Módulos'!A56:B56</f>
        <v xml:space="preserve">      Total</v>
      </c>
      <c r="B56" s="724"/>
      <c r="C56" s="131">
        <f>SUM(C48:C55)</f>
        <v>0.3680000000000001</v>
      </c>
      <c r="D56" s="132">
        <f>SUM(D48:D55)</f>
        <v>1000.1888418776198</v>
      </c>
    </row>
    <row r="57" spans="1:10" ht="13.5" thickBot="1">
      <c r="A57" s="750"/>
      <c r="B57" s="751"/>
      <c r="C57" s="726"/>
      <c r="D57" s="61"/>
    </row>
    <row r="58" spans="1:10" ht="13.5" thickBot="1">
      <c r="A58" s="723" t="str">
        <f>'Base - Módulos'!A58:B58</f>
        <v>4.2 - 13º Salário</v>
      </c>
      <c r="B58" s="724"/>
      <c r="C58" s="124" t="s">
        <v>197</v>
      </c>
      <c r="D58" s="112" t="s">
        <v>20</v>
      </c>
      <c r="J58" s="244"/>
    </row>
    <row r="59" spans="1:10">
      <c r="A59" s="752" t="str">
        <f>'Base - Módulos'!A59:B59</f>
        <v>A - 13º Salário</v>
      </c>
      <c r="B59" s="755"/>
      <c r="C59" s="133">
        <f>'Base - Módulos'!C59</f>
        <v>8.3333333333333329E-2</v>
      </c>
      <c r="D59" s="134">
        <f>C59*D21</f>
        <v>226.49203846866391</v>
      </c>
      <c r="F59" s="135"/>
    </row>
    <row r="60" spans="1:10">
      <c r="A60" s="748" t="str">
        <f>'Base - Módulos'!A60:B60</f>
        <v xml:space="preserve">      Sub-total</v>
      </c>
      <c r="B60" s="749"/>
      <c r="C60" s="136">
        <f>SUM(C59:C59)</f>
        <v>8.3333333333333329E-2</v>
      </c>
      <c r="D60" s="137">
        <f>SUM(D59:D59)</f>
        <v>226.49203846866391</v>
      </c>
    </row>
    <row r="61" spans="1:10" ht="13.5" thickBot="1">
      <c r="A61" s="743" t="str">
        <f>'Base - Módulos'!A61:B61</f>
        <v>B - Incidência Submódulo 4.1 sobre 13º</v>
      </c>
      <c r="B61" s="756"/>
      <c r="C61" s="106">
        <f>'Base - Módulos'!C61</f>
        <v>3.0666666666666675E-2</v>
      </c>
      <c r="D61" s="139">
        <f>D21*C61</f>
        <v>83.349070156468343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309.84110862513228</v>
      </c>
    </row>
    <row r="63" spans="1:10" ht="13.5" thickBot="1">
      <c r="A63" s="750"/>
      <c r="B63" s="751"/>
      <c r="C63" s="759"/>
      <c r="D63" s="61"/>
      <c r="F63" s="143"/>
      <c r="G63" s="144"/>
    </row>
    <row r="64" spans="1:10" ht="13.5" thickBot="1">
      <c r="A64" s="723" t="str">
        <f>'Base - Módulos'!A64:B64</f>
        <v>4.3 - Afastamento Maternidade</v>
      </c>
      <c r="B64" s="754"/>
      <c r="C64" s="111" t="s">
        <v>197</v>
      </c>
      <c r="D64" s="112" t="s">
        <v>20</v>
      </c>
    </row>
    <row r="65" spans="1:8">
      <c r="A65" s="752" t="str">
        <f>'Base - Módulos'!A65:B65</f>
        <v>A - Férias, Adicional de Férias e 13º do substituto de Afast. Maternidade</v>
      </c>
      <c r="B65" s="755"/>
      <c r="C65" s="145">
        <f>'Base - Módulos'!C65</f>
        <v>1.2962962962962963E-3</v>
      </c>
      <c r="D65" s="146">
        <f>D21*C65</f>
        <v>3.5232094872903277</v>
      </c>
    </row>
    <row r="66" spans="1:8" ht="13.5" thickBot="1">
      <c r="A66" s="745" t="str">
        <f>'Base - Módulos'!A66:B66</f>
        <v>B - Incidência Submódulo 4.1 sobre Férias, Adicional de Férias e 13º do substituto de Afast. Mat.</v>
      </c>
      <c r="B66" s="747"/>
      <c r="C66" s="103">
        <f>'Base - Módulos'!C66</f>
        <v>4.7703703703703715E-4</v>
      </c>
      <c r="D66" s="104">
        <f>D21*C66</f>
        <v>1.296541091322841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4.8197505786131689</v>
      </c>
    </row>
    <row r="68" spans="1:8" ht="13.5" thickBot="1">
      <c r="A68" s="757"/>
      <c r="B68" s="758"/>
      <c r="C68" s="758"/>
      <c r="D68" s="61"/>
    </row>
    <row r="69" spans="1:8" ht="13.5" thickBot="1">
      <c r="A69" s="723" t="str">
        <f>'Base - Módulos'!A69:B69</f>
        <v>4.4 - Provisão para Rescisão</v>
      </c>
      <c r="B69" s="754"/>
      <c r="C69" s="111" t="s">
        <v>197</v>
      </c>
      <c r="D69" s="112" t="s">
        <v>20</v>
      </c>
    </row>
    <row r="70" spans="1:8">
      <c r="A70" s="752" t="str">
        <f>'Base - Módulos'!A70:B70</f>
        <v>A - Aviso Prévio Indenizado e Reflexo do Aviso Prévio Indenizado</v>
      </c>
      <c r="B70" s="755"/>
      <c r="C70" s="147">
        <f>'Base - Módulos'!C70</f>
        <v>5.0183256172839511E-3</v>
      </c>
      <c r="D70" s="126">
        <f t="shared" ref="D70:D76" si="1">C70*$D$21</f>
        <v>13.639329585097899</v>
      </c>
      <c r="H70" s="143"/>
    </row>
    <row r="71" spans="1:8">
      <c r="A71" s="745" t="str">
        <f>'Base - Módulos'!A71:B71</f>
        <v>B -Incidência do FGTS sobre Aviso Prévio Indenizado e Reflexo do Aviso Prévio Indenizado</v>
      </c>
      <c r="B71" s="747"/>
      <c r="C71" s="148">
        <f>'Base - Módulos'!C71</f>
        <v>4.0146604938271608E-4</v>
      </c>
      <c r="D71" s="126">
        <f t="shared" si="1"/>
        <v>1.0911463668078318</v>
      </c>
    </row>
    <row r="72" spans="1:8">
      <c r="A72" s="745" t="str">
        <f>'Base - Módulos'!A72:B72</f>
        <v>C - Multa do FGTS e Contribuição Social do Aviso Prévio Indenizado</v>
      </c>
      <c r="B72" s="747"/>
      <c r="C72" s="148">
        <f>'Base - Módulos'!C72</f>
        <v>2.0073302469135804E-4</v>
      </c>
      <c r="D72" s="126">
        <f t="shared" si="1"/>
        <v>0.54557318340391592</v>
      </c>
    </row>
    <row r="73" spans="1:8">
      <c r="A73" s="745" t="str">
        <f>'Base - Módulos'!A73:B73</f>
        <v>D - Aviso Prévio Trabalhado-APT</v>
      </c>
      <c r="B73" s="747"/>
      <c r="C73" s="148">
        <f>'Base - Módulos'!C73</f>
        <v>3.5000000000000005E-3</v>
      </c>
      <c r="D73" s="126">
        <f t="shared" si="1"/>
        <v>9.5126656156838862</v>
      </c>
    </row>
    <row r="74" spans="1:8">
      <c r="A74" s="745" t="str">
        <f>'Base - Módulos'!A74:B74</f>
        <v>E - Incidência Submódulo 4.1 sobre APT</v>
      </c>
      <c r="B74" s="747"/>
      <c r="C74" s="148">
        <f>'Base - Módulos'!C74</f>
        <v>1.2880000000000005E-3</v>
      </c>
      <c r="D74" s="126">
        <f t="shared" si="1"/>
        <v>3.5006609465716712</v>
      </c>
    </row>
    <row r="75" spans="1:8">
      <c r="A75" s="745" t="str">
        <f>'Base - Módulos'!A75:B75</f>
        <v>F - Multa do FGTS e Contribuição Social do Aviso Prévio Trabalhado</v>
      </c>
      <c r="B75" s="747"/>
      <c r="C75" s="148">
        <f>'Base - Módulos'!C75</f>
        <v>4.2999999999999997E-2</v>
      </c>
      <c r="D75" s="126">
        <f t="shared" si="1"/>
        <v>116.86989184983058</v>
      </c>
    </row>
    <row r="76" spans="1:8" ht="13.5" thickBot="1">
      <c r="A76" s="745" t="str">
        <f>'Base - Módulos'!A76:B76</f>
        <v>G - Indenização Adicional (Art. 9º da Lei nº 7.238/84)</v>
      </c>
      <c r="B76" s="747"/>
      <c r="C76" s="148">
        <f>'Base - Módulos'!C76</f>
        <v>1.6666666666666668E-3</v>
      </c>
      <c r="D76" s="149">
        <f t="shared" si="1"/>
        <v>4.529840769373279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149.68910831676905</v>
      </c>
    </row>
    <row r="78" spans="1:8" ht="13.5" thickBot="1">
      <c r="A78" s="750"/>
      <c r="B78" s="751"/>
      <c r="C78" s="751"/>
      <c r="D78" s="61"/>
    </row>
    <row r="79" spans="1:8" ht="13.5" thickBot="1">
      <c r="A79" s="723" t="str">
        <f>'Base - Módulos'!A79:B79</f>
        <v>4.5 - Composição do Custo de Reposição do Profissional Ausente</v>
      </c>
      <c r="B79" s="724"/>
      <c r="C79" s="150" t="s">
        <v>197</v>
      </c>
      <c r="D79" s="112" t="s">
        <v>20</v>
      </c>
      <c r="F79" s="241"/>
      <c r="G79" s="64"/>
    </row>
    <row r="80" spans="1:8">
      <c r="A80" s="752" t="str">
        <f>'Base - Módulos'!A80:B80</f>
        <v>A - Férias e Adicional de Férias</v>
      </c>
      <c r="B80" s="755"/>
      <c r="C80" s="152">
        <f>'Base - Módulos'!C80</f>
        <v>0.1111111111111111</v>
      </c>
      <c r="D80" s="134">
        <f>C80*$D$21</f>
        <v>301.98938462488519</v>
      </c>
    </row>
    <row r="81" spans="1:6">
      <c r="A81" s="745" t="str">
        <f>'Base - Módulos'!A81:B81</f>
        <v>B - Ausência por Doença</v>
      </c>
      <c r="B81" s="746"/>
      <c r="C81" s="153">
        <f>'Base - Módulos'!C81</f>
        <v>1.3888888888888888E-2</v>
      </c>
      <c r="D81" s="126">
        <f>C81*$D$21</f>
        <v>37.748673078110649</v>
      </c>
    </row>
    <row r="82" spans="1:6">
      <c r="A82" s="745" t="str">
        <f>'Base - Módulos'!A82:B82</f>
        <v>C - Licença-Paternidade e Ausências Legais</v>
      </c>
      <c r="B82" s="746"/>
      <c r="C82" s="153">
        <f>'Base - Módulos'!C82</f>
        <v>8.4305555555555557E-3</v>
      </c>
      <c r="D82" s="126">
        <f>C82*$D$21</f>
        <v>22.913444558413168</v>
      </c>
    </row>
    <row r="83" spans="1:6">
      <c r="A83" s="745" t="str">
        <f>'Base - Módulos'!A83:B83</f>
        <v>D - Ausência por Acidente de Trabalho</v>
      </c>
      <c r="B83" s="746"/>
      <c r="C83" s="153">
        <f>'Base - Módulos'!C83</f>
        <v>3.3333333333333335E-3</v>
      </c>
      <c r="D83" s="126">
        <f>C83*$D$21</f>
        <v>9.0596815387465579</v>
      </c>
    </row>
    <row r="84" spans="1:6">
      <c r="A84" s="745" t="str">
        <f>'Base - Módulos'!A84:B84</f>
        <v>E - Outros</v>
      </c>
      <c r="B84" s="746"/>
      <c r="C84" s="153">
        <f>'Base - Módulos'!C84</f>
        <v>0</v>
      </c>
      <c r="D84" s="49">
        <f>C84*$D$21</f>
        <v>0</v>
      </c>
    </row>
    <row r="85" spans="1:6">
      <c r="A85" s="748" t="str">
        <f>'Base - Módulos'!A85:B85</f>
        <v xml:space="preserve">      Sub-Total</v>
      </c>
      <c r="B85" s="898"/>
      <c r="C85" s="154">
        <f>SUM(C80:C84)</f>
        <v>0.13676388888888888</v>
      </c>
      <c r="D85" s="207">
        <f>SUM(D80:D84)</f>
        <v>371.71118380015554</v>
      </c>
    </row>
    <row r="86" spans="1:6" ht="13.5" thickBot="1">
      <c r="A86" s="745" t="str">
        <f>'Base - Módulos'!A86:B86</f>
        <v>F - Incidência Submódulo 4.1 sobre Custo de Reposição</v>
      </c>
      <c r="B86" s="746"/>
      <c r="C86" s="156">
        <f>'Base - Módulos'!C86</f>
        <v>5.0329111111111123E-2</v>
      </c>
      <c r="D86" s="157">
        <f>C86*D21</f>
        <v>136.7897156384573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508.50089943861281</v>
      </c>
    </row>
    <row r="88" spans="1:6" ht="13.5" thickBot="1">
      <c r="A88" s="750"/>
      <c r="B88" s="751"/>
      <c r="C88" s="751"/>
      <c r="D88" s="61"/>
    </row>
    <row r="89" spans="1:6" ht="13.5" thickBot="1">
      <c r="A89" s="723" t="str">
        <f>'Base - Módulos'!A89:B89</f>
        <v xml:space="preserve">Resumo do Módulo 4 </v>
      </c>
      <c r="B89" s="724"/>
      <c r="C89" s="124" t="s">
        <v>197</v>
      </c>
      <c r="D89" s="112" t="s">
        <v>20</v>
      </c>
    </row>
    <row r="90" spans="1:6">
      <c r="A90" s="752" t="str">
        <f>'Base - Módulos'!A90:B90</f>
        <v>4.1 - Encargos Previdênciários e FGTS</v>
      </c>
      <c r="B90" s="753"/>
      <c r="C90" s="158">
        <f>C56</f>
        <v>0.3680000000000001</v>
      </c>
      <c r="D90" s="134">
        <f>D56</f>
        <v>1000.1888418776198</v>
      </c>
    </row>
    <row r="91" spans="1:6">
      <c r="A91" s="745" t="str">
        <f>'Base - Módulos'!A91:B91</f>
        <v>4.2 - 13º Salário</v>
      </c>
      <c r="B91" s="746"/>
      <c r="C91" s="159">
        <f>C60+C61</f>
        <v>0.114</v>
      </c>
      <c r="D91" s="128">
        <f>D62</f>
        <v>309.84110862513228</v>
      </c>
    </row>
    <row r="92" spans="1:6">
      <c r="A92" s="745" t="str">
        <f>'Base - Módulos'!A92:B92</f>
        <v>4.3 - Afastamento Maternidade</v>
      </c>
      <c r="B92" s="746"/>
      <c r="C92" s="127">
        <f>C65+C66</f>
        <v>1.7733333333333334E-3</v>
      </c>
      <c r="D92" s="128">
        <f>D67</f>
        <v>4.8197505786131689</v>
      </c>
    </row>
    <row r="93" spans="1:6">
      <c r="A93" s="745" t="str">
        <f>'Base - Módulos'!A93:B93</f>
        <v>4.4 - Provisão para Rescisão</v>
      </c>
      <c r="B93" s="746"/>
      <c r="C93" s="127">
        <f>SUM(C70:C76)</f>
        <v>5.5075191358024689E-2</v>
      </c>
      <c r="D93" s="128">
        <f>D77</f>
        <v>149.68910831676905</v>
      </c>
    </row>
    <row r="94" spans="1:6" ht="13.5" thickBot="1">
      <c r="A94" s="745" t="str">
        <f>'Base - Módulos'!A94:B94</f>
        <v xml:space="preserve">4.5 - Composição do Custo de Reposição do Profissional Ausente </v>
      </c>
      <c r="B94" s="746"/>
      <c r="C94" s="160">
        <f>SUM(C85:C86)</f>
        <v>0.18709300000000001</v>
      </c>
      <c r="D94" s="157">
        <f>D87</f>
        <v>508.50089943861281</v>
      </c>
    </row>
    <row r="95" spans="1:6" ht="13.5" thickBot="1">
      <c r="A95" s="723" t="str">
        <f>'Base - Módulos'!A95:B95</f>
        <v xml:space="preserve">      Total</v>
      </c>
      <c r="B95" s="724"/>
      <c r="C95" s="161">
        <f>SUM(C90:C94)</f>
        <v>0.72594152469135809</v>
      </c>
      <c r="D95" s="123">
        <f>SUM(D90:D94)</f>
        <v>1973.039708836747</v>
      </c>
      <c r="F95" s="100"/>
    </row>
    <row r="96" spans="1:6">
      <c r="A96" s="725"/>
      <c r="B96" s="726"/>
      <c r="C96" s="726"/>
      <c r="D96" s="162"/>
    </row>
    <row r="97" spans="1:7">
      <c r="A97" s="727" t="s">
        <v>62</v>
      </c>
      <c r="B97" s="728"/>
      <c r="C97" s="728"/>
      <c r="D97" s="728"/>
    </row>
    <row r="98" spans="1:7" ht="13.5" thickBot="1">
      <c r="A98" s="729"/>
      <c r="B98" s="730"/>
      <c r="C98" s="730"/>
      <c r="D98" s="61"/>
      <c r="G98" s="241"/>
    </row>
    <row r="99" spans="1:7" ht="13.5" thickBot="1">
      <c r="A99" s="163" t="str">
        <f>'Base - Módulos'!A99</f>
        <v>5 - Custos Indiretos, Tributos e Lucro</v>
      </c>
      <c r="B99" s="731" t="s">
        <v>197</v>
      </c>
      <c r="C99" s="732"/>
      <c r="D99" s="164" t="s">
        <v>20</v>
      </c>
    </row>
    <row r="100" spans="1:7">
      <c r="A100" s="165" t="str">
        <f>'Base - Módulos'!A100</f>
        <v>A - Custos Indiretos</v>
      </c>
      <c r="B100" s="329">
        <f>'Base - Módulos'!B100:C100</f>
        <v>113.7</v>
      </c>
      <c r="C100" s="209"/>
      <c r="D100" s="134">
        <f>B100*C13</f>
        <v>113.7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3.1796502384737768</v>
      </c>
      <c r="D102" s="211">
        <f>((D21+D34+D43+D95+D100+D108)*$C$102)%</f>
        <v>175.66136396980667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0.68892421833598505</v>
      </c>
      <c r="D103" s="211">
        <f>((D21+D34+D43+D95+D100+D108)*$C$103)%</f>
        <v>38.059962193458119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VIGILANCIA'!B25</f>
        <v>2</v>
      </c>
      <c r="C105" s="212">
        <f>((100/((100-$B$107)%)-100)*B105)/$B$107</f>
        <v>2.1197668256491848</v>
      </c>
      <c r="D105" s="211">
        <f>((D21+D34+D43+D95+D100+D108)*$C$105)%</f>
        <v>117.10757597987113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5.65</v>
      </c>
      <c r="C107" s="214">
        <f>SUM(C102:C106)</f>
        <v>5.988341282458947</v>
      </c>
      <c r="D107" s="215">
        <f>((D21+D34+D43+D95+D100+D108)*$C$107)%</f>
        <v>330.82890214313591</v>
      </c>
      <c r="F107" s="100"/>
    </row>
    <row r="108" spans="1:7" ht="13.5" thickBot="1">
      <c r="A108" s="48" t="str">
        <f>'Base - Módulos'!A108</f>
        <v>C - Lucro</v>
      </c>
      <c r="B108" s="330">
        <f>'Base - Módulos'!B108:C108</f>
        <v>136.4</v>
      </c>
      <c r="C108" s="239"/>
      <c r="D108" s="128">
        <f>B108*C13</f>
        <v>136.4</v>
      </c>
    </row>
    <row r="109" spans="1:7" ht="13.5" thickBot="1">
      <c r="A109" s="720" t="str">
        <f>'Base - Módulos'!A109:C109</f>
        <v xml:space="preserve">      Total</v>
      </c>
      <c r="B109" s="721"/>
      <c r="C109" s="900"/>
      <c r="D109" s="142">
        <f>D100+D107+D108</f>
        <v>580.92890214313593</v>
      </c>
    </row>
    <row r="110" spans="1:7" ht="13.5" thickBot="1">
      <c r="A110" s="719"/>
      <c r="B110" s="719"/>
      <c r="C110" s="719"/>
      <c r="D110" s="162"/>
    </row>
    <row r="111" spans="1:7" ht="13.5" thickBot="1">
      <c r="A111" s="720" t="s">
        <v>73</v>
      </c>
      <c r="B111" s="721"/>
      <c r="C111" s="900"/>
      <c r="D111" s="142">
        <f>D21+D34+D43+D95+D109</f>
        <v>5855.3787989935408</v>
      </c>
    </row>
    <row r="113" spans="1:4">
      <c r="B113" s="347"/>
      <c r="D113" s="177"/>
    </row>
    <row r="114" spans="1:4" ht="13.5" thickBot="1">
      <c r="D114" s="178"/>
    </row>
    <row r="115" spans="1:4" ht="13.5" thickBot="1">
      <c r="A115" s="720" t="s">
        <v>294</v>
      </c>
      <c r="B115" s="721"/>
      <c r="C115" s="900"/>
      <c r="D115" s="142">
        <f>D111*12</f>
        <v>70264.54558792249</v>
      </c>
    </row>
  </sheetData>
  <sheetProtection algorithmName="SHA-512" hashValue="3SFLREn9cCDxD3zCxt2BJZgQmtiJUrGLfsBwbvNno5g0TjZuCe0UJ2nyt37dl8fUB7Fqwt4i3wsoBO0Klc6i4w==" saltValue="gBc6NSdFiPYmVct5HADqxA==" spinCount="100000" sheet="1" objects="1" scenarios="1"/>
  <mergeCells count="97">
    <mergeCell ref="A115:C115"/>
    <mergeCell ref="A8:C8"/>
    <mergeCell ref="A1:D1"/>
    <mergeCell ref="A2:D2"/>
    <mergeCell ref="A5:C5"/>
    <mergeCell ref="A6:C6"/>
    <mergeCell ref="A7:C7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68:C68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81:B81"/>
    <mergeCell ref="A69:B69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94:B94"/>
    <mergeCell ref="A82:B82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110:C110"/>
    <mergeCell ref="A111:C111"/>
    <mergeCell ref="A95:B95"/>
    <mergeCell ref="A96:C96"/>
    <mergeCell ref="A97:D97"/>
    <mergeCell ref="A98:C98"/>
    <mergeCell ref="B99:C99"/>
    <mergeCell ref="A109:C109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V125"/>
  <sheetViews>
    <sheetView showGridLines="0" view="pageBreakPreview" topLeftCell="A37" zoomScale="110" zoomScaleNormal="100" zoomScaleSheetLayoutView="110" workbookViewId="0">
      <selection activeCell="A22" sqref="A22"/>
    </sheetView>
  </sheetViews>
  <sheetFormatPr defaultRowHeight="12.75"/>
  <cols>
    <col min="1" max="1" width="54.28515625" style="53" customWidth="1"/>
    <col min="2" max="2" width="26.28515625" style="53" customWidth="1"/>
    <col min="3" max="3" width="18" style="53" customWidth="1"/>
    <col min="4" max="4" width="19.28515625" style="179" customWidth="1"/>
    <col min="5" max="5" width="12.28515625" style="53" customWidth="1"/>
    <col min="6" max="6" width="11.28515625" style="53" bestFit="1" customWidth="1"/>
    <col min="7" max="7" width="14.140625" style="53" bestFit="1" customWidth="1"/>
    <col min="8" max="16384" width="9.140625" style="53"/>
  </cols>
  <sheetData>
    <row r="1" spans="1:4">
      <c r="A1" s="770" t="str">
        <f>'Base - Módulos'!A1:C1</f>
        <v>Apenso V - Planilha de Composição de Custos</v>
      </c>
      <c r="B1" s="771"/>
      <c r="C1" s="771"/>
      <c r="D1" s="771"/>
    </row>
    <row r="2" spans="1:4">
      <c r="A2" s="772" t="s">
        <v>346</v>
      </c>
      <c r="B2" s="773"/>
      <c r="C2" s="773"/>
      <c r="D2" s="773"/>
    </row>
    <row r="3" spans="1:4" ht="13.5" thickBot="1">
      <c r="A3" s="585"/>
      <c r="B3" s="586"/>
      <c r="C3" s="586"/>
      <c r="D3" s="587"/>
    </row>
    <row r="4" spans="1:4" ht="13.5" thickBot="1">
      <c r="A4" s="54"/>
      <c r="B4" s="55"/>
      <c r="C4" s="55"/>
      <c r="D4" s="56"/>
    </row>
    <row r="5" spans="1:4" ht="12.75" customHeight="1">
      <c r="A5" s="774" t="str">
        <f>'Base - Módulos'!A5:C5</f>
        <v>Tipo de Serviço</v>
      </c>
      <c r="B5" s="775"/>
      <c r="C5" s="864"/>
      <c r="D5" s="57" t="s">
        <v>267</v>
      </c>
    </row>
    <row r="6" spans="1:4">
      <c r="A6" s="865" t="str">
        <f>'Base - Módulos'!A6:C6</f>
        <v>Salário Normativo da Categoria Profissional</v>
      </c>
      <c r="B6" s="866"/>
      <c r="C6" s="867"/>
      <c r="D6" s="58"/>
    </row>
    <row r="7" spans="1:4" ht="25.5">
      <c r="A7" s="865" t="str">
        <f>'Base - Módulos'!A7:C7</f>
        <v>Categoria Profissional - Jornada</v>
      </c>
      <c r="B7" s="866"/>
      <c r="C7" s="867"/>
      <c r="D7" s="59" t="s">
        <v>347</v>
      </c>
    </row>
    <row r="8" spans="1:4" ht="13.5" thickBot="1">
      <c r="A8" s="872" t="str">
        <f>'Base - Módulos'!A8:C8</f>
        <v>Data Base da Categoria</v>
      </c>
      <c r="B8" s="873"/>
      <c r="C8" s="874"/>
      <c r="D8" s="60">
        <v>42370</v>
      </c>
    </row>
    <row r="9" spans="1:4" ht="15.75" customHeight="1">
      <c r="A9" s="878"/>
      <c r="B9" s="879"/>
      <c r="C9" s="879"/>
      <c r="D9" s="61"/>
    </row>
    <row r="10" spans="1:4" ht="15.75" customHeight="1">
      <c r="A10" s="880" t="s">
        <v>18</v>
      </c>
      <c r="B10" s="881"/>
      <c r="C10" s="881"/>
      <c r="D10" s="881"/>
    </row>
    <row r="11" spans="1:4" ht="15.75" customHeight="1" thickBot="1">
      <c r="A11" s="772"/>
      <c r="B11" s="773"/>
      <c r="C11" s="773"/>
      <c r="D11" s="61"/>
    </row>
    <row r="12" spans="1:4" ht="27" customHeight="1" thickBot="1">
      <c r="A12" s="907" t="s">
        <v>183</v>
      </c>
      <c r="B12" s="908"/>
      <c r="C12" s="908"/>
      <c r="D12" s="909"/>
    </row>
    <row r="13" spans="1:4" ht="12.75" customHeight="1" thickBot="1">
      <c r="A13" s="910" t="s">
        <v>184</v>
      </c>
      <c r="B13" s="911"/>
      <c r="C13" s="911"/>
      <c r="D13" s="912"/>
    </row>
    <row r="14" spans="1:4" ht="13.5" thickBot="1">
      <c r="A14" s="191" t="s">
        <v>87</v>
      </c>
      <c r="B14" s="593" t="s">
        <v>79</v>
      </c>
      <c r="C14" s="63" t="s">
        <v>182</v>
      </c>
      <c r="D14" s="594" t="s">
        <v>13</v>
      </c>
    </row>
    <row r="15" spans="1:4">
      <c r="A15" s="913"/>
      <c r="B15" s="914"/>
      <c r="C15" s="914"/>
      <c r="D15" s="915"/>
    </row>
    <row r="16" spans="1:4" ht="13.5" thickBot="1">
      <c r="A16" s="916"/>
      <c r="B16" s="917"/>
      <c r="C16" s="917"/>
      <c r="D16" s="918"/>
    </row>
    <row r="17" spans="1:22" ht="30" customHeight="1" thickBot="1">
      <c r="A17" s="885" t="s">
        <v>116</v>
      </c>
      <c r="B17" s="886"/>
      <c r="C17" s="886"/>
      <c r="D17" s="887"/>
    </row>
    <row r="18" spans="1:22">
      <c r="A18" s="65" t="s">
        <v>243</v>
      </c>
      <c r="B18" s="70">
        <f>CCT!F33</f>
        <v>0</v>
      </c>
      <c r="C18" s="192">
        <f>CCT!E33</f>
        <v>0</v>
      </c>
      <c r="D18" s="67">
        <f>B18*C18</f>
        <v>0</v>
      </c>
    </row>
    <row r="19" spans="1:22">
      <c r="A19" s="68" t="s">
        <v>239</v>
      </c>
      <c r="B19" s="72">
        <f>CCT!H33</f>
        <v>2</v>
      </c>
      <c r="C19" s="94">
        <f>CCT!G33</f>
        <v>1602.86</v>
      </c>
      <c r="D19" s="74">
        <f>B19*C19</f>
        <v>3205.72</v>
      </c>
    </row>
    <row r="20" spans="1:22" ht="13.5" thickBot="1">
      <c r="A20" s="48" t="s">
        <v>240</v>
      </c>
      <c r="B20" s="72">
        <f>CCT!J33</f>
        <v>0</v>
      </c>
      <c r="C20" s="94">
        <f>CCT!I33</f>
        <v>0</v>
      </c>
      <c r="D20" s="74">
        <f>B20*C20</f>
        <v>0</v>
      </c>
    </row>
    <row r="21" spans="1:22" ht="13.5" thickBot="1">
      <c r="A21" s="83" t="s">
        <v>260</v>
      </c>
      <c r="B21" s="75">
        <f>SUM(B18:B20)</f>
        <v>2</v>
      </c>
      <c r="C21" s="95"/>
      <c r="D21" s="77">
        <f>SUM(D18:D20)</f>
        <v>3205.72</v>
      </c>
    </row>
    <row r="22" spans="1:22" ht="24" thickBot="1">
      <c r="A22" s="193"/>
      <c r="B22" s="194"/>
      <c r="C22" s="195"/>
      <c r="D22" s="196"/>
      <c r="F22" s="328"/>
      <c r="G22" s="328"/>
      <c r="H22" s="328"/>
      <c r="I22" s="328"/>
      <c r="J22" s="328"/>
      <c r="K22" s="328"/>
      <c r="L22" s="328"/>
      <c r="M22" s="328"/>
      <c r="N22" s="328"/>
      <c r="O22" s="328"/>
      <c r="P22" s="328"/>
      <c r="Q22" s="328"/>
      <c r="R22" s="328"/>
      <c r="S22" s="328"/>
      <c r="T22" s="328"/>
      <c r="U22" s="328"/>
      <c r="V22" s="328"/>
    </row>
    <row r="23" spans="1:22" ht="24" thickBot="1">
      <c r="A23" s="83" t="s">
        <v>185</v>
      </c>
      <c r="B23" s="75">
        <f>B21</f>
        <v>2</v>
      </c>
      <c r="C23" s="83"/>
      <c r="D23" s="197">
        <f>D21</f>
        <v>3205.72</v>
      </c>
      <c r="E23" s="100"/>
      <c r="F23" s="328"/>
      <c r="G23" s="328"/>
      <c r="H23" s="328"/>
      <c r="I23" s="328"/>
      <c r="J23" s="328"/>
      <c r="K23" s="328"/>
      <c r="L23" s="328"/>
      <c r="M23" s="328"/>
      <c r="N23" s="328"/>
      <c r="O23" s="328"/>
      <c r="P23" s="328"/>
      <c r="Q23" s="328"/>
      <c r="R23" s="328"/>
      <c r="S23" s="328"/>
      <c r="T23" s="328"/>
      <c r="U23" s="328"/>
      <c r="V23" s="328"/>
    </row>
    <row r="24" spans="1:22">
      <c r="A24" s="218"/>
      <c r="B24" s="219"/>
      <c r="C24" s="220" t="s">
        <v>197</v>
      </c>
      <c r="D24" s="221" t="s">
        <v>198</v>
      </c>
      <c r="E24" s="100"/>
    </row>
    <row r="25" spans="1:22" ht="12.75" customHeight="1">
      <c r="A25" s="745" t="str">
        <f>'Base - Módulos'!A14:B14</f>
        <v>B - Adicional de Periculosidade</v>
      </c>
      <c r="B25" s="746"/>
      <c r="C25" s="198">
        <f>'Base - Módulos'!C14</f>
        <v>0.3</v>
      </c>
      <c r="D25" s="146">
        <f>C25*$D$23</f>
        <v>961.71599999999989</v>
      </c>
      <c r="E25" s="110"/>
      <c r="G25" s="328"/>
    </row>
    <row r="26" spans="1:22" ht="12.75" customHeight="1">
      <c r="A26" s="745" t="str">
        <f>'Base - Módulos'!A15:B15</f>
        <v>C - Adicional de Insalubridade</v>
      </c>
      <c r="B26" s="746"/>
      <c r="C26" s="115">
        <f>'Base - Módulos'!C15</f>
        <v>0</v>
      </c>
      <c r="D26" s="104">
        <f t="shared" ref="D26:D29" si="0">C26*$B$23*$D$23</f>
        <v>0</v>
      </c>
      <c r="I26" s="328"/>
    </row>
    <row r="27" spans="1:22" ht="12.75" customHeight="1">
      <c r="A27" s="745" t="str">
        <f>'Base - Módulos'!A16:B16</f>
        <v>D - Adicional Noturno</v>
      </c>
      <c r="B27" s="746"/>
      <c r="C27" s="103">
        <f>'Base - Módulos'!C16</f>
        <v>0.19727272727272727</v>
      </c>
      <c r="D27" s="104">
        <f>(D20+C25*D20)*C27</f>
        <v>0</v>
      </c>
      <c r="E27" s="110"/>
      <c r="G27" s="346"/>
      <c r="I27" s="328"/>
    </row>
    <row r="28" spans="1:22" ht="12.75" customHeight="1">
      <c r="A28" s="745" t="str">
        <f>'Base - Módulos'!A17:B17</f>
        <v>E - Hora Noturna Adicional</v>
      </c>
      <c r="B28" s="746"/>
      <c r="C28" s="102">
        <f>'Base - Módulos'!C17</f>
        <v>0</v>
      </c>
      <c r="D28" s="104">
        <f t="shared" si="0"/>
        <v>0</v>
      </c>
      <c r="I28" s="328"/>
    </row>
    <row r="29" spans="1:22">
      <c r="A29" s="745" t="str">
        <f>'Base - Módulos'!A18:B18</f>
        <v>F - Adicional de Hora Extra</v>
      </c>
      <c r="B29" s="746"/>
      <c r="C29" s="105">
        <f>'Base - Módulos'!C18</f>
        <v>0</v>
      </c>
      <c r="D29" s="104">
        <f t="shared" si="0"/>
        <v>0</v>
      </c>
    </row>
    <row r="30" spans="1:22" ht="25.5">
      <c r="A30" s="745" t="str">
        <f>'Base - Módulos'!A19:B19</f>
        <v>G - Intervalo Intrajornada</v>
      </c>
      <c r="B30" s="746"/>
      <c r="C30" s="270" t="str">
        <f>'Base - Módulos'!C19</f>
        <v>Varia de acordo com o cargo</v>
      </c>
      <c r="D30" s="104">
        <f>(D18+D18*C25)/220*20+(D19+D19*C25)/220*15.5+(D20+D20*C25+D27)/220*15.5</f>
        <v>293.61480909090909</v>
      </c>
      <c r="E30" s="336"/>
    </row>
    <row r="31" spans="1:22" ht="26.25" thickBot="1">
      <c r="A31" s="745" t="str">
        <f>'Base - Módulos'!A20:B20</f>
        <v>H - Feriado Nacional - Súmula 444/2012 - TST  e Dia do Vigilante</v>
      </c>
      <c r="B31" s="746"/>
      <c r="C31" s="646" t="str">
        <f>'Base - Módulos'!C20</f>
        <v>Varia de acordo com o cargo</v>
      </c>
      <c r="D31" s="104">
        <f>((C18+C18*C25)/220*8.8*2/12)*B18+((C19+C19*C25)/220*12*5/12)*B19+((C20+C20*C25)/220*12*5/12)*B20</f>
        <v>94.714454545454558</v>
      </c>
      <c r="E31" s="100"/>
    </row>
    <row r="32" spans="1:22" ht="13.5" thickBot="1">
      <c r="A32" s="905" t="str">
        <f>'Base - Módulos'!A21:C21</f>
        <v xml:space="preserve">      Total da Remuneração</v>
      </c>
      <c r="B32" s="906"/>
      <c r="C32" s="906"/>
      <c r="D32" s="109">
        <f>SUM(D23:D31)</f>
        <v>4555.7652636363637</v>
      </c>
      <c r="E32" s="110"/>
    </row>
    <row r="33" spans="1:10">
      <c r="A33" s="725"/>
      <c r="B33" s="726"/>
      <c r="C33" s="726"/>
      <c r="D33" s="61"/>
    </row>
    <row r="34" spans="1:10">
      <c r="A34" s="727" t="s">
        <v>28</v>
      </c>
      <c r="B34" s="728"/>
      <c r="C34" s="728"/>
      <c r="D34" s="728"/>
    </row>
    <row r="35" spans="1:10" ht="13.5" thickBot="1">
      <c r="A35" s="729"/>
      <c r="B35" s="730"/>
      <c r="C35" s="759"/>
      <c r="D35" s="61"/>
    </row>
    <row r="36" spans="1:10" ht="13.5" thickBot="1">
      <c r="A36" s="723" t="str">
        <f>'Base - Módulos'!A25:B25</f>
        <v xml:space="preserve">2 - Benefícios Mensais e Diários </v>
      </c>
      <c r="B36" s="754"/>
      <c r="C36" s="111" t="s">
        <v>197</v>
      </c>
      <c r="D36" s="112" t="s">
        <v>20</v>
      </c>
    </row>
    <row r="37" spans="1:10">
      <c r="A37" s="752" t="str">
        <f>'Base - Módulos'!A26:B26</f>
        <v>A - Auxílio Alimentação (Cesta Básica)</v>
      </c>
      <c r="B37" s="753"/>
      <c r="C37" s="113">
        <f>PARÂMETRO!C3</f>
        <v>112.9</v>
      </c>
      <c r="D37" s="104">
        <f>C37*B23</f>
        <v>225.8</v>
      </c>
    </row>
    <row r="38" spans="1:10">
      <c r="A38" s="745" t="str">
        <f>'Base - Módulos'!A27:B27</f>
        <v>B - Auxílio Alimentação (Tíquete Refeição)</v>
      </c>
      <c r="B38" s="747"/>
      <c r="C38" s="115">
        <f>PARÂMETRO!D3</f>
        <v>15.99</v>
      </c>
      <c r="D38" s="114">
        <f>(C38*20-C38*20*10%)*B18+(C38*15.5-C38*15.5*10%)*B19+(C38*15.5-C38*15.5*10%)*B20</f>
        <v>446.12099999999998</v>
      </c>
    </row>
    <row r="39" spans="1:10" ht="12.75" customHeight="1">
      <c r="A39" s="745" t="str">
        <f>'Base - Módulos'!A28:B28</f>
        <v>C - Auxílio Transporte -Vr. Total do VT deduzido da parcela descontada do empregado</v>
      </c>
      <c r="B39" s="747"/>
      <c r="C39" s="115">
        <f>PARÂMETRO!E33</f>
        <v>3.7</v>
      </c>
      <c r="D39" s="116">
        <f>(2*C39*20*B18)-(IF(D18*6%&lt;=(2*C39*20*B18),D18*6%,(2*C39*20*B18)))+(2*C39*15.5*B19)-(IF(D19*6%&lt;=(2*C39*15.5*B19),D19*6%,(2*C39*15.5*B19)))+(2*C39*15.5*B20)-(IF(D20*6%&lt;=(2*C39*15.5*B20),D20*6%,(2*C39*15.5*B20)))</f>
        <v>37.056800000000038</v>
      </c>
    </row>
    <row r="40" spans="1:10">
      <c r="A40" s="745" t="str">
        <f>'Base - Módulos'!A29:B29</f>
        <v>D - Auxílio Saúde</v>
      </c>
      <c r="B40" s="746"/>
      <c r="C40" s="117">
        <f>PARÂMETRO!E3</f>
        <v>91.08</v>
      </c>
      <c r="D40" s="118">
        <f>C40*B23</f>
        <v>182.16</v>
      </c>
    </row>
    <row r="41" spans="1:10">
      <c r="A41" s="745" t="str">
        <f>'Base - Módulos'!A30:B30</f>
        <v>E - Seguro de Vida</v>
      </c>
      <c r="B41" s="747"/>
      <c r="C41" s="199">
        <f>PARÂMETRO!F3</f>
        <v>17.03</v>
      </c>
      <c r="D41" s="104">
        <f>C41*B23</f>
        <v>34.06</v>
      </c>
    </row>
    <row r="42" spans="1:10" ht="12.75" customHeight="1">
      <c r="A42" s="745" t="str">
        <f>'Base - Módulos'!A31:B31</f>
        <v>F - PAF/PAT</v>
      </c>
      <c r="B42" s="747"/>
      <c r="C42" s="46">
        <f>PARÂMETRO!G3</f>
        <v>0</v>
      </c>
      <c r="D42" s="118">
        <f>C42*B23</f>
        <v>0</v>
      </c>
    </row>
    <row r="43" spans="1:10">
      <c r="A43" s="745" t="str">
        <f>'Base - Módulos'!A32:B32</f>
        <v>G - PQM</v>
      </c>
      <c r="B43" s="747"/>
      <c r="C43" s="46">
        <f>PARÂMETRO!H3</f>
        <v>0</v>
      </c>
      <c r="D43" s="120">
        <f>C43*B23</f>
        <v>0</v>
      </c>
    </row>
    <row r="44" spans="1:10" ht="13.5" thickBot="1">
      <c r="A44" s="743" t="str">
        <f>'Base - Módulos'!A33:B33</f>
        <v>H - Despesa de Viagem</v>
      </c>
      <c r="B44" s="756"/>
      <c r="C44" s="45">
        <v>0</v>
      </c>
      <c r="D44" s="108">
        <f>C44*B23</f>
        <v>0</v>
      </c>
      <c r="H44" s="64"/>
    </row>
    <row r="45" spans="1:10" ht="13.5" thickBot="1">
      <c r="A45" s="891" t="str">
        <f>'Base - Módulos'!A34:C34</f>
        <v xml:space="preserve">      Total</v>
      </c>
      <c r="B45" s="892"/>
      <c r="C45" s="893"/>
      <c r="D45" s="121">
        <f>SUM(D37:D44)</f>
        <v>925.19780000000014</v>
      </c>
      <c r="E45" s="100"/>
    </row>
    <row r="46" spans="1:10">
      <c r="A46" s="725"/>
      <c r="B46" s="726"/>
      <c r="C46" s="726"/>
      <c r="D46" s="61"/>
    </row>
    <row r="47" spans="1:10">
      <c r="A47" s="727" t="s">
        <v>36</v>
      </c>
      <c r="B47" s="728"/>
      <c r="C47" s="728"/>
      <c r="D47" s="728"/>
    </row>
    <row r="48" spans="1:10" ht="13.5" thickBot="1">
      <c r="A48" s="729"/>
      <c r="B48" s="730"/>
      <c r="C48" s="759"/>
      <c r="D48" s="61"/>
      <c r="J48" s="244"/>
    </row>
    <row r="49" spans="1:10" ht="13.5" thickBot="1">
      <c r="A49" s="723" t="s">
        <v>37</v>
      </c>
      <c r="B49" s="754"/>
      <c r="C49" s="258" t="s">
        <v>197</v>
      </c>
      <c r="D49" s="164" t="s">
        <v>20</v>
      </c>
    </row>
    <row r="50" spans="1:10" ht="13.5" customHeight="1">
      <c r="A50" s="752" t="s">
        <v>208</v>
      </c>
      <c r="B50" s="753"/>
      <c r="C50" s="278">
        <f>Uniformes!H10</f>
        <v>62.374249647944445</v>
      </c>
      <c r="D50" s="277">
        <f>C50*B23</f>
        <v>124.74849929588889</v>
      </c>
    </row>
    <row r="51" spans="1:10">
      <c r="A51" s="745" t="s">
        <v>209</v>
      </c>
      <c r="B51" s="746"/>
      <c r="C51" s="279">
        <v>0</v>
      </c>
      <c r="D51" s="277">
        <f>C51*B23</f>
        <v>0</v>
      </c>
    </row>
    <row r="52" spans="1:10">
      <c r="A52" s="745" t="s">
        <v>210</v>
      </c>
      <c r="B52" s="746"/>
      <c r="C52" s="279">
        <f>Equipamentos!H12</f>
        <v>58.532576741746027</v>
      </c>
      <c r="D52" s="277">
        <f>C52*B23</f>
        <v>117.06515348349205</v>
      </c>
      <c r="E52" s="100"/>
    </row>
    <row r="53" spans="1:10" ht="13.5" thickBot="1">
      <c r="A53" s="743" t="s">
        <v>211</v>
      </c>
      <c r="B53" s="756"/>
      <c r="C53" s="280">
        <v>0</v>
      </c>
      <c r="D53" s="277">
        <f>C53*B23</f>
        <v>0</v>
      </c>
      <c r="J53" s="244"/>
    </row>
    <row r="54" spans="1:10" ht="13.5" thickBot="1">
      <c r="A54" s="723" t="s">
        <v>35</v>
      </c>
      <c r="B54" s="754"/>
      <c r="C54" s="724"/>
      <c r="D54" s="123">
        <f>SUM(D50:D53)</f>
        <v>241.81365277938096</v>
      </c>
      <c r="E54" s="100"/>
    </row>
    <row r="55" spans="1:10">
      <c r="A55" s="725"/>
      <c r="B55" s="726"/>
      <c r="C55" s="726"/>
      <c r="D55" s="61"/>
    </row>
    <row r="56" spans="1:10">
      <c r="A56" s="727" t="s">
        <v>38</v>
      </c>
      <c r="B56" s="728"/>
      <c r="C56" s="728"/>
      <c r="D56" s="728"/>
    </row>
    <row r="57" spans="1:10" ht="13.5" thickBot="1">
      <c r="A57" s="729"/>
      <c r="B57" s="730"/>
      <c r="C57" s="759"/>
      <c r="D57" s="61"/>
    </row>
    <row r="58" spans="1:10" ht="13.5" thickBot="1">
      <c r="A58" s="723" t="str">
        <f>'Base - Módulos'!A47:B47</f>
        <v>4.1 - Encargos Previdenciários e FGTS</v>
      </c>
      <c r="B58" s="724"/>
      <c r="C58" s="124" t="s">
        <v>197</v>
      </c>
      <c r="D58" s="112" t="s">
        <v>20</v>
      </c>
    </row>
    <row r="59" spans="1:10">
      <c r="A59" s="752" t="str">
        <f>'Base - Módulos'!A48:B48</f>
        <v>A - INSS</v>
      </c>
      <c r="B59" s="755"/>
      <c r="C59" s="125">
        <f>'Base - Módulos'!C48</f>
        <v>0.2</v>
      </c>
      <c r="D59" s="126">
        <f>$D$32*C59</f>
        <v>911.15305272727278</v>
      </c>
      <c r="E59" s="100"/>
    </row>
    <row r="60" spans="1:10">
      <c r="A60" s="745" t="str">
        <f>'Base - Módulos'!A49:B49</f>
        <v>B - SESI ou SESC</v>
      </c>
      <c r="B60" s="747"/>
      <c r="C60" s="127">
        <f>'Base - Módulos'!C49</f>
        <v>1.4999999999999999E-2</v>
      </c>
      <c r="D60" s="128">
        <f>$D$32*C60</f>
        <v>68.336478954545456</v>
      </c>
    </row>
    <row r="61" spans="1:10">
      <c r="A61" s="745" t="str">
        <f>'Base - Módulos'!A50:B50</f>
        <v>C - SENAI ou SENAC</v>
      </c>
      <c r="B61" s="747"/>
      <c r="C61" s="127">
        <f>'Base - Módulos'!C50</f>
        <v>0.01</v>
      </c>
      <c r="D61" s="128">
        <f t="shared" ref="D61:D66" si="1">$D$32*C61</f>
        <v>45.557652636363635</v>
      </c>
    </row>
    <row r="62" spans="1:10">
      <c r="A62" s="745" t="str">
        <f>'Base - Módulos'!A51:B51</f>
        <v>D - INCRA</v>
      </c>
      <c r="B62" s="747"/>
      <c r="C62" s="127">
        <f>'Base - Módulos'!C51</f>
        <v>2E-3</v>
      </c>
      <c r="D62" s="128">
        <f t="shared" si="1"/>
        <v>9.1115305272727269</v>
      </c>
    </row>
    <row r="63" spans="1:10">
      <c r="A63" s="745" t="str">
        <f>'Base - Módulos'!A52:B52</f>
        <v>E - Salário Educação</v>
      </c>
      <c r="B63" s="747"/>
      <c r="C63" s="127">
        <f>'Base - Módulos'!C52</f>
        <v>2.5000000000000001E-2</v>
      </c>
      <c r="D63" s="128">
        <f t="shared" si="1"/>
        <v>113.8941315909091</v>
      </c>
    </row>
    <row r="64" spans="1:10">
      <c r="A64" s="745" t="str">
        <f>'Base - Módulos'!A53:B53</f>
        <v>F - FGTS</v>
      </c>
      <c r="B64" s="747"/>
      <c r="C64" s="129">
        <f>'Base - Módulos'!C53</f>
        <v>0.08</v>
      </c>
      <c r="D64" s="49">
        <f t="shared" si="1"/>
        <v>364.46122109090908</v>
      </c>
    </row>
    <row r="65" spans="1:7">
      <c r="A65" s="745" t="str">
        <f>'Base - Módulos'!A54:B54</f>
        <v>G - RAT</v>
      </c>
      <c r="B65" s="747"/>
      <c r="C65" s="129">
        <f>'Base - Módulos'!C54</f>
        <v>0.03</v>
      </c>
      <c r="D65" s="49">
        <f t="shared" si="1"/>
        <v>136.67295790909091</v>
      </c>
    </row>
    <row r="66" spans="1:7" ht="13.5" thickBot="1">
      <c r="A66" s="745" t="str">
        <f>'Base - Módulos'!A55:B55</f>
        <v>H - SEBRAE</v>
      </c>
      <c r="B66" s="747"/>
      <c r="C66" s="129">
        <f>'Base - Módulos'!C55</f>
        <v>6.0000000000000001E-3</v>
      </c>
      <c r="D66" s="49">
        <f t="shared" si="1"/>
        <v>27.334591581818181</v>
      </c>
    </row>
    <row r="67" spans="1:7" ht="13.5" thickBot="1">
      <c r="A67" s="723" t="str">
        <f>'Base - Módulos'!A56:B56</f>
        <v xml:space="preserve">      Total</v>
      </c>
      <c r="B67" s="724"/>
      <c r="C67" s="131">
        <f>SUM(C59:C66)</f>
        <v>0.3680000000000001</v>
      </c>
      <c r="D67" s="132">
        <f>SUM(D59:D66)</f>
        <v>1676.5216170181818</v>
      </c>
      <c r="E67" s="100"/>
    </row>
    <row r="68" spans="1:7" ht="13.5" thickBot="1">
      <c r="A68" s="750"/>
      <c r="B68" s="751"/>
      <c r="C68" s="726"/>
      <c r="D68" s="61"/>
    </row>
    <row r="69" spans="1:7" ht="13.5" thickBot="1">
      <c r="A69" s="723" t="str">
        <f>'Base - Módulos'!A58:B58</f>
        <v>4.2 - 13º Salário</v>
      </c>
      <c r="B69" s="724"/>
      <c r="C69" s="124" t="s">
        <v>197</v>
      </c>
      <c r="D69" s="112" t="s">
        <v>20</v>
      </c>
    </row>
    <row r="70" spans="1:7">
      <c r="A70" s="752" t="str">
        <f>'Base - Módulos'!A59:B59</f>
        <v>A - 13º Salário</v>
      </c>
      <c r="B70" s="755"/>
      <c r="C70" s="133">
        <f>'Base - Módulos'!C59</f>
        <v>8.3333333333333329E-2</v>
      </c>
      <c r="D70" s="134">
        <f>C70*D32</f>
        <v>379.64710530303029</v>
      </c>
      <c r="F70" s="135"/>
    </row>
    <row r="71" spans="1:7">
      <c r="A71" s="748" t="str">
        <f>'Base - Módulos'!A60:B60</f>
        <v xml:space="preserve">      Sub-total</v>
      </c>
      <c r="B71" s="749"/>
      <c r="C71" s="136">
        <f>SUM(C70:C70)</f>
        <v>8.3333333333333329E-2</v>
      </c>
      <c r="D71" s="137">
        <f>SUM(D70:D70)</f>
        <v>379.64710530303029</v>
      </c>
    </row>
    <row r="72" spans="1:7" ht="13.5" thickBot="1">
      <c r="A72" s="745" t="str">
        <f>'Base - Módulos'!A61:B61</f>
        <v>B - Incidência Submódulo 4.1 sobre 13º</v>
      </c>
      <c r="B72" s="747"/>
      <c r="C72" s="106">
        <f>'Base - Módulos'!C61</f>
        <v>3.0666666666666675E-2</v>
      </c>
      <c r="D72" s="139">
        <f>D32*C72</f>
        <v>139.7101347515152</v>
      </c>
    </row>
    <row r="73" spans="1:7" ht="13.5" thickBot="1">
      <c r="A73" s="201" t="str">
        <f>'Base - Módulos'!A62</f>
        <v xml:space="preserve">      Total</v>
      </c>
      <c r="B73" s="202"/>
      <c r="C73" s="203">
        <f>SUM(C71:C72)</f>
        <v>0.114</v>
      </c>
      <c r="D73" s="142">
        <f>SUM(D71+D72)</f>
        <v>519.35724005454551</v>
      </c>
      <c r="E73" s="100"/>
    </row>
    <row r="74" spans="1:7" ht="13.5" thickBot="1">
      <c r="A74" s="750"/>
      <c r="B74" s="751"/>
      <c r="C74" s="751"/>
      <c r="D74" s="61"/>
      <c r="F74" s="143"/>
      <c r="G74" s="144"/>
    </row>
    <row r="75" spans="1:7" ht="13.5" thickBot="1">
      <c r="A75" s="723" t="str">
        <f>'Base - Módulos'!A64:B64</f>
        <v>4.3 - Afastamento Maternidade</v>
      </c>
      <c r="B75" s="754"/>
      <c r="C75" s="111" t="s">
        <v>197</v>
      </c>
      <c r="D75" s="112" t="s">
        <v>20</v>
      </c>
    </row>
    <row r="76" spans="1:7">
      <c r="A76" s="752" t="str">
        <f>'Base - Módulos'!A65:B65</f>
        <v>A - Férias, Adicional de Férias e 13º do substituto de Afast. Maternidade</v>
      </c>
      <c r="B76" s="755"/>
      <c r="C76" s="145">
        <f>'Base - Módulos'!C65</f>
        <v>1.2962962962962963E-3</v>
      </c>
      <c r="D76" s="146">
        <f>D32*C76</f>
        <v>5.9056216380471378</v>
      </c>
    </row>
    <row r="77" spans="1:7" ht="13.5" thickBot="1">
      <c r="A77" s="745" t="str">
        <f>'Base - Módulos'!A66:B66</f>
        <v>B - Incidência Submódulo 4.1 sobre Férias, Adicional de Férias e 13º do substituto de Afast. Mat.</v>
      </c>
      <c r="B77" s="746"/>
      <c r="C77" s="103">
        <f>'Base - Módulos'!C66</f>
        <v>4.7703703703703715E-4</v>
      </c>
      <c r="D77" s="104">
        <f>D32*C77</f>
        <v>2.1732687628013472</v>
      </c>
    </row>
    <row r="78" spans="1:7" ht="13.5" thickBot="1">
      <c r="A78" s="201" t="str">
        <f>'Base - Módulos'!A67</f>
        <v xml:space="preserve">      Total</v>
      </c>
      <c r="B78" s="204"/>
      <c r="C78" s="131">
        <f>SUM(C76:C77)</f>
        <v>1.7733333333333334E-3</v>
      </c>
      <c r="D78" s="97">
        <f>SUM(D76:D77)</f>
        <v>8.0788904008484845</v>
      </c>
      <c r="E78" s="110"/>
    </row>
    <row r="79" spans="1:7" ht="13.5" thickBot="1">
      <c r="A79" s="757"/>
      <c r="B79" s="758"/>
      <c r="C79" s="758"/>
      <c r="D79" s="61"/>
    </row>
    <row r="80" spans="1:7" ht="13.5" thickBot="1">
      <c r="A80" s="723" t="str">
        <f>'Base - Módulos'!A69:B69</f>
        <v>4.4 - Provisão para Rescisão</v>
      </c>
      <c r="B80" s="754"/>
      <c r="C80" s="111" t="s">
        <v>197</v>
      </c>
      <c r="D80" s="112" t="s">
        <v>20</v>
      </c>
    </row>
    <row r="81" spans="1:6">
      <c r="A81" s="752" t="str">
        <f>'Base - Módulos'!A70:B70</f>
        <v>A - Aviso Prévio Indenizado e Reflexo do Aviso Prévio Indenizado</v>
      </c>
      <c r="B81" s="755"/>
      <c r="C81" s="147">
        <f>'Base - Módulos'!C70</f>
        <v>5.0183256172839511E-3</v>
      </c>
      <c r="D81" s="126">
        <f t="shared" ref="D81:D87" si="2">C81*$D$32</f>
        <v>22.862313528838737</v>
      </c>
    </row>
    <row r="82" spans="1:6">
      <c r="A82" s="745" t="str">
        <f>'Base - Módulos'!A71:B71</f>
        <v>B -Incidência do FGTS sobre Aviso Prévio Indenizado e Reflexo do Aviso Prévio Indenizado</v>
      </c>
      <c r="B82" s="747"/>
      <c r="C82" s="148">
        <f>'Base - Módulos'!C71</f>
        <v>4.0146604938271608E-4</v>
      </c>
      <c r="D82" s="126">
        <f t="shared" si="2"/>
        <v>1.828985082307099</v>
      </c>
    </row>
    <row r="83" spans="1:6">
      <c r="A83" s="745" t="str">
        <f>'Base - Módulos'!A72:B72</f>
        <v>C - Multa do FGTS e Contribuição Social do Aviso Prévio Indenizado</v>
      </c>
      <c r="B83" s="747"/>
      <c r="C83" s="148">
        <f>'Base - Módulos'!C72</f>
        <v>2.0073302469135804E-4</v>
      </c>
      <c r="D83" s="126">
        <f t="shared" si="2"/>
        <v>0.9144925411535495</v>
      </c>
    </row>
    <row r="84" spans="1:6">
      <c r="A84" s="745" t="str">
        <f>'Base - Módulos'!A73:B73</f>
        <v>D - Aviso Prévio Trabalhado-APT</v>
      </c>
      <c r="B84" s="747"/>
      <c r="C84" s="148">
        <f>'Base - Módulos'!C73</f>
        <v>3.5000000000000005E-3</v>
      </c>
      <c r="D84" s="126">
        <f t="shared" si="2"/>
        <v>15.945178422727276</v>
      </c>
    </row>
    <row r="85" spans="1:6">
      <c r="A85" s="745" t="str">
        <f>'Base - Módulos'!A74:B74</f>
        <v>E - Incidência Submódulo 4.1 sobre APT</v>
      </c>
      <c r="B85" s="747"/>
      <c r="C85" s="148">
        <f>'Base - Módulos'!C74</f>
        <v>1.2880000000000005E-3</v>
      </c>
      <c r="D85" s="126">
        <f t="shared" si="2"/>
        <v>5.8678256595636391</v>
      </c>
    </row>
    <row r="86" spans="1:6">
      <c r="A86" s="745" t="str">
        <f>'Base - Módulos'!A75:B75</f>
        <v>F - Multa do FGTS e Contribuição Social do Aviso Prévio Trabalhado</v>
      </c>
      <c r="B86" s="747"/>
      <c r="C86" s="148">
        <f>'Base - Módulos'!C75</f>
        <v>4.2999999999999997E-2</v>
      </c>
      <c r="D86" s="126">
        <f t="shared" si="2"/>
        <v>195.89790633636363</v>
      </c>
    </row>
    <row r="87" spans="1:6" ht="13.5" thickBot="1">
      <c r="A87" s="745" t="str">
        <f>'Base - Módulos'!A76:B76</f>
        <v>G - Indenização Adicional (Art. 9º da Lei nº 7.238/84)</v>
      </c>
      <c r="B87" s="747"/>
      <c r="C87" s="148">
        <f>'Base - Módulos'!C76</f>
        <v>1.6666666666666668E-3</v>
      </c>
      <c r="D87" s="149">
        <f t="shared" si="2"/>
        <v>7.5929421060606064</v>
      </c>
    </row>
    <row r="88" spans="1:6" ht="13.5" thickBot="1">
      <c r="A88" s="140" t="str">
        <f>'Base - Módulos'!A77</f>
        <v xml:space="preserve">      Total</v>
      </c>
      <c r="B88" s="141"/>
      <c r="C88" s="131">
        <f>SUM(C81:C87)</f>
        <v>5.5075191358024689E-2</v>
      </c>
      <c r="D88" s="132">
        <f>SUM(D81:D87)</f>
        <v>250.90964367701454</v>
      </c>
      <c r="E88" s="110"/>
    </row>
    <row r="89" spans="1:6" ht="13.5" thickBot="1">
      <c r="A89" s="750"/>
      <c r="B89" s="751"/>
      <c r="C89" s="759"/>
      <c r="D89" s="61"/>
    </row>
    <row r="90" spans="1:6" ht="13.5" thickBot="1">
      <c r="A90" s="723" t="str">
        <f>'Base - Módulos'!A79:B79</f>
        <v>4.5 - Composição do Custo de Reposição do Profissional Ausente</v>
      </c>
      <c r="B90" s="724"/>
      <c r="C90" s="150" t="s">
        <v>197</v>
      </c>
      <c r="D90" s="112" t="s">
        <v>20</v>
      </c>
      <c r="F90" s="241"/>
    </row>
    <row r="91" spans="1:6">
      <c r="A91" s="752" t="str">
        <f>'Base - Módulos'!A80:B80</f>
        <v>A - Férias e Adicional de Férias</v>
      </c>
      <c r="B91" s="755"/>
      <c r="C91" s="152">
        <f>'Base - Módulos'!C80</f>
        <v>0.1111111111111111</v>
      </c>
      <c r="D91" s="134">
        <f>C91*$D$32</f>
        <v>506.19614040404036</v>
      </c>
    </row>
    <row r="92" spans="1:6">
      <c r="A92" s="745" t="str">
        <f>'Base - Módulos'!A81:B81</f>
        <v>B - Ausência por Doença</v>
      </c>
      <c r="B92" s="746"/>
      <c r="C92" s="153">
        <f>'Base - Módulos'!C81</f>
        <v>1.3888888888888888E-2</v>
      </c>
      <c r="D92" s="126">
        <f>C92*$D$32</f>
        <v>63.274517550505045</v>
      </c>
    </row>
    <row r="93" spans="1:6">
      <c r="A93" s="745" t="str">
        <f>'Base - Módulos'!A82:B82</f>
        <v>C - Licença-Paternidade e Ausências Legais</v>
      </c>
      <c r="B93" s="746"/>
      <c r="C93" s="153">
        <f>'Base - Módulos'!C82</f>
        <v>8.4305555555555557E-3</v>
      </c>
      <c r="D93" s="126">
        <f>C93*$D$32</f>
        <v>38.40763215315657</v>
      </c>
    </row>
    <row r="94" spans="1:6">
      <c r="A94" s="745" t="str">
        <f>'Base - Módulos'!A83:B83</f>
        <v>D - Ausência por Acidente de Trabalho</v>
      </c>
      <c r="B94" s="746"/>
      <c r="C94" s="153">
        <f>'Base - Módulos'!C83</f>
        <v>3.3333333333333335E-3</v>
      </c>
      <c r="D94" s="126">
        <f>C94*$D$32</f>
        <v>15.185884212121213</v>
      </c>
    </row>
    <row r="95" spans="1:6">
      <c r="A95" s="745" t="str">
        <f>'Base - Módulos'!A84:B84</f>
        <v>E - Outros</v>
      </c>
      <c r="B95" s="746"/>
      <c r="C95" s="153">
        <f>'Base - Módulos'!C84</f>
        <v>0</v>
      </c>
      <c r="D95" s="49">
        <f>C95*$D$32</f>
        <v>0</v>
      </c>
    </row>
    <row r="96" spans="1:6">
      <c r="A96" s="748" t="str">
        <f>'Base - Módulos'!A85:B85</f>
        <v xml:space="preserve">      Sub-Total</v>
      </c>
      <c r="B96" s="898"/>
      <c r="C96" s="154">
        <f>SUM(C91:C95)</f>
        <v>0.13676388888888888</v>
      </c>
      <c r="D96" s="207">
        <f>SUM(D91:D95)</f>
        <v>623.06417431982322</v>
      </c>
    </row>
    <row r="97" spans="1:10" ht="13.5" thickBot="1">
      <c r="A97" s="745" t="str">
        <f>'Base - Módulos'!A86:B86</f>
        <v>F - Incidência Submódulo 4.1 sobre Custo de Reposição</v>
      </c>
      <c r="B97" s="746"/>
      <c r="C97" s="156">
        <f>'Base - Módulos'!C86</f>
        <v>5.0329111111111123E-2</v>
      </c>
      <c r="D97" s="157">
        <f>C97*D32</f>
        <v>229.287616149695</v>
      </c>
    </row>
    <row r="98" spans="1:10" ht="13.5" thickBot="1">
      <c r="A98" s="201" t="str">
        <f>'Base - Módulos'!A87</f>
        <v xml:space="preserve">      Total</v>
      </c>
      <c r="B98" s="202"/>
      <c r="C98" s="203">
        <f>SUM(C96:C97)</f>
        <v>0.18709300000000001</v>
      </c>
      <c r="D98" s="142">
        <f>D96+D97</f>
        <v>852.35179046951816</v>
      </c>
      <c r="E98" s="110"/>
    </row>
    <row r="99" spans="1:10" ht="13.5" thickBot="1">
      <c r="A99" s="750"/>
      <c r="B99" s="751"/>
      <c r="C99" s="751"/>
      <c r="D99" s="61"/>
    </row>
    <row r="100" spans="1:10" ht="13.5" thickBot="1">
      <c r="A100" s="723" t="str">
        <f>'Base - Módulos'!A89:B89</f>
        <v xml:space="preserve">Resumo do Módulo 4 </v>
      </c>
      <c r="B100" s="724"/>
      <c r="C100" s="124" t="s">
        <v>197</v>
      </c>
      <c r="D100" s="112" t="s">
        <v>20</v>
      </c>
    </row>
    <row r="101" spans="1:10">
      <c r="A101" s="752" t="str">
        <f>'Base - Módulos'!A90:B90</f>
        <v>4.1 - Encargos Previdênciários e FGTS</v>
      </c>
      <c r="B101" s="753"/>
      <c r="C101" s="158">
        <f>C67</f>
        <v>0.3680000000000001</v>
      </c>
      <c r="D101" s="134">
        <f>D67</f>
        <v>1676.5216170181818</v>
      </c>
    </row>
    <row r="102" spans="1:10">
      <c r="A102" s="745" t="str">
        <f>'Base - Módulos'!A91:B91</f>
        <v>4.2 - 13º Salário</v>
      </c>
      <c r="B102" s="746"/>
      <c r="C102" s="159">
        <f>C71+C72</f>
        <v>0.114</v>
      </c>
      <c r="D102" s="128">
        <f>D73</f>
        <v>519.35724005454551</v>
      </c>
    </row>
    <row r="103" spans="1:10">
      <c r="A103" s="745" t="str">
        <f>'Base - Módulos'!A92:B92</f>
        <v>4.3 - Afastamento Maternidade</v>
      </c>
      <c r="B103" s="746"/>
      <c r="C103" s="127">
        <f>C76+C77</f>
        <v>1.7733333333333334E-3</v>
      </c>
      <c r="D103" s="128">
        <f>D78</f>
        <v>8.0788904008484845</v>
      </c>
      <c r="I103" s="64"/>
    </row>
    <row r="104" spans="1:10">
      <c r="A104" s="745" t="str">
        <f>'Base - Módulos'!A93:B93</f>
        <v>4.4 - Provisão para Rescisão</v>
      </c>
      <c r="B104" s="746"/>
      <c r="C104" s="127">
        <f>SUM(C81:C87)</f>
        <v>5.5075191358024689E-2</v>
      </c>
      <c r="D104" s="128">
        <f>D88</f>
        <v>250.90964367701454</v>
      </c>
    </row>
    <row r="105" spans="1:10" ht="13.5" thickBot="1">
      <c r="A105" s="745" t="str">
        <f>'Base - Módulos'!A94:B94</f>
        <v xml:space="preserve">4.5 - Composição do Custo de Reposição do Profissional Ausente </v>
      </c>
      <c r="B105" s="746"/>
      <c r="C105" s="160">
        <f>SUM(C96:C97)</f>
        <v>0.18709300000000001</v>
      </c>
      <c r="D105" s="157">
        <f>D98</f>
        <v>852.35179046951816</v>
      </c>
    </row>
    <row r="106" spans="1:10" ht="13.5" thickBot="1">
      <c r="A106" s="723" t="str">
        <f>'Base - Módulos'!A95:B95</f>
        <v xml:space="preserve">      Total</v>
      </c>
      <c r="B106" s="724"/>
      <c r="C106" s="161">
        <f>SUM(C101:C105)</f>
        <v>0.72594152469135809</v>
      </c>
      <c r="D106" s="123">
        <f>SUM(D101:D105)</f>
        <v>3307.2191816201089</v>
      </c>
      <c r="E106" s="100"/>
      <c r="F106" s="100"/>
      <c r="I106" s="64"/>
    </row>
    <row r="107" spans="1:10">
      <c r="A107" s="725"/>
      <c r="B107" s="726"/>
      <c r="C107" s="726"/>
      <c r="D107" s="162"/>
    </row>
    <row r="108" spans="1:10">
      <c r="A108" s="727" t="s">
        <v>62</v>
      </c>
      <c r="B108" s="728"/>
      <c r="C108" s="728"/>
      <c r="D108" s="728"/>
    </row>
    <row r="109" spans="1:10" ht="13.5" thickBot="1">
      <c r="A109" s="729"/>
      <c r="B109" s="730"/>
      <c r="C109" s="730"/>
      <c r="D109" s="61"/>
      <c r="G109" s="241"/>
    </row>
    <row r="110" spans="1:10" ht="13.5" thickBot="1">
      <c r="A110" s="163" t="str">
        <f>'Base - Módulos'!A99</f>
        <v>5 - Custos Indiretos, Tributos e Lucro</v>
      </c>
      <c r="B110" s="731" t="s">
        <v>197</v>
      </c>
      <c r="C110" s="732"/>
      <c r="D110" s="164" t="s">
        <v>20</v>
      </c>
      <c r="J110" s="64"/>
    </row>
    <row r="111" spans="1:10">
      <c r="A111" s="165" t="str">
        <f>'Base - Módulos'!A100</f>
        <v>A - Custos Indiretos</v>
      </c>
      <c r="B111" s="352">
        <f>'Base - Módulos'!B100:C100</f>
        <v>113.7</v>
      </c>
      <c r="C111" s="209"/>
      <c r="D111" s="134">
        <f>B111*B23</f>
        <v>227.4</v>
      </c>
      <c r="I111" s="64"/>
    </row>
    <row r="112" spans="1:10">
      <c r="A112" s="48" t="str">
        <f>'Base - Módulos'!A101</f>
        <v>B - Tributos</v>
      </c>
      <c r="B112" s="168" t="str">
        <f>'Base - Módulos'!B101:C101</f>
        <v>%</v>
      </c>
      <c r="C112" s="210" t="str">
        <f>B112</f>
        <v>%</v>
      </c>
      <c r="D112" s="211"/>
    </row>
    <row r="113" spans="1:9" ht="12.75" customHeight="1">
      <c r="A113" s="48" t="str">
        <f>'Base - Módulos'!A102</f>
        <v xml:space="preserve">      B.1 - Tributos Federais (Cofins)</v>
      </c>
      <c r="B113" s="169">
        <f>'Base - Módulos'!B102:C102</f>
        <v>3</v>
      </c>
      <c r="C113" s="168">
        <f>((100/((100-$B$118)%)-100)*B113)/$B$118</f>
        <v>3.2840722495894927</v>
      </c>
      <c r="D113" s="211">
        <f>((D32+D45+D54+D106+D111+D119)*C113)%</f>
        <v>312.9785188189116</v>
      </c>
    </row>
    <row r="114" spans="1:9">
      <c r="A114" s="48" t="str">
        <f>'Base - Módulos'!A103</f>
        <v xml:space="preserve">      B.1 - Tributos Federais (PIS)</v>
      </c>
      <c r="B114" s="169">
        <f>'Base - Módulos'!B103:C103</f>
        <v>0.65</v>
      </c>
      <c r="C114" s="212">
        <f>((100/((100-$B$118)%)-100)*B114)/$B$118</f>
        <v>0.71154898741105688</v>
      </c>
      <c r="D114" s="211">
        <f>((D32+D45+D54+D106+D111+D119)*C114)%</f>
        <v>67.812012410764183</v>
      </c>
    </row>
    <row r="115" spans="1:9">
      <c r="A115" s="48" t="str">
        <f>'Base - Módulos'!A104</f>
        <v xml:space="preserve">      B.2 - Tributos Estaduais (não se aplica)</v>
      </c>
      <c r="B115" s="169"/>
      <c r="C115" s="212"/>
      <c r="D115" s="211">
        <v>0</v>
      </c>
    </row>
    <row r="116" spans="1:9">
      <c r="A116" s="48" t="str">
        <f>'Base - Módulos'!A105</f>
        <v xml:space="preserve">      B.3 - Tributos Municipais (ISS)</v>
      </c>
      <c r="B116" s="169">
        <f>100*'ISS VIGILANCIA'!B26</f>
        <v>5</v>
      </c>
      <c r="C116" s="212">
        <f>((100/((100-$B$118)%)-100)*B116)/$B$118</f>
        <v>5.473453749315822</v>
      </c>
      <c r="D116" s="211">
        <f>((D32+D45+D54+D106+D111+D119)*C116)%</f>
        <v>521.63086469818609</v>
      </c>
      <c r="I116" s="64"/>
    </row>
    <row r="117" spans="1:9">
      <c r="A117" s="48" t="str">
        <f>'Base - Módulos'!A106</f>
        <v xml:space="preserve">      B.4 - Outros Tributos (não se aplica)</v>
      </c>
      <c r="B117" s="169"/>
      <c r="C117" s="212"/>
      <c r="D117" s="211">
        <v>0</v>
      </c>
    </row>
    <row r="118" spans="1:9">
      <c r="A118" s="48" t="str">
        <f>'Base - Módulos'!A107</f>
        <v xml:space="preserve">      Total Tributos (B)</v>
      </c>
      <c r="B118" s="213">
        <f>SUM(B113:B117)</f>
        <v>8.65</v>
      </c>
      <c r="C118" s="214">
        <f>SUM(C113:C117)</f>
        <v>9.4690749863163717</v>
      </c>
      <c r="D118" s="215">
        <f>SUM(D113:D117)</f>
        <v>902.42139592786179</v>
      </c>
      <c r="F118" s="100"/>
    </row>
    <row r="119" spans="1:9" ht="13.5" thickBot="1">
      <c r="A119" s="48" t="str">
        <f>'Base - Módulos'!A108</f>
        <v>C - Lucro</v>
      </c>
      <c r="B119" s="216">
        <f>'Base - Módulos'!B108:C108</f>
        <v>136.4</v>
      </c>
      <c r="C119" s="217"/>
      <c r="D119" s="128">
        <f>B119*B23</f>
        <v>272.8</v>
      </c>
    </row>
    <row r="120" spans="1:9" ht="13.5" thickBot="1">
      <c r="A120" s="720" t="str">
        <f>'Base - Módulos'!A109:C109</f>
        <v xml:space="preserve">      Total</v>
      </c>
      <c r="B120" s="721"/>
      <c r="C120" s="900"/>
      <c r="D120" s="142">
        <f>D111+D118+D119</f>
        <v>1402.6213959278618</v>
      </c>
      <c r="E120" s="100"/>
    </row>
    <row r="121" spans="1:9" ht="13.5" thickBot="1">
      <c r="A121" s="719"/>
      <c r="B121" s="719"/>
      <c r="C121" s="719"/>
      <c r="D121" s="162"/>
    </row>
    <row r="122" spans="1:9" ht="13.5" thickBot="1">
      <c r="A122" s="720" t="s">
        <v>73</v>
      </c>
      <c r="B122" s="721"/>
      <c r="C122" s="900"/>
      <c r="D122" s="174">
        <f>D32+D45+D54+D106+D120</f>
        <v>10432.617293963714</v>
      </c>
      <c r="E122" s="175"/>
      <c r="F122" s="100">
        <f>D122-'Resumo Geral'!CC27</f>
        <v>0</v>
      </c>
    </row>
    <row r="123" spans="1:9" ht="13.5" thickBot="1"/>
    <row r="124" spans="1:9" ht="13.5" thickBot="1">
      <c r="A124" s="720" t="s">
        <v>195</v>
      </c>
      <c r="B124" s="721"/>
      <c r="C124" s="900"/>
      <c r="D124" s="174">
        <f>D122*12</f>
        <v>125191.40752756457</v>
      </c>
      <c r="E124" s="240"/>
    </row>
    <row r="125" spans="1:9">
      <c r="D125" s="178"/>
    </row>
  </sheetData>
  <sheetProtection algorithmName="SHA-512" hashValue="Mr2HOw6TSoAM5G6Tx52MA3WTc6XZD4oBQs48VQJxNOsE03moFkS76AE30GTa+e3AJEV1hLgTUHPfA9fIk9i2Cw==" saltValue="kbOOFc3Cm0iQcuxmcHYrqA==" spinCount="100000" sheet="1" objects="1" scenarios="1"/>
  <mergeCells count="100">
    <mergeCell ref="A109:C109"/>
    <mergeCell ref="A104:B104"/>
    <mergeCell ref="A105:B105"/>
    <mergeCell ref="A106:B106"/>
    <mergeCell ref="A107:C107"/>
    <mergeCell ref="A108:D108"/>
    <mergeCell ref="B110:C110"/>
    <mergeCell ref="A120:C120"/>
    <mergeCell ref="A121:C121"/>
    <mergeCell ref="A122:C122"/>
    <mergeCell ref="A124:C124"/>
    <mergeCell ref="A103:B103"/>
    <mergeCell ref="A91:B91"/>
    <mergeCell ref="A92:B92"/>
    <mergeCell ref="A93:B93"/>
    <mergeCell ref="A94:B94"/>
    <mergeCell ref="A95:B95"/>
    <mergeCell ref="A96:B96"/>
    <mergeCell ref="A97:B97"/>
    <mergeCell ref="A99:C99"/>
    <mergeCell ref="A100:B100"/>
    <mergeCell ref="A101:B101"/>
    <mergeCell ref="A102:B102"/>
    <mergeCell ref="A90:B90"/>
    <mergeCell ref="A77:B77"/>
    <mergeCell ref="A79:C79"/>
    <mergeCell ref="A80:B80"/>
    <mergeCell ref="A81:B81"/>
    <mergeCell ref="A82:B82"/>
    <mergeCell ref="A83:B83"/>
    <mergeCell ref="A84:B84"/>
    <mergeCell ref="A85:B85"/>
    <mergeCell ref="A86:B86"/>
    <mergeCell ref="A87:B87"/>
    <mergeCell ref="A89:C89"/>
    <mergeCell ref="A76:B76"/>
    <mergeCell ref="A64:B64"/>
    <mergeCell ref="A65:B65"/>
    <mergeCell ref="A66:B66"/>
    <mergeCell ref="A67:B67"/>
    <mergeCell ref="A68:C68"/>
    <mergeCell ref="A69:B69"/>
    <mergeCell ref="A70:B70"/>
    <mergeCell ref="A71:B71"/>
    <mergeCell ref="A72:B72"/>
    <mergeCell ref="A74:C74"/>
    <mergeCell ref="A75:B75"/>
    <mergeCell ref="A63:B63"/>
    <mergeCell ref="A52:B52"/>
    <mergeCell ref="A53:B53"/>
    <mergeCell ref="A54:C54"/>
    <mergeCell ref="A55:C55"/>
    <mergeCell ref="A56:D56"/>
    <mergeCell ref="A57:C57"/>
    <mergeCell ref="A58:B58"/>
    <mergeCell ref="A59:B59"/>
    <mergeCell ref="A60:B60"/>
    <mergeCell ref="A61:B61"/>
    <mergeCell ref="A62:B62"/>
    <mergeCell ref="A51:B51"/>
    <mergeCell ref="A40:B40"/>
    <mergeCell ref="A41:B41"/>
    <mergeCell ref="A42:B42"/>
    <mergeCell ref="A43:B43"/>
    <mergeCell ref="A44:B44"/>
    <mergeCell ref="A45:C45"/>
    <mergeCell ref="A46:C46"/>
    <mergeCell ref="A47:D47"/>
    <mergeCell ref="A48:C48"/>
    <mergeCell ref="A49:B49"/>
    <mergeCell ref="A50:B50"/>
    <mergeCell ref="A39:B39"/>
    <mergeCell ref="A29:B29"/>
    <mergeCell ref="A30:B30"/>
    <mergeCell ref="A31:B31"/>
    <mergeCell ref="A32:C32"/>
    <mergeCell ref="A33:C33"/>
    <mergeCell ref="A34:D34"/>
    <mergeCell ref="A35:C35"/>
    <mergeCell ref="A36:B36"/>
    <mergeCell ref="A37:B37"/>
    <mergeCell ref="A38:B38"/>
    <mergeCell ref="A27:B27"/>
    <mergeCell ref="A28:B28"/>
    <mergeCell ref="A9:C9"/>
    <mergeCell ref="A10:D10"/>
    <mergeCell ref="A11:C11"/>
    <mergeCell ref="A12:D12"/>
    <mergeCell ref="A13:D13"/>
    <mergeCell ref="A15:D15"/>
    <mergeCell ref="A8:C8"/>
    <mergeCell ref="A16:D16"/>
    <mergeCell ref="A17:D17"/>
    <mergeCell ref="A25:B25"/>
    <mergeCell ref="A26:B26"/>
    <mergeCell ref="A1:D1"/>
    <mergeCell ref="A2:D2"/>
    <mergeCell ref="A5:C5"/>
    <mergeCell ref="A6:C6"/>
    <mergeCell ref="A7:C7"/>
  </mergeCells>
  <printOptions horizontalCentered="1"/>
  <pageMargins left="0.39370078740157483" right="0.39370078740157483" top="1.1811023622047245" bottom="0.39370078740157483" header="0.39370078740157483" footer="0.39370078740157483"/>
  <pageSetup scale="40" orientation="portrait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19" zoomScale="110" zoomScaleNormal="100" zoomScaleSheetLayoutView="110" workbookViewId="0">
      <selection activeCell="F25" sqref="F25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7" style="179" customWidth="1"/>
    <col min="5" max="6" width="9.140625" style="53"/>
    <col min="7" max="7" width="10.42578125" style="53" bestFit="1" customWidth="1"/>
    <col min="8" max="16384" width="9.140625" style="53"/>
  </cols>
  <sheetData>
    <row r="1" spans="1:5">
      <c r="A1" s="770" t="str">
        <f>'Base - Módulos'!A1:C1</f>
        <v>Apenso V - Planilha de Composição de Custos</v>
      </c>
      <c r="B1" s="771"/>
      <c r="C1" s="771"/>
      <c r="D1" s="771"/>
    </row>
    <row r="2" spans="1:5">
      <c r="A2" s="772" t="s">
        <v>346</v>
      </c>
      <c r="B2" s="773"/>
      <c r="C2" s="773"/>
      <c r="D2" s="773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4" t="str">
        <f>'Base - Módulos'!A5:C5</f>
        <v>Tipo de Serviço</v>
      </c>
      <c r="B5" s="775"/>
      <c r="C5" s="864"/>
      <c r="D5" s="57" t="s">
        <v>267</v>
      </c>
    </row>
    <row r="6" spans="1:5">
      <c r="A6" s="745" t="str">
        <f>'Base - Módulos'!A6:C6</f>
        <v>Salário Normativo da Categoria Profissional</v>
      </c>
      <c r="B6" s="747"/>
      <c r="C6" s="919"/>
      <c r="D6" s="227">
        <f>CCT!G33</f>
        <v>1602.86</v>
      </c>
    </row>
    <row r="7" spans="1:5" ht="25.5">
      <c r="A7" s="745" t="str">
        <f>'Base - Módulos'!A7:C7</f>
        <v>Categoria Profissional - Jornada</v>
      </c>
      <c r="B7" s="747"/>
      <c r="C7" s="919"/>
      <c r="D7" s="59" t="s">
        <v>291</v>
      </c>
    </row>
    <row r="8" spans="1:5" ht="13.5" thickBot="1">
      <c r="A8" s="745" t="str">
        <f>'Base - Módulos'!A8:C8</f>
        <v>Data Base da Categoria</v>
      </c>
      <c r="B8" s="747"/>
      <c r="C8" s="919"/>
      <c r="D8" s="60">
        <v>42370</v>
      </c>
    </row>
    <row r="9" spans="1:5" ht="15.75" customHeight="1">
      <c r="A9" s="725"/>
      <c r="B9" s="726"/>
      <c r="C9" s="726"/>
      <c r="D9" s="61"/>
    </row>
    <row r="10" spans="1:5" ht="15.75" customHeight="1">
      <c r="A10" s="727" t="s">
        <v>18</v>
      </c>
      <c r="B10" s="728"/>
      <c r="C10" s="728"/>
      <c r="D10" s="728"/>
    </row>
    <row r="11" spans="1:5" ht="15.75" customHeight="1" thickBot="1">
      <c r="A11" s="729"/>
      <c r="B11" s="730"/>
      <c r="C11" s="730"/>
      <c r="D11" s="61"/>
    </row>
    <row r="12" spans="1:5" ht="13.5" thickBot="1">
      <c r="A12" s="723" t="str">
        <f>'Base - Módulos'!A12:B12</f>
        <v>1 - Composição da Remuneração</v>
      </c>
      <c r="B12" s="724"/>
      <c r="C12" s="228" t="s">
        <v>197</v>
      </c>
      <c r="D12" s="112" t="s">
        <v>20</v>
      </c>
    </row>
    <row r="13" spans="1:5">
      <c r="A13" s="752" t="str">
        <f>'Base - Módulos'!A13:B13</f>
        <v>A - Salário Base</v>
      </c>
      <c r="B13" s="753"/>
      <c r="C13" s="229">
        <v>1</v>
      </c>
      <c r="D13" s="146">
        <f>D6*C13</f>
        <v>1602.86</v>
      </c>
    </row>
    <row r="14" spans="1:5">
      <c r="A14" s="777" t="str">
        <f>'Base - Módulos'!A14:B14</f>
        <v>B - Adicional de Periculosidade</v>
      </c>
      <c r="B14" s="778"/>
      <c r="C14" s="105">
        <f>'Base - Módulos'!C14</f>
        <v>0.3</v>
      </c>
      <c r="D14" s="69">
        <f>D13*C14</f>
        <v>480.85799999999995</v>
      </c>
    </row>
    <row r="15" spans="1:5">
      <c r="A15" s="777" t="str">
        <f>'Base - Módulos'!A15:B15</f>
        <v>C - Adicional de Insalubridade</v>
      </c>
      <c r="B15" s="778"/>
      <c r="C15" s="115">
        <f>'Base - Módulos'!C15</f>
        <v>0</v>
      </c>
      <c r="D15" s="69">
        <v>0</v>
      </c>
    </row>
    <row r="16" spans="1:5">
      <c r="A16" s="777" t="str">
        <f>'Base - Módulos'!A16:B16</f>
        <v>D - Adicional Noturno</v>
      </c>
      <c r="B16" s="778"/>
      <c r="C16" s="103">
        <v>0</v>
      </c>
      <c r="D16" s="69">
        <f>(D13+D14)*C16</f>
        <v>0</v>
      </c>
    </row>
    <row r="17" spans="1:10">
      <c r="A17" s="777" t="str">
        <f>'Base - Módulos'!A17:B17</f>
        <v>E - Hora Noturna Adicional</v>
      </c>
      <c r="B17" s="778"/>
      <c r="C17" s="105">
        <v>0</v>
      </c>
      <c r="D17" s="69">
        <v>0</v>
      </c>
    </row>
    <row r="18" spans="1:10">
      <c r="A18" s="777" t="str">
        <f>'Base - Módulos'!A18:B18</f>
        <v>F - Adicional de Hora Extra</v>
      </c>
      <c r="B18" s="778"/>
      <c r="C18" s="105">
        <v>0</v>
      </c>
      <c r="D18" s="69">
        <v>0</v>
      </c>
    </row>
    <row r="19" spans="1:10">
      <c r="A19" s="777" t="str">
        <f>'Base - Módulos'!A19:B19</f>
        <v>G - Intervalo Intrajornada</v>
      </c>
      <c r="B19" s="778"/>
      <c r="C19" s="103">
        <f>1/220*15.5</f>
        <v>7.045454545454545E-2</v>
      </c>
      <c r="D19" s="69">
        <f>(D13+D14+D16)*C19</f>
        <v>146.80740454545452</v>
      </c>
      <c r="G19" s="327"/>
    </row>
    <row r="20" spans="1:10" ht="13.5" thickBot="1">
      <c r="A20" s="777" t="str">
        <f>'Base - Módulos'!A20:B20</f>
        <v>H - Feriado Nacional - Súmula 444/2012 - TST  e Dia do Vigilante</v>
      </c>
      <c r="B20" s="778"/>
      <c r="C20" s="106">
        <f>1/220*12*5/12</f>
        <v>2.2727272727272724E-2</v>
      </c>
      <c r="D20" s="325">
        <f>(D13+D14)*C20</f>
        <v>47.357227272727265</v>
      </c>
      <c r="E20" s="107"/>
    </row>
    <row r="21" spans="1:10" ht="13.5" thickBot="1">
      <c r="A21" s="723" t="str">
        <f>'Base - Módulos'!A21:C21</f>
        <v xml:space="preserve">      Total da Remuneração</v>
      </c>
      <c r="B21" s="754"/>
      <c r="C21" s="724"/>
      <c r="D21" s="97">
        <f>SUM(D13:D20)</f>
        <v>2277.8826318181818</v>
      </c>
    </row>
    <row r="22" spans="1:10">
      <c r="A22" s="725"/>
      <c r="B22" s="726"/>
      <c r="C22" s="726"/>
      <c r="D22" s="61"/>
    </row>
    <row r="23" spans="1:10">
      <c r="A23" s="727" t="s">
        <v>28</v>
      </c>
      <c r="B23" s="728"/>
      <c r="C23" s="728"/>
      <c r="D23" s="728"/>
    </row>
    <row r="24" spans="1:10" ht="13.5" thickBot="1">
      <c r="A24" s="729"/>
      <c r="B24" s="730"/>
      <c r="C24" s="730"/>
      <c r="D24" s="61"/>
    </row>
    <row r="25" spans="1:10" ht="13.5" thickBot="1">
      <c r="A25" s="723" t="str">
        <f>'Base - Módulos'!A25:B25</f>
        <v xml:space="preserve">2 - Benefícios Mensais e Diários </v>
      </c>
      <c r="B25" s="754"/>
      <c r="C25" s="111" t="s">
        <v>197</v>
      </c>
      <c r="D25" s="112" t="s">
        <v>20</v>
      </c>
      <c r="F25" s="64"/>
      <c r="J25" s="64"/>
    </row>
    <row r="26" spans="1:10">
      <c r="A26" s="752" t="str">
        <f>'Base - Módulos'!A26:B26</f>
        <v>A - Auxílio Alimentação (Cesta Básica)</v>
      </c>
      <c r="B26" s="753"/>
      <c r="C26" s="113">
        <f>PARÂMETRO!C3</f>
        <v>112.9</v>
      </c>
      <c r="D26" s="104">
        <f>$C$13*C26</f>
        <v>112.9</v>
      </c>
      <c r="H26" s="64"/>
    </row>
    <row r="27" spans="1:10">
      <c r="A27" s="745" t="str">
        <f>'Base - Módulos'!A27:B27</f>
        <v>B - Auxílio Alimentação (Tíquete Refeição)</v>
      </c>
      <c r="B27" s="747"/>
      <c r="C27" s="230">
        <f>PARÂMETRO!D3</f>
        <v>15.99</v>
      </c>
      <c r="D27" s="231">
        <f>(C27*15.5-C27*15.5*10%)*C13</f>
        <v>223.06049999999999</v>
      </c>
    </row>
    <row r="28" spans="1:10">
      <c r="A28" s="745" t="str">
        <f>'Base - Módulos'!A28:B28</f>
        <v>C - Auxílio Transporte -Vr. Total do VT deduzido da parcela descontada do empregado</v>
      </c>
      <c r="B28" s="747"/>
      <c r="C28" s="115">
        <f>PARÂMETRO!E33</f>
        <v>3.7</v>
      </c>
      <c r="D28" s="116">
        <f>(2*$C$28*15.5*C13)-(IF(D13*6%&lt;=(2*$C$28*15.5*C13),D13*6%,(2*$C$28*15.5*C13)))</f>
        <v>18.528400000000019</v>
      </c>
    </row>
    <row r="29" spans="1:10">
      <c r="A29" s="745" t="str">
        <f>'Base - Módulos'!A29:B29</f>
        <v>D - Auxílio Saúde</v>
      </c>
      <c r="B29" s="746"/>
      <c r="C29" s="117">
        <f>PARÂMETRO!E3</f>
        <v>91.08</v>
      </c>
      <c r="D29" s="118">
        <f>$C$13*C29</f>
        <v>91.08</v>
      </c>
    </row>
    <row r="30" spans="1:10">
      <c r="A30" s="745" t="str">
        <f>'Base - Módulos'!A30:B30</f>
        <v>E - Seguro de Vida</v>
      </c>
      <c r="B30" s="746"/>
      <c r="C30" s="326">
        <f>PARÂMETRO!F3</f>
        <v>17.03</v>
      </c>
      <c r="D30" s="104">
        <f>$C$13*C30</f>
        <v>17.03</v>
      </c>
    </row>
    <row r="31" spans="1:10">
      <c r="A31" s="745" t="str">
        <f>'Base - Módulos'!A31:B31</f>
        <v>F - PAF/PAT</v>
      </c>
      <c r="B31" s="747"/>
      <c r="C31" s="199">
        <f>PARÂMETRO!G3</f>
        <v>0</v>
      </c>
      <c r="D31" s="104">
        <f>$C$13*C31</f>
        <v>0</v>
      </c>
    </row>
    <row r="32" spans="1:10">
      <c r="A32" s="745" t="str">
        <f>'Base - Módulos'!A32:B32</f>
        <v>G - PQM</v>
      </c>
      <c r="B32" s="747"/>
      <c r="C32" s="232">
        <f>PARÂMETRO!H3</f>
        <v>0</v>
      </c>
      <c r="D32" s="104">
        <f>$C$13*C32</f>
        <v>0</v>
      </c>
    </row>
    <row r="33" spans="1:11" ht="13.5" thickBot="1">
      <c r="A33" s="745" t="str">
        <f>'Base - Módulos'!A33:B33</f>
        <v>H - Despesa de Viagem</v>
      </c>
      <c r="B33" s="747"/>
      <c r="C33" s="233">
        <v>0</v>
      </c>
      <c r="D33" s="234">
        <f>C33*C13</f>
        <v>0</v>
      </c>
    </row>
    <row r="34" spans="1:11" ht="13.5" thickBot="1">
      <c r="A34" s="723" t="str">
        <f>'Base - Módulos'!A34:C34</f>
        <v xml:space="preserve">      Total</v>
      </c>
      <c r="B34" s="754"/>
      <c r="C34" s="724"/>
      <c r="D34" s="235">
        <f>SUM(D26:D33)</f>
        <v>462.59890000000007</v>
      </c>
    </row>
    <row r="35" spans="1:11">
      <c r="A35" s="725"/>
      <c r="B35" s="726"/>
      <c r="C35" s="726"/>
      <c r="D35" s="61"/>
    </row>
    <row r="36" spans="1:11">
      <c r="A36" s="727" t="s">
        <v>36</v>
      </c>
      <c r="B36" s="728"/>
      <c r="C36" s="728"/>
      <c r="D36" s="728"/>
      <c r="K36" s="244"/>
    </row>
    <row r="37" spans="1:11" ht="13.5" thickBot="1">
      <c r="A37" s="729"/>
      <c r="B37" s="730"/>
      <c r="C37" s="759"/>
      <c r="D37" s="61"/>
    </row>
    <row r="38" spans="1:11" ht="13.5" thickBot="1">
      <c r="A38" s="723" t="str">
        <f>'Base - Módulos'!A38:B38</f>
        <v>3 - Insumos Diversos</v>
      </c>
      <c r="B38" s="754"/>
      <c r="C38" s="111" t="s">
        <v>197</v>
      </c>
      <c r="D38" s="112" t="s">
        <v>20</v>
      </c>
    </row>
    <row r="39" spans="1:11">
      <c r="A39" s="752" t="str">
        <f>'Base - Módulos'!A39:B39</f>
        <v>A - Uniformes e EPIs</v>
      </c>
      <c r="B39" s="753"/>
      <c r="C39" s="236">
        <f>Uniformes!H10</f>
        <v>62.374249647944445</v>
      </c>
      <c r="D39" s="122">
        <f>C39*$C$13</f>
        <v>62.374249647944445</v>
      </c>
    </row>
    <row r="40" spans="1:11">
      <c r="A40" s="745" t="str">
        <f>'Base - Módulos'!A40:B40</f>
        <v>B - Materiais de Consumo</v>
      </c>
      <c r="B40" s="747"/>
      <c r="C40" s="237">
        <v>0</v>
      </c>
      <c r="D40" s="122">
        <f>C40*$C$13</f>
        <v>0</v>
      </c>
    </row>
    <row r="41" spans="1:11">
      <c r="A41" s="745" t="str">
        <f>'Base - Módulos'!A41:B41</f>
        <v>C - Máquinas e Equipamentos (depreciação)</v>
      </c>
      <c r="B41" s="747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5" t="str">
        <f>'Base - Módulos'!A42:B42</f>
        <v xml:space="preserve">D -Produtos de Limpeza </v>
      </c>
      <c r="B42" s="747"/>
      <c r="C42" s="200">
        <v>0</v>
      </c>
      <c r="D42" s="122">
        <f>C42*$C$13</f>
        <v>0</v>
      </c>
    </row>
    <row r="43" spans="1:11" ht="13.5" thickBot="1">
      <c r="A43" s="723" t="str">
        <f>'Base - Módulos'!A43:C43</f>
        <v xml:space="preserve">      Total</v>
      </c>
      <c r="B43" s="754"/>
      <c r="C43" s="724"/>
      <c r="D43" s="123">
        <f>SUM(D39:D42)</f>
        <v>120.90682638969048</v>
      </c>
    </row>
    <row r="44" spans="1:11">
      <c r="A44" s="725"/>
      <c r="B44" s="726"/>
      <c r="C44" s="726"/>
      <c r="D44" s="61"/>
    </row>
    <row r="45" spans="1:11">
      <c r="A45" s="727" t="s">
        <v>38</v>
      </c>
      <c r="B45" s="728"/>
      <c r="C45" s="728"/>
      <c r="D45" s="728"/>
    </row>
    <row r="46" spans="1:11" ht="13.5" thickBot="1">
      <c r="A46" s="729"/>
      <c r="B46" s="730"/>
      <c r="C46" s="759"/>
      <c r="D46" s="61"/>
    </row>
    <row r="47" spans="1:11" ht="13.5" thickBot="1">
      <c r="A47" s="723" t="str">
        <f>'Base - Módulos'!A47:B47</f>
        <v>4.1 - Encargos Previdenciários e FGTS</v>
      </c>
      <c r="B47" s="724"/>
      <c r="C47" s="124" t="s">
        <v>197</v>
      </c>
      <c r="D47" s="112" t="s">
        <v>20</v>
      </c>
    </row>
    <row r="48" spans="1:11">
      <c r="A48" s="752" t="str">
        <f>'Base - Módulos'!A48:B48</f>
        <v>A - INSS</v>
      </c>
      <c r="B48" s="755"/>
      <c r="C48" s="125">
        <f>'Base - Módulos'!C48</f>
        <v>0.2</v>
      </c>
      <c r="D48" s="126">
        <f>$D$21*C48</f>
        <v>455.57652636363639</v>
      </c>
    </row>
    <row r="49" spans="1:10">
      <c r="A49" s="745" t="str">
        <f>'Base - Módulos'!A49:B49</f>
        <v>B - SESI ou SESC</v>
      </c>
      <c r="B49" s="747"/>
      <c r="C49" s="127">
        <f>'Base - Módulos'!C49</f>
        <v>1.4999999999999999E-2</v>
      </c>
      <c r="D49" s="128">
        <f t="shared" ref="D49:D55" si="0">$D$21*C49</f>
        <v>34.168239477272728</v>
      </c>
    </row>
    <row r="50" spans="1:10">
      <c r="A50" s="745" t="str">
        <f>'Base - Módulos'!A50:B50</f>
        <v>C - SENAI ou SENAC</v>
      </c>
      <c r="B50" s="747"/>
      <c r="C50" s="127">
        <f>'Base - Módulos'!C50</f>
        <v>0.01</v>
      </c>
      <c r="D50" s="128">
        <f t="shared" si="0"/>
        <v>22.778826318181817</v>
      </c>
    </row>
    <row r="51" spans="1:10">
      <c r="A51" s="745" t="str">
        <f>'Base - Módulos'!A51:B51</f>
        <v>D - INCRA</v>
      </c>
      <c r="B51" s="747"/>
      <c r="C51" s="127">
        <f>'Base - Módulos'!C51</f>
        <v>2E-3</v>
      </c>
      <c r="D51" s="128">
        <f t="shared" si="0"/>
        <v>4.5557652636363635</v>
      </c>
    </row>
    <row r="52" spans="1:10">
      <c r="A52" s="745" t="str">
        <f>'Base - Módulos'!A52:B52</f>
        <v>E - Salário Educação</v>
      </c>
      <c r="B52" s="747"/>
      <c r="C52" s="127">
        <f>'Base - Módulos'!C52</f>
        <v>2.5000000000000001E-2</v>
      </c>
      <c r="D52" s="128">
        <f t="shared" si="0"/>
        <v>56.947065795454549</v>
      </c>
    </row>
    <row r="53" spans="1:10">
      <c r="A53" s="745" t="str">
        <f>'Base - Módulos'!A53:B53</f>
        <v>F - FGTS</v>
      </c>
      <c r="B53" s="747"/>
      <c r="C53" s="129">
        <f>'Base - Módulos'!C53</f>
        <v>0.08</v>
      </c>
      <c r="D53" s="49">
        <f t="shared" si="0"/>
        <v>182.23061054545454</v>
      </c>
    </row>
    <row r="54" spans="1:10">
      <c r="A54" s="745" t="str">
        <f>'Base - Módulos'!A54:B54</f>
        <v>G - RAT</v>
      </c>
      <c r="B54" s="747"/>
      <c r="C54" s="129">
        <f>'Base - Módulos'!C54</f>
        <v>0.03</v>
      </c>
      <c r="D54" s="49">
        <f t="shared" si="0"/>
        <v>68.336478954545456</v>
      </c>
    </row>
    <row r="55" spans="1:10" ht="13.5" thickBot="1">
      <c r="A55" s="745" t="str">
        <f>'Base - Módulos'!A55:B55</f>
        <v>H - SEBRAE</v>
      </c>
      <c r="B55" s="747"/>
      <c r="C55" s="129">
        <f>'Base - Módulos'!C55</f>
        <v>6.0000000000000001E-3</v>
      </c>
      <c r="D55" s="49">
        <f t="shared" si="0"/>
        <v>13.66729579090909</v>
      </c>
    </row>
    <row r="56" spans="1:10" ht="13.5" thickBot="1">
      <c r="A56" s="723" t="str">
        <f>'Base - Módulos'!A56:B56</f>
        <v xml:space="preserve">      Total</v>
      </c>
      <c r="B56" s="724"/>
      <c r="C56" s="131">
        <f>SUM(C48:C55)</f>
        <v>0.3680000000000001</v>
      </c>
      <c r="D56" s="132">
        <f>SUM(D48:D55)</f>
        <v>838.26080850909091</v>
      </c>
    </row>
    <row r="57" spans="1:10" ht="13.5" thickBot="1">
      <c r="A57" s="750"/>
      <c r="B57" s="751"/>
      <c r="C57" s="726"/>
      <c r="D57" s="61"/>
    </row>
    <row r="58" spans="1:10" ht="13.5" thickBot="1">
      <c r="A58" s="723" t="str">
        <f>'Base - Módulos'!A58:B58</f>
        <v>4.2 - 13º Salário</v>
      </c>
      <c r="B58" s="724"/>
      <c r="C58" s="124" t="s">
        <v>197</v>
      </c>
      <c r="D58" s="112" t="s">
        <v>20</v>
      </c>
      <c r="J58" s="244"/>
    </row>
    <row r="59" spans="1:10">
      <c r="A59" s="752" t="str">
        <f>'Base - Módulos'!A59:B59</f>
        <v>A - 13º Salário</v>
      </c>
      <c r="B59" s="755"/>
      <c r="C59" s="133">
        <f>'Base - Módulos'!C59</f>
        <v>8.3333333333333329E-2</v>
      </c>
      <c r="D59" s="134">
        <f>C59*D21</f>
        <v>189.82355265151514</v>
      </c>
      <c r="F59" s="135"/>
    </row>
    <row r="60" spans="1:10">
      <c r="A60" s="748" t="str">
        <f>'Base - Módulos'!A60:B60</f>
        <v xml:space="preserve">      Sub-total</v>
      </c>
      <c r="B60" s="749"/>
      <c r="C60" s="136">
        <f>SUM(C59:C59)</f>
        <v>8.3333333333333329E-2</v>
      </c>
      <c r="D60" s="137">
        <f>SUM(D59:D59)</f>
        <v>189.82355265151514</v>
      </c>
    </row>
    <row r="61" spans="1:10" ht="13.5" thickBot="1">
      <c r="A61" s="743" t="str">
        <f>'Base - Módulos'!A61:B61</f>
        <v>B - Incidência Submódulo 4.1 sobre 13º</v>
      </c>
      <c r="B61" s="756"/>
      <c r="C61" s="106">
        <f>'Base - Módulos'!C61</f>
        <v>3.0666666666666675E-2</v>
      </c>
      <c r="D61" s="139">
        <f>D21*C61</f>
        <v>69.855067375757599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259.67862002727276</v>
      </c>
    </row>
    <row r="63" spans="1:10" ht="13.5" thickBot="1">
      <c r="A63" s="750"/>
      <c r="B63" s="751"/>
      <c r="C63" s="759"/>
      <c r="D63" s="61"/>
      <c r="F63" s="143"/>
      <c r="G63" s="144"/>
    </row>
    <row r="64" spans="1:10" ht="13.5" thickBot="1">
      <c r="A64" s="723" t="str">
        <f>'Base - Módulos'!A64:B64</f>
        <v>4.3 - Afastamento Maternidade</v>
      </c>
      <c r="B64" s="754"/>
      <c r="C64" s="111" t="s">
        <v>197</v>
      </c>
      <c r="D64" s="112" t="s">
        <v>20</v>
      </c>
    </row>
    <row r="65" spans="1:8">
      <c r="A65" s="752" t="str">
        <f>'Base - Módulos'!A65:B65</f>
        <v>A - Férias, Adicional de Férias e 13º do substituto de Afast. Maternidade</v>
      </c>
      <c r="B65" s="755"/>
      <c r="C65" s="145">
        <f>'Base - Módulos'!C65</f>
        <v>1.2962962962962963E-3</v>
      </c>
      <c r="D65" s="146">
        <f>D21*C65</f>
        <v>2.9528108190235689</v>
      </c>
    </row>
    <row r="66" spans="1:8" ht="13.5" thickBot="1">
      <c r="A66" s="745" t="str">
        <f>'Base - Módulos'!A66:B66</f>
        <v>B - Incidência Submódulo 4.1 sobre Férias, Adicional de Férias e 13º do substituto de Afast. Mat.</v>
      </c>
      <c r="B66" s="747"/>
      <c r="C66" s="103">
        <f>'Base - Módulos'!C66</f>
        <v>4.7703703703703715E-4</v>
      </c>
      <c r="D66" s="104">
        <f>D21*C66</f>
        <v>1.0866343814006736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4.0394452004242423</v>
      </c>
    </row>
    <row r="68" spans="1:8" ht="13.5" thickBot="1">
      <c r="A68" s="757"/>
      <c r="B68" s="758"/>
      <c r="C68" s="758"/>
      <c r="D68" s="61"/>
    </row>
    <row r="69" spans="1:8" ht="13.5" thickBot="1">
      <c r="A69" s="723" t="str">
        <f>'Base - Módulos'!A69:B69</f>
        <v>4.4 - Provisão para Rescisão</v>
      </c>
      <c r="B69" s="754"/>
      <c r="C69" s="111" t="s">
        <v>197</v>
      </c>
      <c r="D69" s="112" t="s">
        <v>20</v>
      </c>
    </row>
    <row r="70" spans="1:8">
      <c r="A70" s="752" t="str">
        <f>'Base - Módulos'!A70:B70</f>
        <v>A - Aviso Prévio Indenizado e Reflexo do Aviso Prévio Indenizado</v>
      </c>
      <c r="B70" s="755"/>
      <c r="C70" s="147">
        <f>'Base - Módulos'!C70</f>
        <v>5.0183256172839511E-3</v>
      </c>
      <c r="D70" s="126">
        <f t="shared" ref="D70:D76" si="1">C70*$D$21</f>
        <v>11.431156764419368</v>
      </c>
      <c r="H70" s="143"/>
    </row>
    <row r="71" spans="1:8">
      <c r="A71" s="745" t="str">
        <f>'Base - Módulos'!A71:B71</f>
        <v>B -Incidência do FGTS sobre Aviso Prévio Indenizado e Reflexo do Aviso Prévio Indenizado</v>
      </c>
      <c r="B71" s="747"/>
      <c r="C71" s="148">
        <f>'Base - Módulos'!C71</f>
        <v>4.0146604938271608E-4</v>
      </c>
      <c r="D71" s="126">
        <f t="shared" si="1"/>
        <v>0.9144925411535495</v>
      </c>
    </row>
    <row r="72" spans="1:8">
      <c r="A72" s="745" t="str">
        <f>'Base - Módulos'!A72:B72</f>
        <v>C - Multa do FGTS e Contribuição Social do Aviso Prévio Indenizado</v>
      </c>
      <c r="B72" s="747"/>
      <c r="C72" s="148">
        <f>'Base - Módulos'!C72</f>
        <v>2.0073302469135804E-4</v>
      </c>
      <c r="D72" s="126">
        <f t="shared" si="1"/>
        <v>0.45724627057677475</v>
      </c>
    </row>
    <row r="73" spans="1:8">
      <c r="A73" s="745" t="str">
        <f>'Base - Módulos'!A73:B73</f>
        <v>D - Aviso Prévio Trabalhado-APT</v>
      </c>
      <c r="B73" s="747"/>
      <c r="C73" s="148">
        <f>'Base - Módulos'!C73</f>
        <v>3.5000000000000005E-3</v>
      </c>
      <c r="D73" s="126">
        <f t="shared" si="1"/>
        <v>7.9725892113636379</v>
      </c>
    </row>
    <row r="74" spans="1:8">
      <c r="A74" s="745" t="str">
        <f>'Base - Módulos'!A74:B74</f>
        <v>E - Incidência Submódulo 4.1 sobre APT</v>
      </c>
      <c r="B74" s="747"/>
      <c r="C74" s="148">
        <f>'Base - Módulos'!C74</f>
        <v>1.2880000000000005E-3</v>
      </c>
      <c r="D74" s="126">
        <f t="shared" si="1"/>
        <v>2.9339128297818196</v>
      </c>
    </row>
    <row r="75" spans="1:8">
      <c r="A75" s="745" t="str">
        <f>'Base - Módulos'!A75:B75</f>
        <v>F - Multa do FGTS e Contribuição Social do Aviso Prévio Trabalhado</v>
      </c>
      <c r="B75" s="747"/>
      <c r="C75" s="148">
        <f>'Base - Módulos'!C75</f>
        <v>4.2999999999999997E-2</v>
      </c>
      <c r="D75" s="126">
        <f t="shared" si="1"/>
        <v>97.948953168181816</v>
      </c>
    </row>
    <row r="76" spans="1:8" ht="13.5" thickBot="1">
      <c r="A76" s="745" t="str">
        <f>'Base - Módulos'!A76:B76</f>
        <v>G - Indenização Adicional (Art. 9º da Lei nº 7.238/84)</v>
      </c>
      <c r="B76" s="747"/>
      <c r="C76" s="148">
        <f>'Base - Módulos'!C76</f>
        <v>1.6666666666666668E-3</v>
      </c>
      <c r="D76" s="149">
        <f t="shared" si="1"/>
        <v>3.7964710530303032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125.45482183850727</v>
      </c>
    </row>
    <row r="78" spans="1:8" ht="13.5" thickBot="1">
      <c r="A78" s="750"/>
      <c r="B78" s="751"/>
      <c r="C78" s="751"/>
      <c r="D78" s="61"/>
    </row>
    <row r="79" spans="1:8" ht="13.5" thickBot="1">
      <c r="A79" s="723" t="str">
        <f>'Base - Módulos'!A79:B79</f>
        <v>4.5 - Composição do Custo de Reposição do Profissional Ausente</v>
      </c>
      <c r="B79" s="724"/>
      <c r="C79" s="150" t="s">
        <v>197</v>
      </c>
      <c r="D79" s="112" t="s">
        <v>20</v>
      </c>
      <c r="F79" s="241"/>
      <c r="G79" s="64"/>
    </row>
    <row r="80" spans="1:8">
      <c r="A80" s="752" t="str">
        <f>'Base - Módulos'!A80:B80</f>
        <v>A - Férias e Adicional de Férias</v>
      </c>
      <c r="B80" s="755"/>
      <c r="C80" s="152">
        <f>'Base - Módulos'!C80</f>
        <v>0.1111111111111111</v>
      </c>
      <c r="D80" s="134">
        <f>C80*$D$21</f>
        <v>253.09807020202018</v>
      </c>
    </row>
    <row r="81" spans="1:6">
      <c r="A81" s="745" t="str">
        <f>'Base - Módulos'!A81:B81</f>
        <v>B - Ausência por Doença</v>
      </c>
      <c r="B81" s="746"/>
      <c r="C81" s="153">
        <f>'Base - Módulos'!C81</f>
        <v>1.3888888888888888E-2</v>
      </c>
      <c r="D81" s="126">
        <f>C81*$D$21</f>
        <v>31.637258775252523</v>
      </c>
    </row>
    <row r="82" spans="1:6">
      <c r="A82" s="745" t="str">
        <f>'Base - Módulos'!A82:B82</f>
        <v>C - Licença-Paternidade e Ausências Legais</v>
      </c>
      <c r="B82" s="746"/>
      <c r="C82" s="153">
        <f>'Base - Módulos'!C82</f>
        <v>8.4305555555555557E-3</v>
      </c>
      <c r="D82" s="126">
        <f>C82*$D$21</f>
        <v>19.203816076578285</v>
      </c>
    </row>
    <row r="83" spans="1:6">
      <c r="A83" s="745" t="str">
        <f>'Base - Módulos'!A83:B83</f>
        <v>D - Ausência por Acidente de Trabalho</v>
      </c>
      <c r="B83" s="746"/>
      <c r="C83" s="153">
        <f>'Base - Módulos'!C83</f>
        <v>3.3333333333333335E-3</v>
      </c>
      <c r="D83" s="126">
        <f>C83*$D$21</f>
        <v>7.5929421060606064</v>
      </c>
    </row>
    <row r="84" spans="1:6">
      <c r="A84" s="745" t="str">
        <f>'Base - Módulos'!A84:B84</f>
        <v>E - Outros</v>
      </c>
      <c r="B84" s="746"/>
      <c r="C84" s="153">
        <f>'Base - Módulos'!C84</f>
        <v>0</v>
      </c>
      <c r="D84" s="49">
        <f>C84*$D$21</f>
        <v>0</v>
      </c>
    </row>
    <row r="85" spans="1:6">
      <c r="A85" s="748" t="str">
        <f>'Base - Módulos'!A85:B85</f>
        <v xml:space="preserve">      Sub-Total</v>
      </c>
      <c r="B85" s="898"/>
      <c r="C85" s="154">
        <f>SUM(C80:C84)</f>
        <v>0.13676388888888888</v>
      </c>
      <c r="D85" s="207">
        <f>SUM(D80:D84)</f>
        <v>311.53208715991161</v>
      </c>
    </row>
    <row r="86" spans="1:6" ht="13.5" thickBot="1">
      <c r="A86" s="745" t="str">
        <f>'Base - Módulos'!A86:B86</f>
        <v>F - Incidência Submódulo 4.1 sobre Custo de Reposição</v>
      </c>
      <c r="B86" s="746"/>
      <c r="C86" s="156">
        <f>'Base - Módulos'!C86</f>
        <v>5.0329111111111123E-2</v>
      </c>
      <c r="D86" s="157">
        <f>C86*D21</f>
        <v>114.6438080748475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426.17589523475908</v>
      </c>
    </row>
    <row r="88" spans="1:6" ht="13.5" thickBot="1">
      <c r="A88" s="750"/>
      <c r="B88" s="751"/>
      <c r="C88" s="751"/>
      <c r="D88" s="61"/>
    </row>
    <row r="89" spans="1:6" ht="13.5" thickBot="1">
      <c r="A89" s="723" t="str">
        <f>'Base - Módulos'!A89:B89</f>
        <v xml:space="preserve">Resumo do Módulo 4 </v>
      </c>
      <c r="B89" s="724"/>
      <c r="C89" s="124" t="s">
        <v>197</v>
      </c>
      <c r="D89" s="112" t="s">
        <v>20</v>
      </c>
    </row>
    <row r="90" spans="1:6">
      <c r="A90" s="752" t="str">
        <f>'Base - Módulos'!A90:B90</f>
        <v>4.1 - Encargos Previdênciários e FGTS</v>
      </c>
      <c r="B90" s="753"/>
      <c r="C90" s="158">
        <f>C56</f>
        <v>0.3680000000000001</v>
      </c>
      <c r="D90" s="134">
        <f>D56</f>
        <v>838.26080850909091</v>
      </c>
    </row>
    <row r="91" spans="1:6">
      <c r="A91" s="745" t="str">
        <f>'Base - Módulos'!A91:B91</f>
        <v>4.2 - 13º Salário</v>
      </c>
      <c r="B91" s="746"/>
      <c r="C91" s="159">
        <f>C60+C61</f>
        <v>0.114</v>
      </c>
      <c r="D91" s="128">
        <f>D62</f>
        <v>259.67862002727276</v>
      </c>
    </row>
    <row r="92" spans="1:6">
      <c r="A92" s="745" t="str">
        <f>'Base - Módulos'!A92:B92</f>
        <v>4.3 - Afastamento Maternidade</v>
      </c>
      <c r="B92" s="746"/>
      <c r="C92" s="127">
        <f>C65+C66</f>
        <v>1.7733333333333334E-3</v>
      </c>
      <c r="D92" s="128">
        <f>D67</f>
        <v>4.0394452004242423</v>
      </c>
    </row>
    <row r="93" spans="1:6">
      <c r="A93" s="745" t="str">
        <f>'Base - Módulos'!A93:B93</f>
        <v>4.4 - Provisão para Rescisão</v>
      </c>
      <c r="B93" s="746"/>
      <c r="C93" s="127">
        <f>SUM(C70:C76)</f>
        <v>5.5075191358024689E-2</v>
      </c>
      <c r="D93" s="128">
        <f>D77</f>
        <v>125.45482183850727</v>
      </c>
    </row>
    <row r="94" spans="1:6" ht="13.5" thickBot="1">
      <c r="A94" s="745" t="str">
        <f>'Base - Módulos'!A94:B94</f>
        <v xml:space="preserve">4.5 - Composição do Custo de Reposição do Profissional Ausente </v>
      </c>
      <c r="B94" s="746"/>
      <c r="C94" s="160">
        <f>SUM(C85:C86)</f>
        <v>0.18709300000000001</v>
      </c>
      <c r="D94" s="157">
        <f>D87</f>
        <v>426.17589523475908</v>
      </c>
    </row>
    <row r="95" spans="1:6" ht="13.5" thickBot="1">
      <c r="A95" s="723" t="str">
        <f>'Base - Módulos'!A95:B95</f>
        <v xml:space="preserve">      Total</v>
      </c>
      <c r="B95" s="724"/>
      <c r="C95" s="161">
        <f>SUM(C90:C94)</f>
        <v>0.72594152469135809</v>
      </c>
      <c r="D95" s="123">
        <f>SUM(D90:D94)</f>
        <v>1653.6095908100544</v>
      </c>
      <c r="F95" s="100"/>
    </row>
    <row r="96" spans="1:6">
      <c r="A96" s="725"/>
      <c r="B96" s="726"/>
      <c r="C96" s="726"/>
      <c r="D96" s="162"/>
    </row>
    <row r="97" spans="1:7">
      <c r="A97" s="727" t="s">
        <v>62</v>
      </c>
      <c r="B97" s="728"/>
      <c r="C97" s="728"/>
      <c r="D97" s="728"/>
    </row>
    <row r="98" spans="1:7" ht="13.5" thickBot="1">
      <c r="A98" s="729"/>
      <c r="B98" s="730"/>
      <c r="C98" s="730"/>
      <c r="D98" s="61"/>
      <c r="G98" s="241"/>
    </row>
    <row r="99" spans="1:7" ht="13.5" thickBot="1">
      <c r="A99" s="163" t="str">
        <f>'Base - Módulos'!A99</f>
        <v>5 - Custos Indiretos, Tributos e Lucro</v>
      </c>
      <c r="B99" s="731" t="s">
        <v>197</v>
      </c>
      <c r="C99" s="732"/>
      <c r="D99" s="164" t="s">
        <v>20</v>
      </c>
    </row>
    <row r="100" spans="1:7">
      <c r="A100" s="165" t="str">
        <f>'Base - Módulos'!A100</f>
        <v>A - Custos Indiretos</v>
      </c>
      <c r="B100" s="352">
        <f>'Base - Módulos'!B100:C100</f>
        <v>113.7</v>
      </c>
      <c r="C100" s="209"/>
      <c r="D100" s="134">
        <f>B100*C13</f>
        <v>113.7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3.2840722495894927</v>
      </c>
      <c r="D102" s="211">
        <f>((D21+D34+D43+D95+D100+D108)*$C$102)%</f>
        <v>156.4892594094558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0.71154898741105688</v>
      </c>
      <c r="D103" s="211">
        <f>((D21+D34+D43+D95+D100+D108)*$C$103)%</f>
        <v>33.906006205382091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VIGILANCIA'!B26</f>
        <v>5</v>
      </c>
      <c r="C105" s="212">
        <f>((100/((100-$B$107)%)-100)*B105)/$B$107</f>
        <v>5.473453749315822</v>
      </c>
      <c r="D105" s="211">
        <f>((D21+D34+D43+D95+D100+D108)*$C$105)%</f>
        <v>260.81543234909304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8.65</v>
      </c>
      <c r="C107" s="214">
        <f>SUM(C102:C106)</f>
        <v>9.4690749863163717</v>
      </c>
      <c r="D107" s="215">
        <f>((D21+D34+D43+D95+D100+D108)*$C$107)%</f>
        <v>451.2106979639309</v>
      </c>
      <c r="F107" s="100"/>
    </row>
    <row r="108" spans="1:7" ht="13.5" thickBot="1">
      <c r="A108" s="48" t="str">
        <f>'Base - Módulos'!A108</f>
        <v>C - Lucro</v>
      </c>
      <c r="B108" s="353">
        <f>'Base - Módulos'!B108:C108</f>
        <v>136.4</v>
      </c>
      <c r="C108" s="239"/>
      <c r="D108" s="128">
        <f>B108*C13</f>
        <v>136.4</v>
      </c>
    </row>
    <row r="109" spans="1:7" ht="13.5" thickBot="1">
      <c r="A109" s="720" t="str">
        <f>'Base - Módulos'!A109:C109</f>
        <v xml:space="preserve">      Total</v>
      </c>
      <c r="B109" s="721"/>
      <c r="C109" s="900"/>
      <c r="D109" s="142">
        <f>D100+D107+D108</f>
        <v>701.31069796393092</v>
      </c>
    </row>
    <row r="110" spans="1:7" ht="13.5" thickBot="1">
      <c r="A110" s="719"/>
      <c r="B110" s="719"/>
      <c r="C110" s="719"/>
      <c r="D110" s="162"/>
    </row>
    <row r="111" spans="1:7" ht="13.5" thickBot="1">
      <c r="A111" s="720" t="s">
        <v>73</v>
      </c>
      <c r="B111" s="721"/>
      <c r="C111" s="900"/>
      <c r="D111" s="142">
        <f>D21+D34+D43+D95+D109</f>
        <v>5216.3086469818572</v>
      </c>
      <c r="F111" s="100">
        <f>D111*2-'CARGOS SÃO JOAO DEL REI'!D122</f>
        <v>0</v>
      </c>
    </row>
    <row r="113" spans="1:4">
      <c r="B113" s="347"/>
      <c r="D113" s="177"/>
    </row>
    <row r="114" spans="1:4" ht="13.5" thickBot="1">
      <c r="D114" s="178"/>
    </row>
    <row r="115" spans="1:4" ht="13.5" thickBot="1">
      <c r="A115" s="720" t="s">
        <v>294</v>
      </c>
      <c r="B115" s="721"/>
      <c r="C115" s="900"/>
      <c r="D115" s="142">
        <f>D111*12</f>
        <v>62595.703763782287</v>
      </c>
    </row>
  </sheetData>
  <sheetProtection algorithmName="SHA-512" hashValue="z1gtsVnIDltFU0N52S+ofM7W5PGe1Z5xCTu1qs4K1wTfRPRhO7YP3X1tPiuP6oaAPkzMKv6o+MJlknTGvEILsQ==" saltValue="W1QG1jucBxy6A5HFyzQsjA==" spinCount="100000" sheet="1" objects="1" scenarios="1"/>
  <mergeCells count="97">
    <mergeCell ref="A111:C111"/>
    <mergeCell ref="A115:C115"/>
    <mergeCell ref="A96:C96"/>
    <mergeCell ref="A97:D97"/>
    <mergeCell ref="A98:C98"/>
    <mergeCell ref="B99:C99"/>
    <mergeCell ref="A109:C109"/>
    <mergeCell ref="A110:C110"/>
    <mergeCell ref="A95:B95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94:B94"/>
    <mergeCell ref="A82:B82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81:B81"/>
    <mergeCell ref="A69:B69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68:C68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8:C8"/>
    <mergeCell ref="A1:D1"/>
    <mergeCell ref="A2:D2"/>
    <mergeCell ref="A5:C5"/>
    <mergeCell ref="A6:C6"/>
    <mergeCell ref="A7:C7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V125"/>
  <sheetViews>
    <sheetView showGridLines="0" view="pageBreakPreview" topLeftCell="A34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6.28515625" style="53" customWidth="1"/>
    <col min="3" max="3" width="18" style="53" customWidth="1"/>
    <col min="4" max="4" width="19.28515625" style="179" customWidth="1"/>
    <col min="5" max="5" width="12.28515625" style="53" customWidth="1"/>
    <col min="6" max="6" width="10.28515625" style="53" bestFit="1" customWidth="1"/>
    <col min="7" max="7" width="14.140625" style="53" bestFit="1" customWidth="1"/>
    <col min="8" max="16384" width="9.140625" style="53"/>
  </cols>
  <sheetData>
    <row r="1" spans="1:4">
      <c r="A1" s="770" t="str">
        <f>'Base - Módulos'!A1:C1</f>
        <v>Apenso V - Planilha de Composição de Custos</v>
      </c>
      <c r="B1" s="771"/>
      <c r="C1" s="771"/>
      <c r="D1" s="771"/>
    </row>
    <row r="2" spans="1:4">
      <c r="A2" s="772" t="s">
        <v>326</v>
      </c>
      <c r="B2" s="773"/>
      <c r="C2" s="773"/>
      <c r="D2" s="773"/>
    </row>
    <row r="3" spans="1:4" ht="13.5" thickBot="1">
      <c r="A3" s="337"/>
      <c r="B3" s="338"/>
      <c r="C3" s="338"/>
      <c r="D3" s="341"/>
    </row>
    <row r="4" spans="1:4" ht="13.5" thickBot="1">
      <c r="A4" s="54"/>
      <c r="B4" s="55"/>
      <c r="C4" s="55"/>
      <c r="D4" s="56"/>
    </row>
    <row r="5" spans="1:4" ht="12.75" customHeight="1">
      <c r="A5" s="774" t="str">
        <f>'Base - Módulos'!A5:C5</f>
        <v>Tipo de Serviço</v>
      </c>
      <c r="B5" s="775"/>
      <c r="C5" s="864"/>
      <c r="D5" s="57" t="s">
        <v>267</v>
      </c>
    </row>
    <row r="6" spans="1:4">
      <c r="A6" s="865" t="str">
        <f>'Base - Módulos'!A6:C6</f>
        <v>Salário Normativo da Categoria Profissional</v>
      </c>
      <c r="B6" s="866"/>
      <c r="C6" s="867"/>
      <c r="D6" s="58"/>
    </row>
    <row r="7" spans="1:4" ht="25.5">
      <c r="A7" s="865" t="str">
        <f>'Base - Módulos'!A7:C7</f>
        <v>Categoria Profissional - Jornada</v>
      </c>
      <c r="B7" s="866"/>
      <c r="C7" s="867"/>
      <c r="D7" s="59" t="s">
        <v>291</v>
      </c>
    </row>
    <row r="8" spans="1:4" ht="13.5" thickBot="1">
      <c r="A8" s="872" t="str">
        <f>'Base - Módulos'!A8:C8</f>
        <v>Data Base da Categoria</v>
      </c>
      <c r="B8" s="873"/>
      <c r="C8" s="874"/>
      <c r="D8" s="60">
        <v>42370</v>
      </c>
    </row>
    <row r="9" spans="1:4" ht="15.75" customHeight="1">
      <c r="A9" s="878"/>
      <c r="B9" s="879"/>
      <c r="C9" s="879"/>
      <c r="D9" s="61"/>
    </row>
    <row r="10" spans="1:4" ht="15.75" customHeight="1">
      <c r="A10" s="880" t="s">
        <v>18</v>
      </c>
      <c r="B10" s="881"/>
      <c r="C10" s="881"/>
      <c r="D10" s="881"/>
    </row>
    <row r="11" spans="1:4" ht="15.75" customHeight="1" thickBot="1">
      <c r="A11" s="772"/>
      <c r="B11" s="773"/>
      <c r="C11" s="773"/>
      <c r="D11" s="61"/>
    </row>
    <row r="12" spans="1:4" ht="27" customHeight="1" thickBot="1">
      <c r="A12" s="907" t="s">
        <v>183</v>
      </c>
      <c r="B12" s="908"/>
      <c r="C12" s="908"/>
      <c r="D12" s="909"/>
    </row>
    <row r="13" spans="1:4" ht="12.75" customHeight="1" thickBot="1">
      <c r="A13" s="910" t="s">
        <v>184</v>
      </c>
      <c r="B13" s="911"/>
      <c r="C13" s="911"/>
      <c r="D13" s="912"/>
    </row>
    <row r="14" spans="1:4" ht="13.5" thickBot="1">
      <c r="A14" s="191" t="s">
        <v>87</v>
      </c>
      <c r="B14" s="344" t="s">
        <v>79</v>
      </c>
      <c r="C14" s="63" t="s">
        <v>182</v>
      </c>
      <c r="D14" s="345" t="s">
        <v>13</v>
      </c>
    </row>
    <row r="15" spans="1:4">
      <c r="A15" s="913"/>
      <c r="B15" s="914"/>
      <c r="C15" s="914"/>
      <c r="D15" s="915"/>
    </row>
    <row r="16" spans="1:4" ht="13.5" thickBot="1">
      <c r="A16" s="916"/>
      <c r="B16" s="917"/>
      <c r="C16" s="917"/>
      <c r="D16" s="918"/>
    </row>
    <row r="17" spans="1:22" ht="30" customHeight="1" thickBot="1">
      <c r="A17" s="885" t="s">
        <v>117</v>
      </c>
      <c r="B17" s="886"/>
      <c r="C17" s="886"/>
      <c r="D17" s="887"/>
    </row>
    <row r="18" spans="1:22">
      <c r="A18" s="65" t="s">
        <v>243</v>
      </c>
      <c r="B18" s="70">
        <f>CCT!F34</f>
        <v>0</v>
      </c>
      <c r="C18" s="192">
        <f>CCT!E34</f>
        <v>0</v>
      </c>
      <c r="D18" s="67">
        <f>B18*C18</f>
        <v>0</v>
      </c>
    </row>
    <row r="19" spans="1:22">
      <c r="A19" s="68" t="s">
        <v>239</v>
      </c>
      <c r="B19" s="72">
        <f>CCT!H34</f>
        <v>2</v>
      </c>
      <c r="C19" s="94">
        <f>CCT!G34</f>
        <v>1602.86</v>
      </c>
      <c r="D19" s="74">
        <f>B19*C19</f>
        <v>3205.72</v>
      </c>
    </row>
    <row r="20" spans="1:22" ht="13.5" thickBot="1">
      <c r="A20" s="48" t="s">
        <v>240</v>
      </c>
      <c r="B20" s="72">
        <f>CCT!J34</f>
        <v>0</v>
      </c>
      <c r="C20" s="94">
        <f>CCT!I34</f>
        <v>0</v>
      </c>
      <c r="D20" s="74">
        <f>B20*C20</f>
        <v>0</v>
      </c>
    </row>
    <row r="21" spans="1:22" ht="13.5" thickBot="1">
      <c r="A21" s="83" t="s">
        <v>323</v>
      </c>
      <c r="B21" s="75">
        <f>SUM(B18:B20)</f>
        <v>2</v>
      </c>
      <c r="C21" s="95"/>
      <c r="D21" s="77">
        <f>SUM(D18:D20)</f>
        <v>3205.72</v>
      </c>
    </row>
    <row r="22" spans="1:22" ht="24" thickBot="1">
      <c r="A22" s="193"/>
      <c r="B22" s="194"/>
      <c r="C22" s="195"/>
      <c r="D22" s="196"/>
      <c r="F22" s="328"/>
      <c r="G22" s="328"/>
      <c r="H22" s="328"/>
      <c r="I22" s="328"/>
      <c r="J22" s="328"/>
      <c r="K22" s="328"/>
      <c r="L22" s="328"/>
      <c r="M22" s="328"/>
      <c r="N22" s="328"/>
      <c r="O22" s="328"/>
      <c r="P22" s="328"/>
      <c r="Q22" s="328"/>
      <c r="R22" s="328"/>
      <c r="S22" s="328"/>
      <c r="T22" s="328"/>
      <c r="U22" s="328"/>
      <c r="V22" s="328"/>
    </row>
    <row r="23" spans="1:22" ht="24" thickBot="1">
      <c r="A23" s="83" t="s">
        <v>185</v>
      </c>
      <c r="B23" s="75">
        <f>B21</f>
        <v>2</v>
      </c>
      <c r="C23" s="83"/>
      <c r="D23" s="197">
        <f>D21</f>
        <v>3205.72</v>
      </c>
      <c r="E23" s="100"/>
      <c r="F23" s="328"/>
      <c r="G23" s="328"/>
      <c r="H23" s="328"/>
      <c r="I23" s="328"/>
      <c r="J23" s="328"/>
      <c r="K23" s="328"/>
      <c r="L23" s="328"/>
      <c r="M23" s="328"/>
      <c r="N23" s="328"/>
      <c r="O23" s="328"/>
      <c r="P23" s="328"/>
      <c r="Q23" s="328"/>
      <c r="R23" s="328"/>
      <c r="S23" s="328"/>
      <c r="T23" s="328"/>
      <c r="U23" s="328"/>
      <c r="V23" s="328"/>
    </row>
    <row r="24" spans="1:22">
      <c r="A24" s="218"/>
      <c r="B24" s="219"/>
      <c r="C24" s="220" t="s">
        <v>197</v>
      </c>
      <c r="D24" s="221" t="s">
        <v>198</v>
      </c>
      <c r="E24" s="100"/>
    </row>
    <row r="25" spans="1:22" ht="12.75" customHeight="1">
      <c r="A25" s="745" t="str">
        <f>'Base - Módulos'!A14:B14</f>
        <v>B - Adicional de Periculosidade</v>
      </c>
      <c r="B25" s="746"/>
      <c r="C25" s="198">
        <f>'Base - Módulos'!C14</f>
        <v>0.3</v>
      </c>
      <c r="D25" s="146">
        <f>C25*$D$23</f>
        <v>961.71599999999989</v>
      </c>
      <c r="E25" s="110"/>
      <c r="G25" s="328"/>
    </row>
    <row r="26" spans="1:22" ht="12.75" customHeight="1">
      <c r="A26" s="745" t="str">
        <f>'Base - Módulos'!A15:B15</f>
        <v>C - Adicional de Insalubridade</v>
      </c>
      <c r="B26" s="746"/>
      <c r="C26" s="115">
        <f>'Base - Módulos'!C15</f>
        <v>0</v>
      </c>
      <c r="D26" s="104">
        <f t="shared" ref="D26:D29" si="0">C26*$B$23*$D$23</f>
        <v>0</v>
      </c>
      <c r="I26" s="328"/>
    </row>
    <row r="27" spans="1:22" ht="12.75" customHeight="1">
      <c r="A27" s="745" t="str">
        <f>'Base - Módulos'!A16:B16</f>
        <v>D - Adicional Noturno</v>
      </c>
      <c r="B27" s="746"/>
      <c r="C27" s="103">
        <f>'Base - Módulos'!C16</f>
        <v>0.19727272727272727</v>
      </c>
      <c r="D27" s="104">
        <f>(D20+C25*D20)*C27</f>
        <v>0</v>
      </c>
      <c r="E27" s="110"/>
      <c r="G27" s="346"/>
      <c r="I27" s="328"/>
    </row>
    <row r="28" spans="1:22" ht="12.75" customHeight="1">
      <c r="A28" s="745" t="str">
        <f>'Base - Módulos'!A17:B17</f>
        <v>E - Hora Noturna Adicional</v>
      </c>
      <c r="B28" s="746"/>
      <c r="C28" s="102">
        <f>'Base - Módulos'!C17</f>
        <v>0</v>
      </c>
      <c r="D28" s="104">
        <f t="shared" si="0"/>
        <v>0</v>
      </c>
      <c r="I28" s="328"/>
    </row>
    <row r="29" spans="1:22">
      <c r="A29" s="745" t="str">
        <f>'Base - Módulos'!A18:B18</f>
        <v>F - Adicional de Hora Extra</v>
      </c>
      <c r="B29" s="746"/>
      <c r="C29" s="105">
        <f>'Base - Módulos'!C18</f>
        <v>0</v>
      </c>
      <c r="D29" s="104">
        <f t="shared" si="0"/>
        <v>0</v>
      </c>
    </row>
    <row r="30" spans="1:22" ht="25.5">
      <c r="A30" s="745" t="str">
        <f>'Base - Módulos'!A19:B19</f>
        <v>G - Intervalo Intrajornada</v>
      </c>
      <c r="B30" s="746"/>
      <c r="C30" s="270" t="str">
        <f>'Base - Módulos'!C19</f>
        <v>Varia de acordo com o cargo</v>
      </c>
      <c r="D30" s="104">
        <f>(D18+D18*C25)/220*20+(D19+D19*C25)/220*15.5+(D20+D20*C25+D27)/220*15.5</f>
        <v>293.61480909090909</v>
      </c>
      <c r="E30" s="336"/>
    </row>
    <row r="31" spans="1:22" ht="26.25" thickBot="1">
      <c r="A31" s="745" t="str">
        <f>'Base - Módulos'!A20:B20</f>
        <v>H - Feriado Nacional - Súmula 444/2012 - TST  e Dia do Vigilante</v>
      </c>
      <c r="B31" s="746"/>
      <c r="C31" s="646" t="str">
        <f>'Base - Módulos'!C20</f>
        <v>Varia de acordo com o cargo</v>
      </c>
      <c r="D31" s="104">
        <f>((C18+C18*C25)/220*8.8*2/12)*B18+((C19+C19*C25)/220*12*5/12)*B19+((C20+C20*C25)/220*12*5/12)*B20</f>
        <v>94.714454545454558</v>
      </c>
      <c r="E31" s="100"/>
    </row>
    <row r="32" spans="1:22" ht="13.5" thickBot="1">
      <c r="A32" s="905" t="str">
        <f>'Base - Módulos'!A21:C21</f>
        <v xml:space="preserve">      Total da Remuneração</v>
      </c>
      <c r="B32" s="906"/>
      <c r="C32" s="906"/>
      <c r="D32" s="109">
        <f>SUM(D23:D31)</f>
        <v>4555.7652636363637</v>
      </c>
      <c r="E32" s="110"/>
    </row>
    <row r="33" spans="1:10">
      <c r="A33" s="725"/>
      <c r="B33" s="726"/>
      <c r="C33" s="726"/>
      <c r="D33" s="61"/>
    </row>
    <row r="34" spans="1:10">
      <c r="A34" s="727" t="s">
        <v>28</v>
      </c>
      <c r="B34" s="728"/>
      <c r="C34" s="728"/>
      <c r="D34" s="728"/>
    </row>
    <row r="35" spans="1:10" ht="13.5" thickBot="1">
      <c r="A35" s="729"/>
      <c r="B35" s="730"/>
      <c r="C35" s="759"/>
      <c r="D35" s="61"/>
    </row>
    <row r="36" spans="1:10" ht="13.5" thickBot="1">
      <c r="A36" s="723" t="str">
        <f>'Base - Módulos'!A25:B25</f>
        <v xml:space="preserve">2 - Benefícios Mensais e Diários </v>
      </c>
      <c r="B36" s="754"/>
      <c r="C36" s="111" t="s">
        <v>197</v>
      </c>
      <c r="D36" s="112" t="s">
        <v>20</v>
      </c>
    </row>
    <row r="37" spans="1:10">
      <c r="A37" s="752" t="str">
        <f>'Base - Módulos'!A26:B26</f>
        <v>A - Auxílio Alimentação (Cesta Básica)</v>
      </c>
      <c r="B37" s="753"/>
      <c r="C37" s="113">
        <f>PARÂMETRO!C3</f>
        <v>112.9</v>
      </c>
      <c r="D37" s="104">
        <f>C37*B23</f>
        <v>225.8</v>
      </c>
    </row>
    <row r="38" spans="1:10">
      <c r="A38" s="745" t="str">
        <f>'Base - Módulos'!A27:B27</f>
        <v>B - Auxílio Alimentação (Tíquete Refeição)</v>
      </c>
      <c r="B38" s="747"/>
      <c r="C38" s="115">
        <f>PARÂMETRO!D3</f>
        <v>15.99</v>
      </c>
      <c r="D38" s="114">
        <f>(C38*20-C38*20*10%)*B18+(C38*15.5-C38*15.5*10%)*B19+(C38*15.5-C38*15.5*10%)*B20</f>
        <v>446.12099999999998</v>
      </c>
    </row>
    <row r="39" spans="1:10" ht="12.75" customHeight="1">
      <c r="A39" s="745" t="str">
        <f>'Base - Módulos'!A28:B28</f>
        <v>C - Auxílio Transporte -Vr. Total do VT deduzido da parcela descontada do empregado</v>
      </c>
      <c r="B39" s="747"/>
      <c r="C39" s="115">
        <f>PARÂMETRO!E34</f>
        <v>3.7</v>
      </c>
      <c r="D39" s="116">
        <f>(2*C39*20*B18)-(IF(D18*6%&lt;=(2*C39*20*B18),D18*6%,(2*C39*20*B18)))+(2*C39*15.5*B19)-(IF(D19*6%&lt;=(2*C39*15.5*B19),D19*6%,(2*C39*15.5*B19)))+(2*C39*15.5*B20)-(IF(D20*6%&lt;=(2*C39*15.5*B20),D20*6%,(2*C39*15.5*B20)))</f>
        <v>37.056800000000038</v>
      </c>
    </row>
    <row r="40" spans="1:10">
      <c r="A40" s="745" t="str">
        <f>'Base - Módulos'!A29:B29</f>
        <v>D - Auxílio Saúde</v>
      </c>
      <c r="B40" s="746"/>
      <c r="C40" s="117">
        <f>PARÂMETRO!E3</f>
        <v>91.08</v>
      </c>
      <c r="D40" s="118">
        <f>C40*B23</f>
        <v>182.16</v>
      </c>
    </row>
    <row r="41" spans="1:10">
      <c r="A41" s="745" t="str">
        <f>'Base - Módulos'!A30:B30</f>
        <v>E - Seguro de Vida</v>
      </c>
      <c r="B41" s="747"/>
      <c r="C41" s="199">
        <f>PARÂMETRO!F3</f>
        <v>17.03</v>
      </c>
      <c r="D41" s="104">
        <f>C41*B23</f>
        <v>34.06</v>
      </c>
    </row>
    <row r="42" spans="1:10" ht="12.75" customHeight="1">
      <c r="A42" s="745" t="str">
        <f>'Base - Módulos'!A31:B31</f>
        <v>F - PAF/PAT</v>
      </c>
      <c r="B42" s="747"/>
      <c r="C42" s="46">
        <f>PARÂMETRO!G3</f>
        <v>0</v>
      </c>
      <c r="D42" s="118">
        <f>C42*B23</f>
        <v>0</v>
      </c>
    </row>
    <row r="43" spans="1:10">
      <c r="A43" s="745" t="str">
        <f>'Base - Módulos'!A32:B32</f>
        <v>G - PQM</v>
      </c>
      <c r="B43" s="747"/>
      <c r="C43" s="46">
        <f>PARÂMETRO!H3</f>
        <v>0</v>
      </c>
      <c r="D43" s="120">
        <f>C43*B23</f>
        <v>0</v>
      </c>
    </row>
    <row r="44" spans="1:10" ht="13.5" thickBot="1">
      <c r="A44" s="743" t="str">
        <f>'Base - Módulos'!A33:B33</f>
        <v>H - Despesa de Viagem</v>
      </c>
      <c r="B44" s="756"/>
      <c r="C44" s="45">
        <v>0</v>
      </c>
      <c r="D44" s="108">
        <f>C44*B23</f>
        <v>0</v>
      </c>
      <c r="H44" s="64"/>
    </row>
    <row r="45" spans="1:10" ht="13.5" thickBot="1">
      <c r="A45" s="891" t="str">
        <f>'Base - Módulos'!A34:C34</f>
        <v xml:space="preserve">      Total</v>
      </c>
      <c r="B45" s="892"/>
      <c r="C45" s="893"/>
      <c r="D45" s="121">
        <f>SUM(D37:D44)</f>
        <v>925.19780000000014</v>
      </c>
      <c r="E45" s="100"/>
    </row>
    <row r="46" spans="1:10">
      <c r="A46" s="725"/>
      <c r="B46" s="726"/>
      <c r="C46" s="726"/>
      <c r="D46" s="61"/>
    </row>
    <row r="47" spans="1:10">
      <c r="A47" s="727" t="s">
        <v>36</v>
      </c>
      <c r="B47" s="728"/>
      <c r="C47" s="728"/>
      <c r="D47" s="728"/>
    </row>
    <row r="48" spans="1:10" ht="13.5" thickBot="1">
      <c r="A48" s="729"/>
      <c r="B48" s="730"/>
      <c r="C48" s="759"/>
      <c r="D48" s="61"/>
      <c r="J48" s="244"/>
    </row>
    <row r="49" spans="1:10" ht="13.5" thickBot="1">
      <c r="A49" s="723" t="s">
        <v>37</v>
      </c>
      <c r="B49" s="754"/>
      <c r="C49" s="258" t="s">
        <v>197</v>
      </c>
      <c r="D49" s="164" t="s">
        <v>20</v>
      </c>
    </row>
    <row r="50" spans="1:10" ht="13.5" customHeight="1">
      <c r="A50" s="752" t="s">
        <v>208</v>
      </c>
      <c r="B50" s="753"/>
      <c r="C50" s="278">
        <f>Uniformes!H10</f>
        <v>62.374249647944445</v>
      </c>
      <c r="D50" s="277">
        <f>C50*B23</f>
        <v>124.74849929588889</v>
      </c>
    </row>
    <row r="51" spans="1:10">
      <c r="A51" s="745" t="s">
        <v>209</v>
      </c>
      <c r="B51" s="746"/>
      <c r="C51" s="279">
        <v>0</v>
      </c>
      <c r="D51" s="277">
        <f>C51*B23</f>
        <v>0</v>
      </c>
    </row>
    <row r="52" spans="1:10">
      <c r="A52" s="745" t="s">
        <v>210</v>
      </c>
      <c r="B52" s="746"/>
      <c r="C52" s="279">
        <f>Equipamentos!H12</f>
        <v>58.532576741746027</v>
      </c>
      <c r="D52" s="277">
        <f>C52*B23</f>
        <v>117.06515348349205</v>
      </c>
      <c r="E52" s="100"/>
    </row>
    <row r="53" spans="1:10" ht="13.5" thickBot="1">
      <c r="A53" s="743" t="s">
        <v>211</v>
      </c>
      <c r="B53" s="756"/>
      <c r="C53" s="280">
        <v>0</v>
      </c>
      <c r="D53" s="277">
        <f>C53*B23</f>
        <v>0</v>
      </c>
      <c r="J53" s="244"/>
    </row>
    <row r="54" spans="1:10" ht="13.5" thickBot="1">
      <c r="A54" s="723" t="s">
        <v>35</v>
      </c>
      <c r="B54" s="754"/>
      <c r="C54" s="724"/>
      <c r="D54" s="123">
        <f>SUM(D50:D53)</f>
        <v>241.81365277938096</v>
      </c>
      <c r="E54" s="100"/>
    </row>
    <row r="55" spans="1:10">
      <c r="A55" s="725"/>
      <c r="B55" s="726"/>
      <c r="C55" s="726"/>
      <c r="D55" s="61"/>
    </row>
    <row r="56" spans="1:10">
      <c r="A56" s="727" t="s">
        <v>38</v>
      </c>
      <c r="B56" s="728"/>
      <c r="C56" s="728"/>
      <c r="D56" s="728"/>
    </row>
    <row r="57" spans="1:10" ht="13.5" thickBot="1">
      <c r="A57" s="729"/>
      <c r="B57" s="730"/>
      <c r="C57" s="759"/>
      <c r="D57" s="61"/>
    </row>
    <row r="58" spans="1:10" ht="13.5" thickBot="1">
      <c r="A58" s="723" t="str">
        <f>'Base - Módulos'!A47:B47</f>
        <v>4.1 - Encargos Previdenciários e FGTS</v>
      </c>
      <c r="B58" s="724"/>
      <c r="C58" s="124" t="s">
        <v>197</v>
      </c>
      <c r="D58" s="112" t="s">
        <v>20</v>
      </c>
    </row>
    <row r="59" spans="1:10">
      <c r="A59" s="752" t="str">
        <f>'Base - Módulos'!A48:B48</f>
        <v>A - INSS</v>
      </c>
      <c r="B59" s="755"/>
      <c r="C59" s="125">
        <f>'Base - Módulos'!C48</f>
        <v>0.2</v>
      </c>
      <c r="D59" s="126">
        <f>$D$32*C59</f>
        <v>911.15305272727278</v>
      </c>
      <c r="E59" s="100"/>
    </row>
    <row r="60" spans="1:10">
      <c r="A60" s="745" t="str">
        <f>'Base - Módulos'!A49:B49</f>
        <v>B - SESI ou SESC</v>
      </c>
      <c r="B60" s="747"/>
      <c r="C60" s="127">
        <f>'Base - Módulos'!C49</f>
        <v>1.4999999999999999E-2</v>
      </c>
      <c r="D60" s="128">
        <f>$D$32*C60</f>
        <v>68.336478954545456</v>
      </c>
    </row>
    <row r="61" spans="1:10">
      <c r="A61" s="745" t="str">
        <f>'Base - Módulos'!A50:B50</f>
        <v>C - SENAI ou SENAC</v>
      </c>
      <c r="B61" s="747"/>
      <c r="C61" s="127">
        <f>'Base - Módulos'!C50</f>
        <v>0.01</v>
      </c>
      <c r="D61" s="128">
        <f t="shared" ref="D61:D66" si="1">$D$32*C61</f>
        <v>45.557652636363635</v>
      </c>
    </row>
    <row r="62" spans="1:10">
      <c r="A62" s="745" t="str">
        <f>'Base - Módulos'!A51:B51</f>
        <v>D - INCRA</v>
      </c>
      <c r="B62" s="747"/>
      <c r="C62" s="127">
        <f>'Base - Módulos'!C51</f>
        <v>2E-3</v>
      </c>
      <c r="D62" s="128">
        <f t="shared" si="1"/>
        <v>9.1115305272727269</v>
      </c>
    </row>
    <row r="63" spans="1:10">
      <c r="A63" s="745" t="str">
        <f>'Base - Módulos'!A52:B52</f>
        <v>E - Salário Educação</v>
      </c>
      <c r="B63" s="747"/>
      <c r="C63" s="127">
        <f>'Base - Módulos'!C52</f>
        <v>2.5000000000000001E-2</v>
      </c>
      <c r="D63" s="128">
        <f t="shared" si="1"/>
        <v>113.8941315909091</v>
      </c>
    </row>
    <row r="64" spans="1:10">
      <c r="A64" s="745" t="str">
        <f>'Base - Módulos'!A53:B53</f>
        <v>F - FGTS</v>
      </c>
      <c r="B64" s="747"/>
      <c r="C64" s="129">
        <f>'Base - Módulos'!C53</f>
        <v>0.08</v>
      </c>
      <c r="D64" s="49">
        <f t="shared" si="1"/>
        <v>364.46122109090908</v>
      </c>
    </row>
    <row r="65" spans="1:7">
      <c r="A65" s="745" t="str">
        <f>'Base - Módulos'!A54:B54</f>
        <v>G - RAT</v>
      </c>
      <c r="B65" s="747"/>
      <c r="C65" s="129">
        <f>'Base - Módulos'!C54</f>
        <v>0.03</v>
      </c>
      <c r="D65" s="49">
        <f t="shared" si="1"/>
        <v>136.67295790909091</v>
      </c>
    </row>
    <row r="66" spans="1:7" ht="13.5" thickBot="1">
      <c r="A66" s="745" t="str">
        <f>'Base - Módulos'!A55:B55</f>
        <v>H - SEBRAE</v>
      </c>
      <c r="B66" s="747"/>
      <c r="C66" s="129">
        <f>'Base - Módulos'!C55</f>
        <v>6.0000000000000001E-3</v>
      </c>
      <c r="D66" s="49">
        <f t="shared" si="1"/>
        <v>27.334591581818181</v>
      </c>
    </row>
    <row r="67" spans="1:7" ht="13.5" thickBot="1">
      <c r="A67" s="723" t="str">
        <f>'Base - Módulos'!A56:B56</f>
        <v xml:space="preserve">      Total</v>
      </c>
      <c r="B67" s="724"/>
      <c r="C67" s="131">
        <f>SUM(C59:C66)</f>
        <v>0.3680000000000001</v>
      </c>
      <c r="D67" s="132">
        <f>SUM(D59:D66)</f>
        <v>1676.5216170181818</v>
      </c>
      <c r="E67" s="100"/>
    </row>
    <row r="68" spans="1:7" ht="13.5" thickBot="1">
      <c r="A68" s="750"/>
      <c r="B68" s="751"/>
      <c r="C68" s="726"/>
      <c r="D68" s="61"/>
    </row>
    <row r="69" spans="1:7" ht="13.5" thickBot="1">
      <c r="A69" s="723" t="str">
        <f>'Base - Módulos'!A58:B58</f>
        <v>4.2 - 13º Salário</v>
      </c>
      <c r="B69" s="724"/>
      <c r="C69" s="124" t="s">
        <v>197</v>
      </c>
      <c r="D69" s="112" t="s">
        <v>20</v>
      </c>
    </row>
    <row r="70" spans="1:7">
      <c r="A70" s="752" t="str">
        <f>'Base - Módulos'!A59:B59</f>
        <v>A - 13º Salário</v>
      </c>
      <c r="B70" s="755"/>
      <c r="C70" s="133">
        <f>'Base - Módulos'!C59</f>
        <v>8.3333333333333329E-2</v>
      </c>
      <c r="D70" s="134">
        <f>C70*D32</f>
        <v>379.64710530303029</v>
      </c>
      <c r="F70" s="135"/>
    </row>
    <row r="71" spans="1:7">
      <c r="A71" s="748" t="str">
        <f>'Base - Módulos'!A60:B60</f>
        <v xml:space="preserve">      Sub-total</v>
      </c>
      <c r="B71" s="749"/>
      <c r="C71" s="136">
        <f>SUM(C70:C70)</f>
        <v>8.3333333333333329E-2</v>
      </c>
      <c r="D71" s="137">
        <f>SUM(D70:D70)</f>
        <v>379.64710530303029</v>
      </c>
    </row>
    <row r="72" spans="1:7" ht="13.5" thickBot="1">
      <c r="A72" s="745" t="str">
        <f>'Base - Módulos'!A61:B61</f>
        <v>B - Incidência Submódulo 4.1 sobre 13º</v>
      </c>
      <c r="B72" s="747"/>
      <c r="C72" s="106">
        <f>'Base - Módulos'!C61</f>
        <v>3.0666666666666675E-2</v>
      </c>
      <c r="D72" s="139">
        <f>D32*C72</f>
        <v>139.7101347515152</v>
      </c>
    </row>
    <row r="73" spans="1:7" ht="13.5" thickBot="1">
      <c r="A73" s="201" t="str">
        <f>'Base - Módulos'!A62</f>
        <v xml:space="preserve">      Total</v>
      </c>
      <c r="B73" s="202"/>
      <c r="C73" s="203">
        <f>SUM(C71:C72)</f>
        <v>0.114</v>
      </c>
      <c r="D73" s="142">
        <f>SUM(D71+D72)</f>
        <v>519.35724005454551</v>
      </c>
      <c r="E73" s="100"/>
    </row>
    <row r="74" spans="1:7" ht="13.5" thickBot="1">
      <c r="A74" s="750"/>
      <c r="B74" s="751"/>
      <c r="C74" s="751"/>
      <c r="D74" s="61"/>
      <c r="F74" s="143"/>
      <c r="G74" s="144"/>
    </row>
    <row r="75" spans="1:7" ht="13.5" thickBot="1">
      <c r="A75" s="723" t="str">
        <f>'Base - Módulos'!A64:B64</f>
        <v>4.3 - Afastamento Maternidade</v>
      </c>
      <c r="B75" s="754"/>
      <c r="C75" s="111" t="s">
        <v>197</v>
      </c>
      <c r="D75" s="112" t="s">
        <v>20</v>
      </c>
    </row>
    <row r="76" spans="1:7">
      <c r="A76" s="752" t="str">
        <f>'Base - Módulos'!A65:B65</f>
        <v>A - Férias, Adicional de Férias e 13º do substituto de Afast. Maternidade</v>
      </c>
      <c r="B76" s="755"/>
      <c r="C76" s="145">
        <f>'Base - Módulos'!C65</f>
        <v>1.2962962962962963E-3</v>
      </c>
      <c r="D76" s="146">
        <f>D32*C76</f>
        <v>5.9056216380471378</v>
      </c>
    </row>
    <row r="77" spans="1:7" ht="13.5" thickBot="1">
      <c r="A77" s="745" t="str">
        <f>'Base - Módulos'!A66:B66</f>
        <v>B - Incidência Submódulo 4.1 sobre Férias, Adicional de Férias e 13º do substituto de Afast. Mat.</v>
      </c>
      <c r="B77" s="746"/>
      <c r="C77" s="103">
        <f>'Base - Módulos'!C66</f>
        <v>4.7703703703703715E-4</v>
      </c>
      <c r="D77" s="104">
        <f>D32*C77</f>
        <v>2.1732687628013472</v>
      </c>
    </row>
    <row r="78" spans="1:7" ht="13.5" thickBot="1">
      <c r="A78" s="201" t="str">
        <f>'Base - Módulos'!A67</f>
        <v xml:space="preserve">      Total</v>
      </c>
      <c r="B78" s="204"/>
      <c r="C78" s="131">
        <f>SUM(C76:C77)</f>
        <v>1.7733333333333334E-3</v>
      </c>
      <c r="D78" s="97">
        <f>SUM(D76:D77)</f>
        <v>8.0788904008484845</v>
      </c>
      <c r="E78" s="110"/>
    </row>
    <row r="79" spans="1:7" ht="13.5" thickBot="1">
      <c r="A79" s="757"/>
      <c r="B79" s="758"/>
      <c r="C79" s="758"/>
      <c r="D79" s="61"/>
    </row>
    <row r="80" spans="1:7" ht="13.5" thickBot="1">
      <c r="A80" s="723" t="str">
        <f>'Base - Módulos'!A69:B69</f>
        <v>4.4 - Provisão para Rescisão</v>
      </c>
      <c r="B80" s="754"/>
      <c r="C80" s="111" t="s">
        <v>197</v>
      </c>
      <c r="D80" s="112" t="s">
        <v>20</v>
      </c>
    </row>
    <row r="81" spans="1:6">
      <c r="A81" s="752" t="str">
        <f>'Base - Módulos'!A70:B70</f>
        <v>A - Aviso Prévio Indenizado e Reflexo do Aviso Prévio Indenizado</v>
      </c>
      <c r="B81" s="755"/>
      <c r="C81" s="147">
        <f>'Base - Módulos'!C70</f>
        <v>5.0183256172839511E-3</v>
      </c>
      <c r="D81" s="126">
        <f t="shared" ref="D81:D87" si="2">C81*$D$32</f>
        <v>22.862313528838737</v>
      </c>
    </row>
    <row r="82" spans="1:6">
      <c r="A82" s="745" t="str">
        <f>'Base - Módulos'!A71:B71</f>
        <v>B -Incidência do FGTS sobre Aviso Prévio Indenizado e Reflexo do Aviso Prévio Indenizado</v>
      </c>
      <c r="B82" s="747"/>
      <c r="C82" s="148">
        <f>'Base - Módulos'!C71</f>
        <v>4.0146604938271608E-4</v>
      </c>
      <c r="D82" s="126">
        <f t="shared" si="2"/>
        <v>1.828985082307099</v>
      </c>
    </row>
    <row r="83" spans="1:6">
      <c r="A83" s="745" t="str">
        <f>'Base - Módulos'!A72:B72</f>
        <v>C - Multa do FGTS e Contribuição Social do Aviso Prévio Indenizado</v>
      </c>
      <c r="B83" s="747"/>
      <c r="C83" s="148">
        <f>'Base - Módulos'!C72</f>
        <v>2.0073302469135804E-4</v>
      </c>
      <c r="D83" s="126">
        <f t="shared" si="2"/>
        <v>0.9144925411535495</v>
      </c>
    </row>
    <row r="84" spans="1:6">
      <c r="A84" s="745" t="str">
        <f>'Base - Módulos'!A73:B73</f>
        <v>D - Aviso Prévio Trabalhado-APT</v>
      </c>
      <c r="B84" s="747"/>
      <c r="C84" s="148">
        <f>'Base - Módulos'!C73</f>
        <v>3.5000000000000005E-3</v>
      </c>
      <c r="D84" s="126">
        <f t="shared" si="2"/>
        <v>15.945178422727276</v>
      </c>
    </row>
    <row r="85" spans="1:6">
      <c r="A85" s="745" t="str">
        <f>'Base - Módulos'!A74:B74</f>
        <v>E - Incidência Submódulo 4.1 sobre APT</v>
      </c>
      <c r="B85" s="747"/>
      <c r="C85" s="148">
        <f>'Base - Módulos'!C74</f>
        <v>1.2880000000000005E-3</v>
      </c>
      <c r="D85" s="126">
        <f t="shared" si="2"/>
        <v>5.8678256595636391</v>
      </c>
    </row>
    <row r="86" spans="1:6">
      <c r="A86" s="745" t="str">
        <f>'Base - Módulos'!A75:B75</f>
        <v>F - Multa do FGTS e Contribuição Social do Aviso Prévio Trabalhado</v>
      </c>
      <c r="B86" s="747"/>
      <c r="C86" s="148">
        <f>'Base - Módulos'!C75</f>
        <v>4.2999999999999997E-2</v>
      </c>
      <c r="D86" s="126">
        <f t="shared" si="2"/>
        <v>195.89790633636363</v>
      </c>
    </row>
    <row r="87" spans="1:6" ht="13.5" thickBot="1">
      <c r="A87" s="745" t="str">
        <f>'Base - Módulos'!A76:B76</f>
        <v>G - Indenização Adicional (Art. 9º da Lei nº 7.238/84)</v>
      </c>
      <c r="B87" s="747"/>
      <c r="C87" s="148">
        <f>'Base - Módulos'!C76</f>
        <v>1.6666666666666668E-3</v>
      </c>
      <c r="D87" s="149">
        <f t="shared" si="2"/>
        <v>7.5929421060606064</v>
      </c>
    </row>
    <row r="88" spans="1:6" ht="13.5" thickBot="1">
      <c r="A88" s="140" t="str">
        <f>'Base - Módulos'!A77</f>
        <v xml:space="preserve">      Total</v>
      </c>
      <c r="B88" s="141"/>
      <c r="C88" s="131">
        <f>SUM(C81:C87)</f>
        <v>5.5075191358024689E-2</v>
      </c>
      <c r="D88" s="132">
        <f>SUM(D81:D87)</f>
        <v>250.90964367701454</v>
      </c>
      <c r="E88" s="110"/>
    </row>
    <row r="89" spans="1:6" ht="13.5" thickBot="1">
      <c r="A89" s="750"/>
      <c r="B89" s="751"/>
      <c r="C89" s="759"/>
      <c r="D89" s="61"/>
    </row>
    <row r="90" spans="1:6" ht="13.5" thickBot="1">
      <c r="A90" s="723" t="str">
        <f>'Base - Módulos'!A79:B79</f>
        <v>4.5 - Composição do Custo de Reposição do Profissional Ausente</v>
      </c>
      <c r="B90" s="724"/>
      <c r="C90" s="150" t="s">
        <v>197</v>
      </c>
      <c r="D90" s="112" t="s">
        <v>20</v>
      </c>
      <c r="F90" s="241"/>
    </row>
    <row r="91" spans="1:6">
      <c r="A91" s="752" t="str">
        <f>'Base - Módulos'!A80:B80</f>
        <v>A - Férias e Adicional de Férias</v>
      </c>
      <c r="B91" s="755"/>
      <c r="C91" s="152">
        <f>'Base - Módulos'!C80</f>
        <v>0.1111111111111111</v>
      </c>
      <c r="D91" s="134">
        <f>C91*$D$32</f>
        <v>506.19614040404036</v>
      </c>
    </row>
    <row r="92" spans="1:6">
      <c r="A92" s="745" t="str">
        <f>'Base - Módulos'!A81:B81</f>
        <v>B - Ausência por Doença</v>
      </c>
      <c r="B92" s="746"/>
      <c r="C92" s="153">
        <f>'Base - Módulos'!C81</f>
        <v>1.3888888888888888E-2</v>
      </c>
      <c r="D92" s="126">
        <f>C92*$D$32</f>
        <v>63.274517550505045</v>
      </c>
    </row>
    <row r="93" spans="1:6">
      <c r="A93" s="745" t="str">
        <f>'Base - Módulos'!A82:B82</f>
        <v>C - Licença-Paternidade e Ausências Legais</v>
      </c>
      <c r="B93" s="746"/>
      <c r="C93" s="153">
        <f>'Base - Módulos'!C82</f>
        <v>8.4305555555555557E-3</v>
      </c>
      <c r="D93" s="126">
        <f>C93*$D$32</f>
        <v>38.40763215315657</v>
      </c>
    </row>
    <row r="94" spans="1:6">
      <c r="A94" s="745" t="str">
        <f>'Base - Módulos'!A83:B83</f>
        <v>D - Ausência por Acidente de Trabalho</v>
      </c>
      <c r="B94" s="746"/>
      <c r="C94" s="153">
        <f>'Base - Módulos'!C83</f>
        <v>3.3333333333333335E-3</v>
      </c>
      <c r="D94" s="126">
        <f>C94*$D$32</f>
        <v>15.185884212121213</v>
      </c>
    </row>
    <row r="95" spans="1:6">
      <c r="A95" s="745" t="str">
        <f>'Base - Módulos'!A84:B84</f>
        <v>E - Outros</v>
      </c>
      <c r="B95" s="746"/>
      <c r="C95" s="153">
        <f>'Base - Módulos'!C84</f>
        <v>0</v>
      </c>
      <c r="D95" s="49">
        <f>C95*$D$32</f>
        <v>0</v>
      </c>
    </row>
    <row r="96" spans="1:6">
      <c r="A96" s="748" t="str">
        <f>'Base - Módulos'!A85:B85</f>
        <v xml:space="preserve">      Sub-Total</v>
      </c>
      <c r="B96" s="898"/>
      <c r="C96" s="154">
        <f>SUM(C91:C95)</f>
        <v>0.13676388888888888</v>
      </c>
      <c r="D96" s="207">
        <f>SUM(D91:D95)</f>
        <v>623.06417431982322</v>
      </c>
    </row>
    <row r="97" spans="1:10" ht="13.5" thickBot="1">
      <c r="A97" s="745" t="str">
        <f>'Base - Módulos'!A86:B86</f>
        <v>F - Incidência Submódulo 4.1 sobre Custo de Reposição</v>
      </c>
      <c r="B97" s="746"/>
      <c r="C97" s="156">
        <f>'Base - Módulos'!C86</f>
        <v>5.0329111111111123E-2</v>
      </c>
      <c r="D97" s="157">
        <f>C97*D32</f>
        <v>229.287616149695</v>
      </c>
    </row>
    <row r="98" spans="1:10" ht="13.5" thickBot="1">
      <c r="A98" s="201" t="str">
        <f>'Base - Módulos'!A87</f>
        <v xml:space="preserve">      Total</v>
      </c>
      <c r="B98" s="202"/>
      <c r="C98" s="203">
        <f>SUM(C96:C97)</f>
        <v>0.18709300000000001</v>
      </c>
      <c r="D98" s="142">
        <f>D96+D97</f>
        <v>852.35179046951816</v>
      </c>
      <c r="E98" s="110"/>
    </row>
    <row r="99" spans="1:10" ht="13.5" thickBot="1">
      <c r="A99" s="750"/>
      <c r="B99" s="751"/>
      <c r="C99" s="751"/>
      <c r="D99" s="61"/>
    </row>
    <row r="100" spans="1:10" ht="13.5" thickBot="1">
      <c r="A100" s="723" t="str">
        <f>'Base - Módulos'!A89:B89</f>
        <v xml:space="preserve">Resumo do Módulo 4 </v>
      </c>
      <c r="B100" s="724"/>
      <c r="C100" s="124" t="s">
        <v>197</v>
      </c>
      <c r="D100" s="112" t="s">
        <v>20</v>
      </c>
    </row>
    <row r="101" spans="1:10">
      <c r="A101" s="752" t="str">
        <f>'Base - Módulos'!A90:B90</f>
        <v>4.1 - Encargos Previdênciários e FGTS</v>
      </c>
      <c r="B101" s="753"/>
      <c r="C101" s="158">
        <f>C67</f>
        <v>0.3680000000000001</v>
      </c>
      <c r="D101" s="134">
        <f>D67</f>
        <v>1676.5216170181818</v>
      </c>
    </row>
    <row r="102" spans="1:10">
      <c r="A102" s="745" t="str">
        <f>'Base - Módulos'!A91:B91</f>
        <v>4.2 - 13º Salário</v>
      </c>
      <c r="B102" s="746"/>
      <c r="C102" s="159">
        <f>C71+C72</f>
        <v>0.114</v>
      </c>
      <c r="D102" s="128">
        <f>D73</f>
        <v>519.35724005454551</v>
      </c>
    </row>
    <row r="103" spans="1:10">
      <c r="A103" s="745" t="str">
        <f>'Base - Módulos'!A92:B92</f>
        <v>4.3 - Afastamento Maternidade</v>
      </c>
      <c r="B103" s="746"/>
      <c r="C103" s="127">
        <f>C76+C77</f>
        <v>1.7733333333333334E-3</v>
      </c>
      <c r="D103" s="128">
        <f>D78</f>
        <v>8.0788904008484845</v>
      </c>
      <c r="I103" s="64"/>
    </row>
    <row r="104" spans="1:10">
      <c r="A104" s="745" t="str">
        <f>'Base - Módulos'!A93:B93</f>
        <v>4.4 - Provisão para Rescisão</v>
      </c>
      <c r="B104" s="746"/>
      <c r="C104" s="127">
        <f>SUM(C81:C87)</f>
        <v>5.5075191358024689E-2</v>
      </c>
      <c r="D104" s="128">
        <f>D88</f>
        <v>250.90964367701454</v>
      </c>
    </row>
    <row r="105" spans="1:10" ht="13.5" thickBot="1">
      <c r="A105" s="745" t="str">
        <f>'Base - Módulos'!A94:B94</f>
        <v xml:space="preserve">4.5 - Composição do Custo de Reposição do Profissional Ausente </v>
      </c>
      <c r="B105" s="746"/>
      <c r="C105" s="160">
        <f>SUM(C96:C97)</f>
        <v>0.18709300000000001</v>
      </c>
      <c r="D105" s="157">
        <f>D98</f>
        <v>852.35179046951816</v>
      </c>
    </row>
    <row r="106" spans="1:10" ht="13.5" thickBot="1">
      <c r="A106" s="723" t="str">
        <f>'Base - Módulos'!A95:B95</f>
        <v xml:space="preserve">      Total</v>
      </c>
      <c r="B106" s="724"/>
      <c r="C106" s="161">
        <f>SUM(C101:C105)</f>
        <v>0.72594152469135809</v>
      </c>
      <c r="D106" s="123">
        <f>SUM(D101:D105)</f>
        <v>3307.2191816201089</v>
      </c>
      <c r="E106" s="100"/>
      <c r="F106" s="100"/>
      <c r="I106" s="64"/>
    </row>
    <row r="107" spans="1:10">
      <c r="A107" s="725"/>
      <c r="B107" s="726"/>
      <c r="C107" s="726"/>
      <c r="D107" s="162"/>
    </row>
    <row r="108" spans="1:10">
      <c r="A108" s="727" t="s">
        <v>62</v>
      </c>
      <c r="B108" s="728"/>
      <c r="C108" s="728"/>
      <c r="D108" s="728"/>
    </row>
    <row r="109" spans="1:10" ht="13.5" thickBot="1">
      <c r="A109" s="729"/>
      <c r="B109" s="730"/>
      <c r="C109" s="730"/>
      <c r="D109" s="61"/>
      <c r="G109" s="241"/>
    </row>
    <row r="110" spans="1:10" ht="13.5" thickBot="1">
      <c r="A110" s="163" t="str">
        <f>'Base - Módulos'!A99</f>
        <v>5 - Custos Indiretos, Tributos e Lucro</v>
      </c>
      <c r="B110" s="731" t="s">
        <v>197</v>
      </c>
      <c r="C110" s="732"/>
      <c r="D110" s="164" t="s">
        <v>20</v>
      </c>
      <c r="J110" s="64"/>
    </row>
    <row r="111" spans="1:10">
      <c r="A111" s="165" t="str">
        <f>'Base - Módulos'!A100</f>
        <v>A - Custos Indiretos</v>
      </c>
      <c r="B111" s="342">
        <f>'Base - Módulos'!B100:C100</f>
        <v>113.7</v>
      </c>
      <c r="C111" s="209"/>
      <c r="D111" s="134">
        <f>B111*B23</f>
        <v>227.4</v>
      </c>
      <c r="I111" s="64"/>
    </row>
    <row r="112" spans="1:10">
      <c r="A112" s="48" t="str">
        <f>'Base - Módulos'!A101</f>
        <v>B - Tributos</v>
      </c>
      <c r="B112" s="168" t="str">
        <f>'Base - Módulos'!B101:C101</f>
        <v>%</v>
      </c>
      <c r="C112" s="210" t="str">
        <f>B112</f>
        <v>%</v>
      </c>
      <c r="D112" s="211"/>
    </row>
    <row r="113" spans="1:9" ht="12.75" customHeight="1">
      <c r="A113" s="48" t="str">
        <f>'Base - Módulos'!A102</f>
        <v xml:space="preserve">      B.1 - Tributos Federais (Cofins)</v>
      </c>
      <c r="B113" s="169">
        <f>'Base - Módulos'!B102:C102</f>
        <v>3</v>
      </c>
      <c r="C113" s="168">
        <f>((100/((100-$B$118)%)-100)*B113)/$B$118</f>
        <v>3.2137118371719318</v>
      </c>
      <c r="D113" s="211">
        <f>((D32+D45+D54+D106+D111+D119)*C113)%</f>
        <v>306.27303368085205</v>
      </c>
    </row>
    <row r="114" spans="1:9">
      <c r="A114" s="48" t="str">
        <f>'Base - Módulos'!A103</f>
        <v xml:space="preserve">      B.1 - Tributos Federais (PIS)</v>
      </c>
      <c r="B114" s="169">
        <f>'Base - Módulos'!B103:C103</f>
        <v>0.65</v>
      </c>
      <c r="C114" s="212">
        <f>((100/((100-$B$118)%)-100)*B114)/$B$118</f>
        <v>0.69630423138725195</v>
      </c>
      <c r="D114" s="211">
        <f>((D32+D45+D54+D106+D111+D119)*C114)%</f>
        <v>66.359157297517953</v>
      </c>
    </row>
    <row r="115" spans="1:9">
      <c r="A115" s="48" t="str">
        <f>'Base - Módulos'!A104</f>
        <v xml:space="preserve">      B.2 - Tributos Estaduais (não se aplica)</v>
      </c>
      <c r="B115" s="169"/>
      <c r="C115" s="212"/>
      <c r="D115" s="211">
        <v>0</v>
      </c>
    </row>
    <row r="116" spans="1:9">
      <c r="A116" s="48" t="str">
        <f>'Base - Módulos'!A105</f>
        <v xml:space="preserve">      B.3 - Tributos Municipais (ISS)</v>
      </c>
      <c r="B116" s="169">
        <f>100*'ISS VIGILANCIA'!B27</f>
        <v>3</v>
      </c>
      <c r="C116" s="212">
        <f>((100/((100-$B$118)%)-100)*B116)/$B$118</f>
        <v>3.2137118371719318</v>
      </c>
      <c r="D116" s="211">
        <f>((D32+D45+D54+D106+D111+D119)*C116)%</f>
        <v>306.27303368085205</v>
      </c>
      <c r="I116" s="64"/>
    </row>
    <row r="117" spans="1:9">
      <c r="A117" s="48" t="str">
        <f>'Base - Módulos'!A106</f>
        <v xml:space="preserve">      B.4 - Outros Tributos (não se aplica)</v>
      </c>
      <c r="B117" s="169"/>
      <c r="C117" s="212"/>
      <c r="D117" s="211">
        <v>0</v>
      </c>
    </row>
    <row r="118" spans="1:9">
      <c r="A118" s="48" t="str">
        <f>'Base - Módulos'!A107</f>
        <v xml:space="preserve">      Total Tributos (B)</v>
      </c>
      <c r="B118" s="213">
        <f>SUM(B113:B117)</f>
        <v>6.65</v>
      </c>
      <c r="C118" s="214">
        <f>SUM(C113:C117)</f>
        <v>7.1237279057311156</v>
      </c>
      <c r="D118" s="215">
        <f>SUM(D113:D117)</f>
        <v>678.90522465922209</v>
      </c>
      <c r="F118" s="100"/>
    </row>
    <row r="119" spans="1:9" ht="13.5" thickBot="1">
      <c r="A119" s="48" t="str">
        <f>'Base - Módulos'!A108</f>
        <v>C - Lucro</v>
      </c>
      <c r="B119" s="216">
        <f>'Base - Módulos'!B108:C108</f>
        <v>136.4</v>
      </c>
      <c r="C119" s="217"/>
      <c r="D119" s="128">
        <f>B119*B23</f>
        <v>272.8</v>
      </c>
    </row>
    <row r="120" spans="1:9" ht="13.5" thickBot="1">
      <c r="A120" s="720" t="str">
        <f>'Base - Módulos'!A109:C109</f>
        <v xml:space="preserve">      Total</v>
      </c>
      <c r="B120" s="721"/>
      <c r="C120" s="900"/>
      <c r="D120" s="142">
        <f>D111+D118+D119</f>
        <v>1179.1052246592221</v>
      </c>
      <c r="E120" s="100"/>
    </row>
    <row r="121" spans="1:9" ht="13.5" thickBot="1">
      <c r="A121" s="719"/>
      <c r="B121" s="719"/>
      <c r="C121" s="719"/>
      <c r="D121" s="162"/>
    </row>
    <row r="122" spans="1:9" ht="13.5" thickBot="1">
      <c r="A122" s="720" t="s">
        <v>73</v>
      </c>
      <c r="B122" s="721"/>
      <c r="C122" s="900"/>
      <c r="D122" s="174">
        <f>D32+D45+D54+D106+D120</f>
        <v>10209.101122695076</v>
      </c>
      <c r="E122" s="175"/>
      <c r="F122" s="100">
        <f>D122-'Resumo Geral'!CC28</f>
        <v>0</v>
      </c>
    </row>
    <row r="123" spans="1:9" ht="13.5" thickBot="1"/>
    <row r="124" spans="1:9" ht="13.5" thickBot="1">
      <c r="A124" s="720" t="s">
        <v>195</v>
      </c>
      <c r="B124" s="721"/>
      <c r="C124" s="900"/>
      <c r="D124" s="142">
        <f>D122*12</f>
        <v>122509.21347234091</v>
      </c>
    </row>
    <row r="125" spans="1:9">
      <c r="D125" s="178"/>
    </row>
  </sheetData>
  <sheetProtection algorithmName="SHA-512" hashValue="5mv67JM5V21J5UewTi3qHog8DUz32zdFIgNEeLi1sNnmZITNmNTBfzWuntvNCnAPIcn8zRa85blOGjJDS9tDrw==" saltValue="YERXaXIUrzMauDQ6FiiiMw==" spinCount="100000" sheet="1" objects="1" scenarios="1"/>
  <mergeCells count="100">
    <mergeCell ref="A108:D108"/>
    <mergeCell ref="A103:B103"/>
    <mergeCell ref="A104:B104"/>
    <mergeCell ref="A105:B105"/>
    <mergeCell ref="A106:B106"/>
    <mergeCell ref="A107:C107"/>
    <mergeCell ref="A124:C124"/>
    <mergeCell ref="A109:C109"/>
    <mergeCell ref="B110:C110"/>
    <mergeCell ref="A120:C120"/>
    <mergeCell ref="A121:C121"/>
    <mergeCell ref="A122:C122"/>
    <mergeCell ref="A102:B102"/>
    <mergeCell ref="A90:B90"/>
    <mergeCell ref="A91:B91"/>
    <mergeCell ref="A92:B92"/>
    <mergeCell ref="A93:B93"/>
    <mergeCell ref="A94:B94"/>
    <mergeCell ref="A95:B95"/>
    <mergeCell ref="A96:B96"/>
    <mergeCell ref="A97:B97"/>
    <mergeCell ref="A99:C99"/>
    <mergeCell ref="A100:B100"/>
    <mergeCell ref="A101:B101"/>
    <mergeCell ref="A87:B87"/>
    <mergeCell ref="A89:C89"/>
    <mergeCell ref="A76:B76"/>
    <mergeCell ref="A77:B77"/>
    <mergeCell ref="A79:C79"/>
    <mergeCell ref="A80:B80"/>
    <mergeCell ref="A81:B81"/>
    <mergeCell ref="A82:B82"/>
    <mergeCell ref="A69:B69"/>
    <mergeCell ref="A83:B83"/>
    <mergeCell ref="A84:B84"/>
    <mergeCell ref="A85:B85"/>
    <mergeCell ref="A86:B86"/>
    <mergeCell ref="A70:B70"/>
    <mergeCell ref="A71:B71"/>
    <mergeCell ref="A72:B72"/>
    <mergeCell ref="A74:C74"/>
    <mergeCell ref="A75:B75"/>
    <mergeCell ref="A64:B64"/>
    <mergeCell ref="A65:B65"/>
    <mergeCell ref="A66:B66"/>
    <mergeCell ref="A67:B67"/>
    <mergeCell ref="A68:C68"/>
    <mergeCell ref="A63:B63"/>
    <mergeCell ref="A52:B52"/>
    <mergeCell ref="A53:B53"/>
    <mergeCell ref="A54:C54"/>
    <mergeCell ref="A55:C55"/>
    <mergeCell ref="A56:D56"/>
    <mergeCell ref="A57:C57"/>
    <mergeCell ref="A58:B58"/>
    <mergeCell ref="A59:B59"/>
    <mergeCell ref="A60:B60"/>
    <mergeCell ref="A61:B61"/>
    <mergeCell ref="A62:B62"/>
    <mergeCell ref="A51:B51"/>
    <mergeCell ref="A40:B40"/>
    <mergeCell ref="A41:B41"/>
    <mergeCell ref="A42:B42"/>
    <mergeCell ref="A43:B43"/>
    <mergeCell ref="A44:B44"/>
    <mergeCell ref="A45:C45"/>
    <mergeCell ref="A46:C46"/>
    <mergeCell ref="A47:D47"/>
    <mergeCell ref="A48:C48"/>
    <mergeCell ref="A49:B49"/>
    <mergeCell ref="A50:B50"/>
    <mergeCell ref="A39:B39"/>
    <mergeCell ref="A29:B29"/>
    <mergeCell ref="A30:B30"/>
    <mergeCell ref="A31:B31"/>
    <mergeCell ref="A32:C32"/>
    <mergeCell ref="A33:C33"/>
    <mergeCell ref="A34:D34"/>
    <mergeCell ref="A35:C35"/>
    <mergeCell ref="A36:B36"/>
    <mergeCell ref="A37:B37"/>
    <mergeCell ref="A38:B38"/>
    <mergeCell ref="A27:B27"/>
    <mergeCell ref="A28:B28"/>
    <mergeCell ref="A9:C9"/>
    <mergeCell ref="A10:D10"/>
    <mergeCell ref="A11:C11"/>
    <mergeCell ref="A12:D12"/>
    <mergeCell ref="A13:D13"/>
    <mergeCell ref="A15:D15"/>
    <mergeCell ref="A8:C8"/>
    <mergeCell ref="A16:D16"/>
    <mergeCell ref="A17:D17"/>
    <mergeCell ref="A25:B25"/>
    <mergeCell ref="A26:B26"/>
    <mergeCell ref="A1:D1"/>
    <mergeCell ref="A2:D2"/>
    <mergeCell ref="A5:C5"/>
    <mergeCell ref="A6:C6"/>
    <mergeCell ref="A7:C7"/>
  </mergeCells>
  <printOptions horizontalCentered="1"/>
  <pageMargins left="0.39370078740157483" right="0.39370078740157483" top="1.1811023622047245" bottom="0.39370078740157483" header="0.39370078740157483" footer="0.39370078740157483"/>
  <pageSetup scale="40" orientation="portrait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19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7" style="179" customWidth="1"/>
    <col min="5" max="5" width="9.140625" style="53"/>
    <col min="6" max="6" width="9.42578125" style="53" bestFit="1" customWidth="1"/>
    <col min="7" max="7" width="10.42578125" style="53" bestFit="1" customWidth="1"/>
    <col min="8" max="16384" width="9.140625" style="53"/>
  </cols>
  <sheetData>
    <row r="1" spans="1:5">
      <c r="A1" s="770" t="str">
        <f>'Base - Módulos'!A1:C1</f>
        <v>Apenso V - Planilha de Composição de Custos</v>
      </c>
      <c r="B1" s="771"/>
      <c r="C1" s="771"/>
      <c r="D1" s="771"/>
    </row>
    <row r="2" spans="1:5">
      <c r="A2" s="772" t="s">
        <v>326</v>
      </c>
      <c r="B2" s="773"/>
      <c r="C2" s="773"/>
      <c r="D2" s="773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4" t="str">
        <f>'Base - Módulos'!A5:C5</f>
        <v>Tipo de Serviço</v>
      </c>
      <c r="B5" s="775"/>
      <c r="C5" s="864"/>
      <c r="D5" s="57" t="s">
        <v>267</v>
      </c>
    </row>
    <row r="6" spans="1:5">
      <c r="A6" s="745" t="str">
        <f>'Base - Módulos'!A6:C6</f>
        <v>Salário Normativo da Categoria Profissional</v>
      </c>
      <c r="B6" s="747"/>
      <c r="C6" s="919"/>
      <c r="D6" s="227">
        <f>CCT!G34</f>
        <v>1602.86</v>
      </c>
    </row>
    <row r="7" spans="1:5" ht="25.5">
      <c r="A7" s="745" t="str">
        <f>'Base - Módulos'!A7:C7</f>
        <v>Categoria Profissional - Jornada</v>
      </c>
      <c r="B7" s="747"/>
      <c r="C7" s="919"/>
      <c r="D7" s="59" t="s">
        <v>291</v>
      </c>
    </row>
    <row r="8" spans="1:5" ht="13.5" thickBot="1">
      <c r="A8" s="745" t="str">
        <f>'Base - Módulos'!A8:C8</f>
        <v>Data Base da Categoria</v>
      </c>
      <c r="B8" s="747"/>
      <c r="C8" s="919"/>
      <c r="D8" s="60">
        <v>42370</v>
      </c>
    </row>
    <row r="9" spans="1:5" ht="15.75" customHeight="1">
      <c r="A9" s="725"/>
      <c r="B9" s="726"/>
      <c r="C9" s="726"/>
      <c r="D9" s="61"/>
    </row>
    <row r="10" spans="1:5" ht="15.75" customHeight="1">
      <c r="A10" s="727" t="s">
        <v>18</v>
      </c>
      <c r="B10" s="728"/>
      <c r="C10" s="728"/>
      <c r="D10" s="728"/>
    </row>
    <row r="11" spans="1:5" ht="15.75" customHeight="1" thickBot="1">
      <c r="A11" s="729"/>
      <c r="B11" s="730"/>
      <c r="C11" s="730"/>
      <c r="D11" s="61"/>
    </row>
    <row r="12" spans="1:5" ht="13.5" thickBot="1">
      <c r="A12" s="723" t="str">
        <f>'Base - Módulos'!A12:B12</f>
        <v>1 - Composição da Remuneração</v>
      </c>
      <c r="B12" s="724"/>
      <c r="C12" s="228" t="s">
        <v>197</v>
      </c>
      <c r="D12" s="112" t="s">
        <v>20</v>
      </c>
    </row>
    <row r="13" spans="1:5">
      <c r="A13" s="752" t="str">
        <f>'Base - Módulos'!A13:B13</f>
        <v>A - Salário Base</v>
      </c>
      <c r="B13" s="753"/>
      <c r="C13" s="229">
        <v>1</v>
      </c>
      <c r="D13" s="146">
        <f>D6*C13</f>
        <v>1602.86</v>
      </c>
    </row>
    <row r="14" spans="1:5">
      <c r="A14" s="777" t="str">
        <f>'Base - Módulos'!A14:B14</f>
        <v>B - Adicional de Periculosidade</v>
      </c>
      <c r="B14" s="778"/>
      <c r="C14" s="105">
        <f>'Base - Módulos'!C14</f>
        <v>0.3</v>
      </c>
      <c r="D14" s="69">
        <f>D13*C14</f>
        <v>480.85799999999995</v>
      </c>
    </row>
    <row r="15" spans="1:5">
      <c r="A15" s="777" t="str">
        <f>'Base - Módulos'!A15:B15</f>
        <v>C - Adicional de Insalubridade</v>
      </c>
      <c r="B15" s="778"/>
      <c r="C15" s="115">
        <f>'Base - Módulos'!C15</f>
        <v>0</v>
      </c>
      <c r="D15" s="69">
        <v>0</v>
      </c>
    </row>
    <row r="16" spans="1:5">
      <c r="A16" s="777" t="str">
        <f>'Base - Módulos'!A16:B16</f>
        <v>D - Adicional Noturno</v>
      </c>
      <c r="B16" s="778"/>
      <c r="C16" s="103">
        <v>0</v>
      </c>
      <c r="D16" s="69">
        <f>(D13+D14)*C16</f>
        <v>0</v>
      </c>
    </row>
    <row r="17" spans="1:10">
      <c r="A17" s="777" t="str">
        <f>'Base - Módulos'!A17:B17</f>
        <v>E - Hora Noturna Adicional</v>
      </c>
      <c r="B17" s="778"/>
      <c r="C17" s="105">
        <v>0</v>
      </c>
      <c r="D17" s="69">
        <v>0</v>
      </c>
    </row>
    <row r="18" spans="1:10">
      <c r="A18" s="777" t="str">
        <f>'Base - Módulos'!A18:B18</f>
        <v>F - Adicional de Hora Extra</v>
      </c>
      <c r="B18" s="778"/>
      <c r="C18" s="105">
        <v>0</v>
      </c>
      <c r="D18" s="69">
        <v>0</v>
      </c>
    </row>
    <row r="19" spans="1:10">
      <c r="A19" s="777" t="str">
        <f>'Base - Módulos'!A19:B19</f>
        <v>G - Intervalo Intrajornada</v>
      </c>
      <c r="B19" s="778"/>
      <c r="C19" s="103">
        <f>1/220*15.5</f>
        <v>7.045454545454545E-2</v>
      </c>
      <c r="D19" s="69">
        <f>(D13+D14+D16)*C19</f>
        <v>146.80740454545452</v>
      </c>
      <c r="G19" s="327"/>
    </row>
    <row r="20" spans="1:10" ht="13.5" thickBot="1">
      <c r="A20" s="777" t="str">
        <f>'Base - Módulos'!A20:B20</f>
        <v>H - Feriado Nacional - Súmula 444/2012 - TST  e Dia do Vigilante</v>
      </c>
      <c r="B20" s="778"/>
      <c r="C20" s="106">
        <f>1/220*12*5/12</f>
        <v>2.2727272727272724E-2</v>
      </c>
      <c r="D20" s="325">
        <f>(D13+D14)*C20</f>
        <v>47.357227272727265</v>
      </c>
      <c r="E20" s="107"/>
    </row>
    <row r="21" spans="1:10" ht="13.5" thickBot="1">
      <c r="A21" s="723" t="str">
        <f>'Base - Módulos'!A21:C21</f>
        <v xml:space="preserve">      Total da Remuneração</v>
      </c>
      <c r="B21" s="754"/>
      <c r="C21" s="724"/>
      <c r="D21" s="97">
        <f>SUM(D13:D20)</f>
        <v>2277.8826318181818</v>
      </c>
    </row>
    <row r="22" spans="1:10">
      <c r="A22" s="725"/>
      <c r="B22" s="726"/>
      <c r="C22" s="726"/>
      <c r="D22" s="61"/>
    </row>
    <row r="23" spans="1:10">
      <c r="A23" s="727" t="s">
        <v>28</v>
      </c>
      <c r="B23" s="728"/>
      <c r="C23" s="728"/>
      <c r="D23" s="728"/>
    </row>
    <row r="24" spans="1:10" ht="13.5" thickBot="1">
      <c r="A24" s="729"/>
      <c r="B24" s="730"/>
      <c r="C24" s="730"/>
      <c r="D24" s="61"/>
    </row>
    <row r="25" spans="1:10" ht="13.5" thickBot="1">
      <c r="A25" s="723" t="str">
        <f>'Base - Módulos'!A25:B25</f>
        <v xml:space="preserve">2 - Benefícios Mensais e Diários </v>
      </c>
      <c r="B25" s="754"/>
      <c r="C25" s="111" t="s">
        <v>197</v>
      </c>
      <c r="D25" s="112" t="s">
        <v>20</v>
      </c>
      <c r="F25" s="64"/>
      <c r="J25" s="64"/>
    </row>
    <row r="26" spans="1:10">
      <c r="A26" s="752" t="str">
        <f>'Base - Módulos'!A26:B26</f>
        <v>A - Auxílio Alimentação (Cesta Básica)</v>
      </c>
      <c r="B26" s="753"/>
      <c r="C26" s="113">
        <f>PARÂMETRO!C3</f>
        <v>112.9</v>
      </c>
      <c r="D26" s="104">
        <f>$C$13*C26</f>
        <v>112.9</v>
      </c>
      <c r="H26" s="64"/>
    </row>
    <row r="27" spans="1:10">
      <c r="A27" s="745" t="str">
        <f>'Base - Módulos'!A27:B27</f>
        <v>B - Auxílio Alimentação (Tíquete Refeição)</v>
      </c>
      <c r="B27" s="747"/>
      <c r="C27" s="230">
        <f>PARÂMETRO!D3</f>
        <v>15.99</v>
      </c>
      <c r="D27" s="231">
        <f>(C27*15.5-C27*15.5*10%)*C13</f>
        <v>223.06049999999999</v>
      </c>
    </row>
    <row r="28" spans="1:10">
      <c r="A28" s="745" t="str">
        <f>'Base - Módulos'!A28:B28</f>
        <v>C - Auxílio Transporte -Vr. Total do VT deduzido da parcela descontada do empregado</v>
      </c>
      <c r="B28" s="747"/>
      <c r="C28" s="115">
        <f>PARÂMETRO!E34</f>
        <v>3.7</v>
      </c>
      <c r="D28" s="116">
        <f>(2*$C$28*15.5*C13)-(IF(D13*6%&lt;=(2*$C$28*15.5*C13),D13*6%,(2*$C$28*15.5*C13)))</f>
        <v>18.528400000000019</v>
      </c>
    </row>
    <row r="29" spans="1:10">
      <c r="A29" s="745" t="str">
        <f>'Base - Módulos'!A29:B29</f>
        <v>D - Auxílio Saúde</v>
      </c>
      <c r="B29" s="746"/>
      <c r="C29" s="117">
        <f>PARÂMETRO!E3</f>
        <v>91.08</v>
      </c>
      <c r="D29" s="118">
        <f>$C$13*C29</f>
        <v>91.08</v>
      </c>
    </row>
    <row r="30" spans="1:10">
      <c r="A30" s="745" t="str">
        <f>'Base - Módulos'!A30:B30</f>
        <v>E - Seguro de Vida</v>
      </c>
      <c r="B30" s="746"/>
      <c r="C30" s="326">
        <f>PARÂMETRO!F3</f>
        <v>17.03</v>
      </c>
      <c r="D30" s="104">
        <f>$C$13*C30</f>
        <v>17.03</v>
      </c>
    </row>
    <row r="31" spans="1:10">
      <c r="A31" s="745" t="str">
        <f>'Base - Módulos'!A31:B31</f>
        <v>F - PAF/PAT</v>
      </c>
      <c r="B31" s="747"/>
      <c r="C31" s="199">
        <f>PARÂMETRO!G3</f>
        <v>0</v>
      </c>
      <c r="D31" s="104">
        <f>$C$13*C31</f>
        <v>0</v>
      </c>
    </row>
    <row r="32" spans="1:10">
      <c r="A32" s="745" t="str">
        <f>'Base - Módulos'!A32:B32</f>
        <v>G - PQM</v>
      </c>
      <c r="B32" s="747"/>
      <c r="C32" s="232">
        <f>PARÂMETRO!H3</f>
        <v>0</v>
      </c>
      <c r="D32" s="104">
        <f>$C$13*C32</f>
        <v>0</v>
      </c>
    </row>
    <row r="33" spans="1:11" ht="13.5" thickBot="1">
      <c r="A33" s="745" t="str">
        <f>'Base - Módulos'!A33:B33</f>
        <v>H - Despesa de Viagem</v>
      </c>
      <c r="B33" s="747"/>
      <c r="C33" s="233">
        <v>0</v>
      </c>
      <c r="D33" s="234">
        <f>C33*C13</f>
        <v>0</v>
      </c>
    </row>
    <row r="34" spans="1:11" ht="13.5" thickBot="1">
      <c r="A34" s="723" t="str">
        <f>'Base - Módulos'!A34:C34</f>
        <v xml:space="preserve">      Total</v>
      </c>
      <c r="B34" s="754"/>
      <c r="C34" s="724"/>
      <c r="D34" s="235">
        <f>SUM(D26:D33)</f>
        <v>462.59890000000007</v>
      </c>
    </row>
    <row r="35" spans="1:11">
      <c r="A35" s="725"/>
      <c r="B35" s="726"/>
      <c r="C35" s="726"/>
      <c r="D35" s="61"/>
    </row>
    <row r="36" spans="1:11">
      <c r="A36" s="727" t="s">
        <v>36</v>
      </c>
      <c r="B36" s="728"/>
      <c r="C36" s="728"/>
      <c r="D36" s="728"/>
      <c r="K36" s="244"/>
    </row>
    <row r="37" spans="1:11" ht="13.5" thickBot="1">
      <c r="A37" s="729"/>
      <c r="B37" s="730"/>
      <c r="C37" s="759"/>
      <c r="D37" s="61"/>
    </row>
    <row r="38" spans="1:11" ht="13.5" thickBot="1">
      <c r="A38" s="723" t="str">
        <f>'Base - Módulos'!A38:B38</f>
        <v>3 - Insumos Diversos</v>
      </c>
      <c r="B38" s="754"/>
      <c r="C38" s="111" t="s">
        <v>197</v>
      </c>
      <c r="D38" s="112" t="s">
        <v>20</v>
      </c>
    </row>
    <row r="39" spans="1:11">
      <c r="A39" s="752" t="str">
        <f>'Base - Módulos'!A39:B39</f>
        <v>A - Uniformes e EPIs</v>
      </c>
      <c r="B39" s="753"/>
      <c r="C39" s="236">
        <f>Uniformes!H10</f>
        <v>62.374249647944445</v>
      </c>
      <c r="D39" s="122">
        <f>C39*$C$13</f>
        <v>62.374249647944445</v>
      </c>
    </row>
    <row r="40" spans="1:11">
      <c r="A40" s="745" t="str">
        <f>'Base - Módulos'!A40:B40</f>
        <v>B - Materiais de Consumo</v>
      </c>
      <c r="B40" s="747"/>
      <c r="C40" s="237">
        <v>0</v>
      </c>
      <c r="D40" s="122">
        <f>C40*$C$13</f>
        <v>0</v>
      </c>
    </row>
    <row r="41" spans="1:11">
      <c r="A41" s="745" t="str">
        <f>'Base - Módulos'!A41:B41</f>
        <v>C - Máquinas e Equipamentos (depreciação)</v>
      </c>
      <c r="B41" s="747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5" t="str">
        <f>'Base - Módulos'!A42:B42</f>
        <v xml:space="preserve">D -Produtos de Limpeza </v>
      </c>
      <c r="B42" s="747"/>
      <c r="C42" s="200">
        <v>0</v>
      </c>
      <c r="D42" s="122">
        <f>C42*$C$13</f>
        <v>0</v>
      </c>
    </row>
    <row r="43" spans="1:11" ht="13.5" thickBot="1">
      <c r="A43" s="723" t="str">
        <f>'Base - Módulos'!A43:C43</f>
        <v xml:space="preserve">      Total</v>
      </c>
      <c r="B43" s="754"/>
      <c r="C43" s="724"/>
      <c r="D43" s="123">
        <f>SUM(D39:D42)</f>
        <v>120.90682638969048</v>
      </c>
    </row>
    <row r="44" spans="1:11">
      <c r="A44" s="725"/>
      <c r="B44" s="726"/>
      <c r="C44" s="726"/>
      <c r="D44" s="61"/>
    </row>
    <row r="45" spans="1:11">
      <c r="A45" s="727" t="s">
        <v>38</v>
      </c>
      <c r="B45" s="728"/>
      <c r="C45" s="728"/>
      <c r="D45" s="728"/>
    </row>
    <row r="46" spans="1:11" ht="13.5" thickBot="1">
      <c r="A46" s="729"/>
      <c r="B46" s="730"/>
      <c r="C46" s="759"/>
      <c r="D46" s="61"/>
    </row>
    <row r="47" spans="1:11" ht="13.5" thickBot="1">
      <c r="A47" s="723" t="str">
        <f>'Base - Módulos'!A47:B47</f>
        <v>4.1 - Encargos Previdenciários e FGTS</v>
      </c>
      <c r="B47" s="724"/>
      <c r="C47" s="124" t="s">
        <v>197</v>
      </c>
      <c r="D47" s="112" t="s">
        <v>20</v>
      </c>
    </row>
    <row r="48" spans="1:11">
      <c r="A48" s="752" t="str">
        <f>'Base - Módulos'!A48:B48</f>
        <v>A - INSS</v>
      </c>
      <c r="B48" s="755"/>
      <c r="C48" s="125">
        <f>'Base - Módulos'!C48</f>
        <v>0.2</v>
      </c>
      <c r="D48" s="126">
        <f>$D$21*C48</f>
        <v>455.57652636363639</v>
      </c>
    </row>
    <row r="49" spans="1:10">
      <c r="A49" s="745" t="str">
        <f>'Base - Módulos'!A49:B49</f>
        <v>B - SESI ou SESC</v>
      </c>
      <c r="B49" s="747"/>
      <c r="C49" s="127">
        <f>'Base - Módulos'!C49</f>
        <v>1.4999999999999999E-2</v>
      </c>
      <c r="D49" s="128">
        <f t="shared" ref="D49:D55" si="0">$D$21*C49</f>
        <v>34.168239477272728</v>
      </c>
    </row>
    <row r="50" spans="1:10">
      <c r="A50" s="745" t="str">
        <f>'Base - Módulos'!A50:B50</f>
        <v>C - SENAI ou SENAC</v>
      </c>
      <c r="B50" s="747"/>
      <c r="C50" s="127">
        <f>'Base - Módulos'!C50</f>
        <v>0.01</v>
      </c>
      <c r="D50" s="128">
        <f t="shared" si="0"/>
        <v>22.778826318181817</v>
      </c>
    </row>
    <row r="51" spans="1:10">
      <c r="A51" s="745" t="str">
        <f>'Base - Módulos'!A51:B51</f>
        <v>D - INCRA</v>
      </c>
      <c r="B51" s="747"/>
      <c r="C51" s="127">
        <f>'Base - Módulos'!C51</f>
        <v>2E-3</v>
      </c>
      <c r="D51" s="128">
        <f t="shared" si="0"/>
        <v>4.5557652636363635</v>
      </c>
    </row>
    <row r="52" spans="1:10">
      <c r="A52" s="745" t="str">
        <f>'Base - Módulos'!A52:B52</f>
        <v>E - Salário Educação</v>
      </c>
      <c r="B52" s="747"/>
      <c r="C52" s="127">
        <f>'Base - Módulos'!C52</f>
        <v>2.5000000000000001E-2</v>
      </c>
      <c r="D52" s="128">
        <f t="shared" si="0"/>
        <v>56.947065795454549</v>
      </c>
    </row>
    <row r="53" spans="1:10">
      <c r="A53" s="745" t="str">
        <f>'Base - Módulos'!A53:B53</f>
        <v>F - FGTS</v>
      </c>
      <c r="B53" s="747"/>
      <c r="C53" s="129">
        <f>'Base - Módulos'!C53</f>
        <v>0.08</v>
      </c>
      <c r="D53" s="49">
        <f t="shared" si="0"/>
        <v>182.23061054545454</v>
      </c>
    </row>
    <row r="54" spans="1:10">
      <c r="A54" s="745" t="str">
        <f>'Base - Módulos'!A54:B54</f>
        <v>G - RAT</v>
      </c>
      <c r="B54" s="747"/>
      <c r="C54" s="129">
        <f>'Base - Módulos'!C54</f>
        <v>0.03</v>
      </c>
      <c r="D54" s="49">
        <f t="shared" si="0"/>
        <v>68.336478954545456</v>
      </c>
    </row>
    <row r="55" spans="1:10" ht="13.5" thickBot="1">
      <c r="A55" s="745" t="str">
        <f>'Base - Módulos'!A55:B55</f>
        <v>H - SEBRAE</v>
      </c>
      <c r="B55" s="747"/>
      <c r="C55" s="129">
        <f>'Base - Módulos'!C55</f>
        <v>6.0000000000000001E-3</v>
      </c>
      <c r="D55" s="49">
        <f t="shared" si="0"/>
        <v>13.66729579090909</v>
      </c>
    </row>
    <row r="56" spans="1:10" ht="13.5" thickBot="1">
      <c r="A56" s="723" t="str">
        <f>'Base - Módulos'!A56:B56</f>
        <v xml:space="preserve">      Total</v>
      </c>
      <c r="B56" s="724"/>
      <c r="C56" s="131">
        <f>SUM(C48:C55)</f>
        <v>0.3680000000000001</v>
      </c>
      <c r="D56" s="132">
        <f>SUM(D48:D55)</f>
        <v>838.26080850909091</v>
      </c>
    </row>
    <row r="57" spans="1:10" ht="13.5" thickBot="1">
      <c r="A57" s="750"/>
      <c r="B57" s="751"/>
      <c r="C57" s="726"/>
      <c r="D57" s="61"/>
    </row>
    <row r="58" spans="1:10" ht="13.5" thickBot="1">
      <c r="A58" s="723" t="str">
        <f>'Base - Módulos'!A58:B58</f>
        <v>4.2 - 13º Salário</v>
      </c>
      <c r="B58" s="724"/>
      <c r="C58" s="124" t="s">
        <v>197</v>
      </c>
      <c r="D58" s="112" t="s">
        <v>20</v>
      </c>
      <c r="J58" s="244"/>
    </row>
    <row r="59" spans="1:10">
      <c r="A59" s="752" t="str">
        <f>'Base - Módulos'!A59:B59</f>
        <v>A - 13º Salário</v>
      </c>
      <c r="B59" s="755"/>
      <c r="C59" s="133">
        <f>'Base - Módulos'!C59</f>
        <v>8.3333333333333329E-2</v>
      </c>
      <c r="D59" s="134">
        <f>C59*D21</f>
        <v>189.82355265151514</v>
      </c>
      <c r="F59" s="135"/>
    </row>
    <row r="60" spans="1:10">
      <c r="A60" s="748" t="str">
        <f>'Base - Módulos'!A60:B60</f>
        <v xml:space="preserve">      Sub-total</v>
      </c>
      <c r="B60" s="749"/>
      <c r="C60" s="136">
        <f>SUM(C59:C59)</f>
        <v>8.3333333333333329E-2</v>
      </c>
      <c r="D60" s="137">
        <f>SUM(D59:D59)</f>
        <v>189.82355265151514</v>
      </c>
    </row>
    <row r="61" spans="1:10" ht="13.5" thickBot="1">
      <c r="A61" s="743" t="str">
        <f>'Base - Módulos'!A61:B61</f>
        <v>B - Incidência Submódulo 4.1 sobre 13º</v>
      </c>
      <c r="B61" s="756"/>
      <c r="C61" s="106">
        <f>'Base - Módulos'!C61</f>
        <v>3.0666666666666675E-2</v>
      </c>
      <c r="D61" s="139">
        <f>D21*C61</f>
        <v>69.855067375757599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259.67862002727276</v>
      </c>
    </row>
    <row r="63" spans="1:10" ht="13.5" thickBot="1">
      <c r="A63" s="750"/>
      <c r="B63" s="751"/>
      <c r="C63" s="759"/>
      <c r="D63" s="61"/>
      <c r="F63" s="143"/>
      <c r="G63" s="144"/>
    </row>
    <row r="64" spans="1:10" ht="13.5" thickBot="1">
      <c r="A64" s="723" t="str">
        <f>'Base - Módulos'!A64:B64</f>
        <v>4.3 - Afastamento Maternidade</v>
      </c>
      <c r="B64" s="754"/>
      <c r="C64" s="111" t="s">
        <v>197</v>
      </c>
      <c r="D64" s="112" t="s">
        <v>20</v>
      </c>
    </row>
    <row r="65" spans="1:8">
      <c r="A65" s="752" t="str">
        <f>'Base - Módulos'!A65:B65</f>
        <v>A - Férias, Adicional de Férias e 13º do substituto de Afast. Maternidade</v>
      </c>
      <c r="B65" s="755"/>
      <c r="C65" s="145">
        <f>'Base - Módulos'!C65</f>
        <v>1.2962962962962963E-3</v>
      </c>
      <c r="D65" s="146">
        <f>D21*C65</f>
        <v>2.9528108190235689</v>
      </c>
    </row>
    <row r="66" spans="1:8" ht="13.5" thickBot="1">
      <c r="A66" s="745" t="str">
        <f>'Base - Módulos'!A66:B66</f>
        <v>B - Incidência Submódulo 4.1 sobre Férias, Adicional de Férias e 13º do substituto de Afast. Mat.</v>
      </c>
      <c r="B66" s="747"/>
      <c r="C66" s="103">
        <f>'Base - Módulos'!C66</f>
        <v>4.7703703703703715E-4</v>
      </c>
      <c r="D66" s="104">
        <f>D21*C66</f>
        <v>1.0866343814006736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4.0394452004242423</v>
      </c>
    </row>
    <row r="68" spans="1:8" ht="13.5" thickBot="1">
      <c r="A68" s="757"/>
      <c r="B68" s="758"/>
      <c r="C68" s="758"/>
      <c r="D68" s="61"/>
    </row>
    <row r="69" spans="1:8" ht="13.5" thickBot="1">
      <c r="A69" s="723" t="str">
        <f>'Base - Módulos'!A69:B69</f>
        <v>4.4 - Provisão para Rescisão</v>
      </c>
      <c r="B69" s="754"/>
      <c r="C69" s="111" t="s">
        <v>197</v>
      </c>
      <c r="D69" s="112" t="s">
        <v>20</v>
      </c>
    </row>
    <row r="70" spans="1:8">
      <c r="A70" s="752" t="str">
        <f>'Base - Módulos'!A70:B70</f>
        <v>A - Aviso Prévio Indenizado e Reflexo do Aviso Prévio Indenizado</v>
      </c>
      <c r="B70" s="755"/>
      <c r="C70" s="147">
        <f>'Base - Módulos'!C70</f>
        <v>5.0183256172839511E-3</v>
      </c>
      <c r="D70" s="126">
        <f t="shared" ref="D70:D76" si="1">C70*$D$21</f>
        <v>11.431156764419368</v>
      </c>
      <c r="H70" s="143"/>
    </row>
    <row r="71" spans="1:8">
      <c r="A71" s="745" t="str">
        <f>'Base - Módulos'!A71:B71</f>
        <v>B -Incidência do FGTS sobre Aviso Prévio Indenizado e Reflexo do Aviso Prévio Indenizado</v>
      </c>
      <c r="B71" s="747"/>
      <c r="C71" s="148">
        <f>'Base - Módulos'!C71</f>
        <v>4.0146604938271608E-4</v>
      </c>
      <c r="D71" s="126">
        <f t="shared" si="1"/>
        <v>0.9144925411535495</v>
      </c>
    </row>
    <row r="72" spans="1:8">
      <c r="A72" s="745" t="str">
        <f>'Base - Módulos'!A72:B72</f>
        <v>C - Multa do FGTS e Contribuição Social do Aviso Prévio Indenizado</v>
      </c>
      <c r="B72" s="747"/>
      <c r="C72" s="148">
        <f>'Base - Módulos'!C72</f>
        <v>2.0073302469135804E-4</v>
      </c>
      <c r="D72" s="126">
        <f t="shared" si="1"/>
        <v>0.45724627057677475</v>
      </c>
    </row>
    <row r="73" spans="1:8">
      <c r="A73" s="745" t="str">
        <f>'Base - Módulos'!A73:B73</f>
        <v>D - Aviso Prévio Trabalhado-APT</v>
      </c>
      <c r="B73" s="747"/>
      <c r="C73" s="148">
        <f>'Base - Módulos'!C73</f>
        <v>3.5000000000000005E-3</v>
      </c>
      <c r="D73" s="126">
        <f t="shared" si="1"/>
        <v>7.9725892113636379</v>
      </c>
    </row>
    <row r="74" spans="1:8">
      <c r="A74" s="745" t="str">
        <f>'Base - Módulos'!A74:B74</f>
        <v>E - Incidência Submódulo 4.1 sobre APT</v>
      </c>
      <c r="B74" s="747"/>
      <c r="C74" s="148">
        <f>'Base - Módulos'!C74</f>
        <v>1.2880000000000005E-3</v>
      </c>
      <c r="D74" s="126">
        <f t="shared" si="1"/>
        <v>2.9339128297818196</v>
      </c>
    </row>
    <row r="75" spans="1:8">
      <c r="A75" s="745" t="str">
        <f>'Base - Módulos'!A75:B75</f>
        <v>F - Multa do FGTS e Contribuição Social do Aviso Prévio Trabalhado</v>
      </c>
      <c r="B75" s="747"/>
      <c r="C75" s="148">
        <f>'Base - Módulos'!C75</f>
        <v>4.2999999999999997E-2</v>
      </c>
      <c r="D75" s="126">
        <f t="shared" si="1"/>
        <v>97.948953168181816</v>
      </c>
    </row>
    <row r="76" spans="1:8" ht="13.5" thickBot="1">
      <c r="A76" s="745" t="str">
        <f>'Base - Módulos'!A76:B76</f>
        <v>G - Indenização Adicional (Art. 9º da Lei nº 7.238/84)</v>
      </c>
      <c r="B76" s="747"/>
      <c r="C76" s="148">
        <f>'Base - Módulos'!C76</f>
        <v>1.6666666666666668E-3</v>
      </c>
      <c r="D76" s="149">
        <f t="shared" si="1"/>
        <v>3.7964710530303032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125.45482183850727</v>
      </c>
    </row>
    <row r="78" spans="1:8" ht="13.5" thickBot="1">
      <c r="A78" s="750"/>
      <c r="B78" s="751"/>
      <c r="C78" s="751"/>
      <c r="D78" s="61"/>
    </row>
    <row r="79" spans="1:8" ht="13.5" thickBot="1">
      <c r="A79" s="723" t="str">
        <f>'Base - Módulos'!A79:B79</f>
        <v>4.5 - Composição do Custo de Reposição do Profissional Ausente</v>
      </c>
      <c r="B79" s="724"/>
      <c r="C79" s="150" t="s">
        <v>197</v>
      </c>
      <c r="D79" s="112" t="s">
        <v>20</v>
      </c>
      <c r="F79" s="241"/>
      <c r="G79" s="64"/>
    </row>
    <row r="80" spans="1:8">
      <c r="A80" s="752" t="str">
        <f>'Base - Módulos'!A80:B80</f>
        <v>A - Férias e Adicional de Férias</v>
      </c>
      <c r="B80" s="755"/>
      <c r="C80" s="152">
        <f>'Base - Módulos'!C80</f>
        <v>0.1111111111111111</v>
      </c>
      <c r="D80" s="134">
        <f>C80*$D$21</f>
        <v>253.09807020202018</v>
      </c>
    </row>
    <row r="81" spans="1:6">
      <c r="A81" s="745" t="str">
        <f>'Base - Módulos'!A81:B81</f>
        <v>B - Ausência por Doença</v>
      </c>
      <c r="B81" s="746"/>
      <c r="C81" s="153">
        <f>'Base - Módulos'!C81</f>
        <v>1.3888888888888888E-2</v>
      </c>
      <c r="D81" s="126">
        <f>C81*$D$21</f>
        <v>31.637258775252523</v>
      </c>
    </row>
    <row r="82" spans="1:6">
      <c r="A82" s="745" t="str">
        <f>'Base - Módulos'!A82:B82</f>
        <v>C - Licença-Paternidade e Ausências Legais</v>
      </c>
      <c r="B82" s="746"/>
      <c r="C82" s="153">
        <f>'Base - Módulos'!C82</f>
        <v>8.4305555555555557E-3</v>
      </c>
      <c r="D82" s="126">
        <f>C82*$D$21</f>
        <v>19.203816076578285</v>
      </c>
    </row>
    <row r="83" spans="1:6">
      <c r="A83" s="745" t="str">
        <f>'Base - Módulos'!A83:B83</f>
        <v>D - Ausência por Acidente de Trabalho</v>
      </c>
      <c r="B83" s="746"/>
      <c r="C83" s="153">
        <f>'Base - Módulos'!C83</f>
        <v>3.3333333333333335E-3</v>
      </c>
      <c r="D83" s="126">
        <f>C83*$D$21</f>
        <v>7.5929421060606064</v>
      </c>
    </row>
    <row r="84" spans="1:6">
      <c r="A84" s="745" t="str">
        <f>'Base - Módulos'!A84:B84</f>
        <v>E - Outros</v>
      </c>
      <c r="B84" s="746"/>
      <c r="C84" s="153">
        <f>'Base - Módulos'!C84</f>
        <v>0</v>
      </c>
      <c r="D84" s="49">
        <f>C84*$D$21</f>
        <v>0</v>
      </c>
    </row>
    <row r="85" spans="1:6">
      <c r="A85" s="748" t="str">
        <f>'Base - Módulos'!A85:B85</f>
        <v xml:space="preserve">      Sub-Total</v>
      </c>
      <c r="B85" s="898"/>
      <c r="C85" s="154">
        <f>SUM(C80:C84)</f>
        <v>0.13676388888888888</v>
      </c>
      <c r="D85" s="207">
        <f>SUM(D80:D84)</f>
        <v>311.53208715991161</v>
      </c>
    </row>
    <row r="86" spans="1:6" ht="13.5" thickBot="1">
      <c r="A86" s="745" t="str">
        <f>'Base - Módulos'!A86:B86</f>
        <v>F - Incidência Submódulo 4.1 sobre Custo de Reposição</v>
      </c>
      <c r="B86" s="746"/>
      <c r="C86" s="156">
        <f>'Base - Módulos'!C86</f>
        <v>5.0329111111111123E-2</v>
      </c>
      <c r="D86" s="157">
        <f>C86*D21</f>
        <v>114.6438080748475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426.17589523475908</v>
      </c>
    </row>
    <row r="88" spans="1:6" ht="13.5" thickBot="1">
      <c r="A88" s="750"/>
      <c r="B88" s="751"/>
      <c r="C88" s="751"/>
      <c r="D88" s="61"/>
    </row>
    <row r="89" spans="1:6" ht="13.5" thickBot="1">
      <c r="A89" s="723" t="str">
        <f>'Base - Módulos'!A89:B89</f>
        <v xml:space="preserve">Resumo do Módulo 4 </v>
      </c>
      <c r="B89" s="724"/>
      <c r="C89" s="124" t="s">
        <v>197</v>
      </c>
      <c r="D89" s="112" t="s">
        <v>20</v>
      </c>
    </row>
    <row r="90" spans="1:6">
      <c r="A90" s="752" t="str">
        <f>'Base - Módulos'!A90:B90</f>
        <v>4.1 - Encargos Previdênciários e FGTS</v>
      </c>
      <c r="B90" s="753"/>
      <c r="C90" s="158">
        <f>C56</f>
        <v>0.3680000000000001</v>
      </c>
      <c r="D90" s="134">
        <f>D56</f>
        <v>838.26080850909091</v>
      </c>
    </row>
    <row r="91" spans="1:6">
      <c r="A91" s="745" t="str">
        <f>'Base - Módulos'!A91:B91</f>
        <v>4.2 - 13º Salário</v>
      </c>
      <c r="B91" s="746"/>
      <c r="C91" s="159">
        <f>C60+C61</f>
        <v>0.114</v>
      </c>
      <c r="D91" s="128">
        <f>D62</f>
        <v>259.67862002727276</v>
      </c>
    </row>
    <row r="92" spans="1:6">
      <c r="A92" s="745" t="str">
        <f>'Base - Módulos'!A92:B92</f>
        <v>4.3 - Afastamento Maternidade</v>
      </c>
      <c r="B92" s="746"/>
      <c r="C92" s="127">
        <f>C65+C66</f>
        <v>1.7733333333333334E-3</v>
      </c>
      <c r="D92" s="128">
        <f>D67</f>
        <v>4.0394452004242423</v>
      </c>
    </row>
    <row r="93" spans="1:6">
      <c r="A93" s="745" t="str">
        <f>'Base - Módulos'!A93:B93</f>
        <v>4.4 - Provisão para Rescisão</v>
      </c>
      <c r="B93" s="746"/>
      <c r="C93" s="127">
        <f>SUM(C70:C76)</f>
        <v>5.5075191358024689E-2</v>
      </c>
      <c r="D93" s="128">
        <f>D77</f>
        <v>125.45482183850727</v>
      </c>
    </row>
    <row r="94" spans="1:6" ht="13.5" thickBot="1">
      <c r="A94" s="745" t="str">
        <f>'Base - Módulos'!A94:B94</f>
        <v xml:space="preserve">4.5 - Composição do Custo de Reposição do Profissional Ausente </v>
      </c>
      <c r="B94" s="746"/>
      <c r="C94" s="160">
        <f>SUM(C85:C86)</f>
        <v>0.18709300000000001</v>
      </c>
      <c r="D94" s="157">
        <f>D87</f>
        <v>426.17589523475908</v>
      </c>
    </row>
    <row r="95" spans="1:6" ht="13.5" thickBot="1">
      <c r="A95" s="723" t="str">
        <f>'Base - Módulos'!A95:B95</f>
        <v xml:space="preserve">      Total</v>
      </c>
      <c r="B95" s="724"/>
      <c r="C95" s="161">
        <f>SUM(C90:C94)</f>
        <v>0.72594152469135809</v>
      </c>
      <c r="D95" s="123">
        <f>SUM(D90:D94)</f>
        <v>1653.6095908100544</v>
      </c>
      <c r="F95" s="100"/>
    </row>
    <row r="96" spans="1:6">
      <c r="A96" s="725"/>
      <c r="B96" s="726"/>
      <c r="C96" s="726"/>
      <c r="D96" s="162"/>
    </row>
    <row r="97" spans="1:7">
      <c r="A97" s="727" t="s">
        <v>62</v>
      </c>
      <c r="B97" s="728"/>
      <c r="C97" s="728"/>
      <c r="D97" s="728"/>
    </row>
    <row r="98" spans="1:7" ht="13.5" thickBot="1">
      <c r="A98" s="729"/>
      <c r="B98" s="730"/>
      <c r="C98" s="730"/>
      <c r="D98" s="61"/>
      <c r="G98" s="241"/>
    </row>
    <row r="99" spans="1:7" ht="13.5" thickBot="1">
      <c r="A99" s="163" t="str">
        <f>'Base - Módulos'!A99</f>
        <v>5 - Custos Indiretos, Tributos e Lucro</v>
      </c>
      <c r="B99" s="731" t="s">
        <v>197</v>
      </c>
      <c r="C99" s="732"/>
      <c r="D99" s="164" t="s">
        <v>20</v>
      </c>
    </row>
    <row r="100" spans="1:7">
      <c r="A100" s="165" t="str">
        <f>'Base - Módulos'!A100</f>
        <v>A - Custos Indiretos</v>
      </c>
      <c r="B100" s="352">
        <f>'Base - Módulos'!B100:C100</f>
        <v>113.7</v>
      </c>
      <c r="C100" s="209"/>
      <c r="D100" s="134">
        <f>B100*C13</f>
        <v>113.7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3.2137118371719318</v>
      </c>
      <c r="D102" s="211">
        <f>((D21+D34+D43+D95+D100+D108)*$C$102)%</f>
        <v>153.13651684042603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0.69630423138725195</v>
      </c>
      <c r="D103" s="211">
        <f>((D21+D34+D43+D95+D100+D108)*$C$103)%</f>
        <v>33.179578648758977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VIGILANCIA'!B27</f>
        <v>3</v>
      </c>
      <c r="C105" s="212">
        <f>((100/((100-$B$107)%)-100)*B105)/$B$107</f>
        <v>3.2137118371719318</v>
      </c>
      <c r="D105" s="211">
        <f>((D21+D34+D43+D95+D100+D108)*$C$105)%</f>
        <v>153.13651684042603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6.65</v>
      </c>
      <c r="C107" s="214">
        <f>SUM(C102:C106)</f>
        <v>7.1237279057311156</v>
      </c>
      <c r="D107" s="215">
        <f>((D21+D34+D43+D95+D100+D108)*$C$107)%</f>
        <v>339.4526123296111</v>
      </c>
      <c r="F107" s="100"/>
    </row>
    <row r="108" spans="1:7" ht="13.5" thickBot="1">
      <c r="A108" s="48" t="str">
        <f>'Base - Módulos'!A108</f>
        <v>C - Lucro</v>
      </c>
      <c r="B108" s="353">
        <f>'Base - Módulos'!B108:C108</f>
        <v>136.4</v>
      </c>
      <c r="C108" s="239"/>
      <c r="D108" s="128">
        <f>B108*C13</f>
        <v>136.4</v>
      </c>
    </row>
    <row r="109" spans="1:7" ht="13.5" thickBot="1">
      <c r="A109" s="720" t="str">
        <f>'Base - Módulos'!A109:C109</f>
        <v xml:space="preserve">      Total</v>
      </c>
      <c r="B109" s="721"/>
      <c r="C109" s="900"/>
      <c r="D109" s="142">
        <f>D100+D107+D108</f>
        <v>589.55261232961107</v>
      </c>
    </row>
    <row r="110" spans="1:7" ht="13.5" thickBot="1">
      <c r="A110" s="719"/>
      <c r="B110" s="719"/>
      <c r="C110" s="719"/>
      <c r="D110" s="162"/>
    </row>
    <row r="111" spans="1:7" ht="13.5" thickBot="1">
      <c r="A111" s="720" t="s">
        <v>73</v>
      </c>
      <c r="B111" s="721"/>
      <c r="C111" s="900"/>
      <c r="D111" s="142">
        <f>D21+D34+D43+D95+D109</f>
        <v>5104.550561347538</v>
      </c>
      <c r="F111" s="100">
        <f>D111*2-'CARGOS São Lourenço'!D122</f>
        <v>0</v>
      </c>
    </row>
    <row r="113" spans="1:4">
      <c r="B113" s="347"/>
      <c r="D113" s="177"/>
    </row>
    <row r="114" spans="1:4" ht="13.5" thickBot="1">
      <c r="D114" s="178"/>
    </row>
    <row r="115" spans="1:4" ht="13.5" thickBot="1">
      <c r="A115" s="720" t="s">
        <v>294</v>
      </c>
      <c r="B115" s="721"/>
      <c r="C115" s="900"/>
      <c r="D115" s="142">
        <f>D111*12</f>
        <v>61254.606736170455</v>
      </c>
    </row>
  </sheetData>
  <sheetProtection algorithmName="SHA-512" hashValue="6TcZvrZzCwKJ6RI+s/jeroNwMjIhymFid/Rfj7jlS0dhFZLEpTOIeAjP4d4J/ifM1QHHH9fejh+WRUv3jK+yHQ==" saltValue="/xulyl7agkMNupZfn5CLJQ==" spinCount="100000" sheet="1" objects="1" scenarios="1"/>
  <mergeCells count="97">
    <mergeCell ref="A111:C111"/>
    <mergeCell ref="A115:C115"/>
    <mergeCell ref="A96:C96"/>
    <mergeCell ref="A97:D97"/>
    <mergeCell ref="A98:C98"/>
    <mergeCell ref="B99:C99"/>
    <mergeCell ref="A109:C109"/>
    <mergeCell ref="A110:C110"/>
    <mergeCell ref="A95:B95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94:B94"/>
    <mergeCell ref="A82:B82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81:B81"/>
    <mergeCell ref="A69:B69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68:C68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8:C8"/>
    <mergeCell ref="A1:D1"/>
    <mergeCell ref="A2:D2"/>
    <mergeCell ref="A5:C5"/>
    <mergeCell ref="A6:C6"/>
    <mergeCell ref="A7:C7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V125"/>
  <sheetViews>
    <sheetView showGridLines="0" view="pageBreakPreview" topLeftCell="A46" zoomScale="110" zoomScaleNormal="100" zoomScaleSheetLayoutView="110" workbookViewId="0">
      <selection activeCell="B22" sqref="B22"/>
    </sheetView>
  </sheetViews>
  <sheetFormatPr defaultRowHeight="12.75"/>
  <cols>
    <col min="1" max="1" width="54.28515625" style="53" customWidth="1"/>
    <col min="2" max="2" width="26.28515625" style="53" customWidth="1"/>
    <col min="3" max="3" width="18" style="53" customWidth="1"/>
    <col min="4" max="4" width="19.28515625" style="179" customWidth="1"/>
    <col min="5" max="5" width="12.28515625" style="53" customWidth="1"/>
    <col min="6" max="6" width="11.28515625" style="53" bestFit="1" customWidth="1"/>
    <col min="7" max="7" width="14.140625" style="53" bestFit="1" customWidth="1"/>
    <col min="8" max="16384" width="9.140625" style="53"/>
  </cols>
  <sheetData>
    <row r="1" spans="1:4">
      <c r="A1" s="770" t="str">
        <f>'Base - Módulos'!A1:C1</f>
        <v>Apenso V - Planilha de Composição de Custos</v>
      </c>
      <c r="B1" s="771"/>
      <c r="C1" s="771"/>
      <c r="D1" s="771"/>
    </row>
    <row r="2" spans="1:4">
      <c r="A2" s="772" t="s">
        <v>318</v>
      </c>
      <c r="B2" s="773"/>
      <c r="C2" s="773"/>
      <c r="D2" s="773"/>
    </row>
    <row r="3" spans="1:4" ht="13.5" thickBot="1">
      <c r="A3" s="332"/>
      <c r="B3" s="333"/>
      <c r="C3" s="333"/>
      <c r="D3" s="331"/>
    </row>
    <row r="4" spans="1:4" ht="13.5" thickBot="1">
      <c r="A4" s="54"/>
      <c r="B4" s="55"/>
      <c r="C4" s="55"/>
      <c r="D4" s="56"/>
    </row>
    <row r="5" spans="1:4" ht="12.75" customHeight="1">
      <c r="A5" s="774" t="str">
        <f>'Base - Módulos'!A5:C5</f>
        <v>Tipo de Serviço</v>
      </c>
      <c r="B5" s="775"/>
      <c r="C5" s="864"/>
      <c r="D5" s="57" t="s">
        <v>267</v>
      </c>
    </row>
    <row r="6" spans="1:4">
      <c r="A6" s="865" t="str">
        <f>'Base - Módulos'!A6:C6</f>
        <v>Salário Normativo da Categoria Profissional</v>
      </c>
      <c r="B6" s="866"/>
      <c r="C6" s="867"/>
      <c r="D6" s="58"/>
    </row>
    <row r="7" spans="1:4" ht="25.5">
      <c r="A7" s="865" t="str">
        <f>'Base - Módulos'!A7:C7</f>
        <v>Categoria Profissional - Jornada</v>
      </c>
      <c r="B7" s="866"/>
      <c r="C7" s="867"/>
      <c r="D7" s="59" t="s">
        <v>291</v>
      </c>
    </row>
    <row r="8" spans="1:4" ht="13.5" thickBot="1">
      <c r="A8" s="872" t="str">
        <f>'Base - Módulos'!A8:C8</f>
        <v>Data Base da Categoria</v>
      </c>
      <c r="B8" s="873"/>
      <c r="C8" s="874"/>
      <c r="D8" s="60">
        <v>42370</v>
      </c>
    </row>
    <row r="9" spans="1:4" ht="15.75" customHeight="1">
      <c r="A9" s="878"/>
      <c r="B9" s="879"/>
      <c r="C9" s="879"/>
      <c r="D9" s="61"/>
    </row>
    <row r="10" spans="1:4" ht="15.75" customHeight="1">
      <c r="A10" s="880" t="s">
        <v>18</v>
      </c>
      <c r="B10" s="881"/>
      <c r="C10" s="881"/>
      <c r="D10" s="881"/>
    </row>
    <row r="11" spans="1:4" ht="15.75" customHeight="1" thickBot="1">
      <c r="A11" s="772"/>
      <c r="B11" s="773"/>
      <c r="C11" s="773"/>
      <c r="D11" s="61"/>
    </row>
    <row r="12" spans="1:4" ht="27" customHeight="1" thickBot="1">
      <c r="A12" s="907" t="s">
        <v>183</v>
      </c>
      <c r="B12" s="908"/>
      <c r="C12" s="908"/>
      <c r="D12" s="909"/>
    </row>
    <row r="13" spans="1:4" ht="12.75" customHeight="1" thickBot="1">
      <c r="A13" s="910" t="s">
        <v>184</v>
      </c>
      <c r="B13" s="911"/>
      <c r="C13" s="911"/>
      <c r="D13" s="912"/>
    </row>
    <row r="14" spans="1:4" ht="13.5" thickBot="1">
      <c r="A14" s="191" t="s">
        <v>87</v>
      </c>
      <c r="B14" s="334" t="s">
        <v>79</v>
      </c>
      <c r="C14" s="63" t="s">
        <v>182</v>
      </c>
      <c r="D14" s="335" t="s">
        <v>13</v>
      </c>
    </row>
    <row r="15" spans="1:4">
      <c r="A15" s="913"/>
      <c r="B15" s="914"/>
      <c r="C15" s="914"/>
      <c r="D15" s="915"/>
    </row>
    <row r="16" spans="1:4" ht="13.5" thickBot="1">
      <c r="A16" s="916"/>
      <c r="B16" s="917"/>
      <c r="C16" s="917"/>
      <c r="D16" s="918"/>
    </row>
    <row r="17" spans="1:22" ht="30" customHeight="1" thickBot="1">
      <c r="A17" s="885" t="s">
        <v>280</v>
      </c>
      <c r="B17" s="886"/>
      <c r="C17" s="886"/>
      <c r="D17" s="887"/>
    </row>
    <row r="18" spans="1:22">
      <c r="A18" s="65" t="s">
        <v>243</v>
      </c>
      <c r="B18" s="70">
        <f>CCT!F35</f>
        <v>0</v>
      </c>
      <c r="C18" s="192">
        <f>CCT!E35</f>
        <v>0</v>
      </c>
      <c r="D18" s="67">
        <f>B18*C18</f>
        <v>0</v>
      </c>
    </row>
    <row r="19" spans="1:22">
      <c r="A19" s="68" t="s">
        <v>239</v>
      </c>
      <c r="B19" s="72">
        <f>CCT!H35</f>
        <v>2</v>
      </c>
      <c r="C19" s="94">
        <f>CCT!G35</f>
        <v>1602.86</v>
      </c>
      <c r="D19" s="74">
        <f>B19*C19</f>
        <v>3205.72</v>
      </c>
    </row>
    <row r="20" spans="1:22" ht="13.5" thickBot="1">
      <c r="A20" s="48" t="s">
        <v>240</v>
      </c>
      <c r="B20" s="72">
        <f>CCT!J35</f>
        <v>0</v>
      </c>
      <c r="C20" s="94">
        <f>CCT!I35</f>
        <v>0</v>
      </c>
      <c r="D20" s="74">
        <f>B20*C20</f>
        <v>0</v>
      </c>
    </row>
    <row r="21" spans="1:22" ht="13.5" thickBot="1">
      <c r="A21" s="83" t="s">
        <v>288</v>
      </c>
      <c r="B21" s="75">
        <f>SUM(B18:B20)</f>
        <v>2</v>
      </c>
      <c r="C21" s="95"/>
      <c r="D21" s="77">
        <f>SUM(D18:D20)</f>
        <v>3205.72</v>
      </c>
    </row>
    <row r="22" spans="1:22" ht="24" thickBot="1">
      <c r="A22" s="193"/>
      <c r="B22" s="194"/>
      <c r="C22" s="195"/>
      <c r="D22" s="196"/>
      <c r="F22" s="328"/>
      <c r="G22" s="328"/>
      <c r="H22" s="328"/>
      <c r="I22" s="328"/>
      <c r="J22" s="328"/>
      <c r="K22" s="328"/>
      <c r="L22" s="328"/>
      <c r="M22" s="328"/>
      <c r="N22" s="328"/>
      <c r="O22" s="328"/>
      <c r="P22" s="328"/>
      <c r="Q22" s="328"/>
      <c r="R22" s="328"/>
      <c r="S22" s="328"/>
      <c r="T22" s="328"/>
      <c r="U22" s="328"/>
      <c r="V22" s="328"/>
    </row>
    <row r="23" spans="1:22" ht="24" thickBot="1">
      <c r="A23" s="83" t="s">
        <v>185</v>
      </c>
      <c r="B23" s="75">
        <f>B21</f>
        <v>2</v>
      </c>
      <c r="C23" s="83"/>
      <c r="D23" s="197">
        <f>D21</f>
        <v>3205.72</v>
      </c>
      <c r="E23" s="100"/>
      <c r="F23" s="328"/>
      <c r="G23" s="328"/>
      <c r="H23" s="328"/>
      <c r="I23" s="328"/>
      <c r="J23" s="328"/>
      <c r="K23" s="328"/>
      <c r="L23" s="328"/>
      <c r="M23" s="328"/>
      <c r="N23" s="328"/>
      <c r="O23" s="328"/>
      <c r="P23" s="328"/>
      <c r="Q23" s="328"/>
      <c r="R23" s="328"/>
      <c r="S23" s="328"/>
      <c r="T23" s="328"/>
      <c r="U23" s="328"/>
      <c r="V23" s="328"/>
    </row>
    <row r="24" spans="1:22">
      <c r="A24" s="218"/>
      <c r="B24" s="219"/>
      <c r="C24" s="220" t="s">
        <v>197</v>
      </c>
      <c r="D24" s="221" t="s">
        <v>198</v>
      </c>
      <c r="E24" s="100"/>
    </row>
    <row r="25" spans="1:22" ht="12.75" customHeight="1">
      <c r="A25" s="745" t="str">
        <f>'Base - Módulos'!A14:B14</f>
        <v>B - Adicional de Periculosidade</v>
      </c>
      <c r="B25" s="746"/>
      <c r="C25" s="198">
        <f>'Base - Módulos'!C14</f>
        <v>0.3</v>
      </c>
      <c r="D25" s="146">
        <f>C25*$D$23</f>
        <v>961.71599999999989</v>
      </c>
      <c r="E25" s="110"/>
      <c r="G25" s="328"/>
    </row>
    <row r="26" spans="1:22" ht="12.75" customHeight="1">
      <c r="A26" s="745" t="str">
        <f>'Base - Módulos'!A15:B15</f>
        <v>C - Adicional de Insalubridade</v>
      </c>
      <c r="B26" s="746"/>
      <c r="C26" s="115">
        <f>'Base - Módulos'!C15</f>
        <v>0</v>
      </c>
      <c r="D26" s="104">
        <f t="shared" ref="D26:D29" si="0">C26*$B$23*$D$23</f>
        <v>0</v>
      </c>
      <c r="I26" s="328"/>
    </row>
    <row r="27" spans="1:22" ht="12.75" customHeight="1">
      <c r="A27" s="745" t="str">
        <f>'Base - Módulos'!A16:B16</f>
        <v>D - Adicional Noturno</v>
      </c>
      <c r="B27" s="746"/>
      <c r="C27" s="103">
        <f>'Base - Módulos'!C16</f>
        <v>0.19727272727272727</v>
      </c>
      <c r="D27" s="104">
        <f>(D20+C25*D20)*C27</f>
        <v>0</v>
      </c>
      <c r="E27" s="110"/>
      <c r="G27" s="346"/>
      <c r="I27" s="328"/>
    </row>
    <row r="28" spans="1:22" ht="12.75" customHeight="1">
      <c r="A28" s="745" t="str">
        <f>'Base - Módulos'!A17:B17</f>
        <v>E - Hora Noturna Adicional</v>
      </c>
      <c r="B28" s="746"/>
      <c r="C28" s="102">
        <f>'Base - Módulos'!C17</f>
        <v>0</v>
      </c>
      <c r="D28" s="104">
        <f t="shared" si="0"/>
        <v>0</v>
      </c>
      <c r="I28" s="328"/>
    </row>
    <row r="29" spans="1:22">
      <c r="A29" s="745" t="str">
        <f>'Base - Módulos'!A18:B18</f>
        <v>F - Adicional de Hora Extra</v>
      </c>
      <c r="B29" s="746"/>
      <c r="C29" s="105">
        <f>'Base - Módulos'!C18</f>
        <v>0</v>
      </c>
      <c r="D29" s="104">
        <f t="shared" si="0"/>
        <v>0</v>
      </c>
    </row>
    <row r="30" spans="1:22" ht="25.5">
      <c r="A30" s="745" t="str">
        <f>'Base - Módulos'!A19:B19</f>
        <v>G - Intervalo Intrajornada</v>
      </c>
      <c r="B30" s="746"/>
      <c r="C30" s="270" t="str">
        <f>'Base - Módulos'!C19</f>
        <v>Varia de acordo com o cargo</v>
      </c>
      <c r="D30" s="104">
        <f>(D18+D18*C25)/220*20+(D19+D19*C25)/220*15.5+(D20+D20*C25+D27)/220*15.5</f>
        <v>293.61480909090909</v>
      </c>
      <c r="E30" s="336"/>
    </row>
    <row r="31" spans="1:22" ht="26.25" thickBot="1">
      <c r="A31" s="745" t="str">
        <f>'Base - Módulos'!A20:B20</f>
        <v>H - Feriado Nacional - Súmula 444/2012 - TST  e Dia do Vigilante</v>
      </c>
      <c r="B31" s="746"/>
      <c r="C31" s="646" t="str">
        <f>'Base - Módulos'!C20</f>
        <v>Varia de acordo com o cargo</v>
      </c>
      <c r="D31" s="104">
        <f>((C18+C18*C25)/220*8.8*2/12)*B18+((C19+C19*C25)/220*12*5/12)*B19+((C20+C20*C25)/220*12*5/12)*B20</f>
        <v>94.714454545454558</v>
      </c>
      <c r="E31" s="100"/>
    </row>
    <row r="32" spans="1:22" ht="13.5" thickBot="1">
      <c r="A32" s="905" t="str">
        <f>'Base - Módulos'!A21:C21</f>
        <v xml:space="preserve">      Total da Remuneração</v>
      </c>
      <c r="B32" s="906"/>
      <c r="C32" s="906"/>
      <c r="D32" s="109">
        <f>SUM(D23:D31)</f>
        <v>4555.7652636363637</v>
      </c>
      <c r="E32" s="110"/>
    </row>
    <row r="33" spans="1:10">
      <c r="A33" s="725"/>
      <c r="B33" s="726"/>
      <c r="C33" s="726"/>
      <c r="D33" s="61"/>
    </row>
    <row r="34" spans="1:10">
      <c r="A34" s="727" t="s">
        <v>28</v>
      </c>
      <c r="B34" s="728"/>
      <c r="C34" s="728"/>
      <c r="D34" s="728"/>
    </row>
    <row r="35" spans="1:10" ht="13.5" thickBot="1">
      <c r="A35" s="729"/>
      <c r="B35" s="730"/>
      <c r="C35" s="759"/>
      <c r="D35" s="61"/>
    </row>
    <row r="36" spans="1:10" ht="13.5" thickBot="1">
      <c r="A36" s="723" t="str">
        <f>'Base - Módulos'!A25:B25</f>
        <v xml:space="preserve">2 - Benefícios Mensais e Diários </v>
      </c>
      <c r="B36" s="754"/>
      <c r="C36" s="111" t="s">
        <v>197</v>
      </c>
      <c r="D36" s="112" t="s">
        <v>20</v>
      </c>
    </row>
    <row r="37" spans="1:10">
      <c r="A37" s="752" t="str">
        <f>'Base - Módulos'!A26:B26</f>
        <v>A - Auxílio Alimentação (Cesta Básica)</v>
      </c>
      <c r="B37" s="753"/>
      <c r="C37" s="113">
        <f>PARÂMETRO!C3</f>
        <v>112.9</v>
      </c>
      <c r="D37" s="104">
        <f>C37*B23</f>
        <v>225.8</v>
      </c>
    </row>
    <row r="38" spans="1:10">
      <c r="A38" s="745" t="str">
        <f>'Base - Módulos'!A27:B27</f>
        <v>B - Auxílio Alimentação (Tíquete Refeição)</v>
      </c>
      <c r="B38" s="747"/>
      <c r="C38" s="115">
        <f>PARÂMETRO!D3</f>
        <v>15.99</v>
      </c>
      <c r="D38" s="114">
        <f>(C38*20-C38*20*10%)*B18+(C38*15.5-C38*15.5*10%)*B19+(C38*15.5-C38*15.5*10%)*B20</f>
        <v>446.12099999999998</v>
      </c>
    </row>
    <row r="39" spans="1:10" ht="12.75" customHeight="1">
      <c r="A39" s="745" t="str">
        <f>'Base - Módulos'!A28:B28</f>
        <v>C - Auxílio Transporte -Vr. Total do VT deduzido da parcela descontada do empregado</v>
      </c>
      <c r="B39" s="747"/>
      <c r="C39" s="115">
        <f>PARÂMETRO!E35</f>
        <v>3.7</v>
      </c>
      <c r="D39" s="116">
        <f>(2*C39*20*B18)-(IF(D18*6%&lt;=(2*C39*20*B18),D18*6%,(2*C39*20*B18)))+(2*C39*15.5*B19)-(IF(D19*6%&lt;=(2*C39*15.5*B19),D19*6%,(2*C39*15.5*B19)))+(2*C39*15.5*B20)-(IF(D20*6%&lt;=(2*C39*15.5*B20),D20*6%,(2*C39*15.5*B20)))</f>
        <v>37.056800000000038</v>
      </c>
    </row>
    <row r="40" spans="1:10">
      <c r="A40" s="745" t="str">
        <f>'Base - Módulos'!A29:B29</f>
        <v>D - Auxílio Saúde</v>
      </c>
      <c r="B40" s="746"/>
      <c r="C40" s="117">
        <f>PARÂMETRO!E3</f>
        <v>91.08</v>
      </c>
      <c r="D40" s="118">
        <f>C40*B23</f>
        <v>182.16</v>
      </c>
    </row>
    <row r="41" spans="1:10">
      <c r="A41" s="745" t="str">
        <f>'Base - Módulos'!A30:B30</f>
        <v>E - Seguro de Vida</v>
      </c>
      <c r="B41" s="747"/>
      <c r="C41" s="199">
        <f>PARÂMETRO!F3</f>
        <v>17.03</v>
      </c>
      <c r="D41" s="104">
        <f>C41*B23</f>
        <v>34.06</v>
      </c>
    </row>
    <row r="42" spans="1:10" ht="12.75" customHeight="1">
      <c r="A42" s="745" t="str">
        <f>'Base - Módulos'!A31:B31</f>
        <v>F - PAF/PAT</v>
      </c>
      <c r="B42" s="747"/>
      <c r="C42" s="46">
        <f>PARÂMETRO!G3</f>
        <v>0</v>
      </c>
      <c r="D42" s="118">
        <f>C42*B23</f>
        <v>0</v>
      </c>
    </row>
    <row r="43" spans="1:10">
      <c r="A43" s="745" t="str">
        <f>'Base - Módulos'!A32:B32</f>
        <v>G - PQM</v>
      </c>
      <c r="B43" s="747"/>
      <c r="C43" s="46">
        <f>PARÂMETRO!H3</f>
        <v>0</v>
      </c>
      <c r="D43" s="120">
        <f>C43*B23</f>
        <v>0</v>
      </c>
    </row>
    <row r="44" spans="1:10" ht="13.5" thickBot="1">
      <c r="A44" s="743" t="str">
        <f>'Base - Módulos'!A33:B33</f>
        <v>H - Despesa de Viagem</v>
      </c>
      <c r="B44" s="756"/>
      <c r="C44" s="45">
        <v>0</v>
      </c>
      <c r="D44" s="108">
        <f>C44*B23</f>
        <v>0</v>
      </c>
      <c r="H44" s="64"/>
    </row>
    <row r="45" spans="1:10" ht="13.5" thickBot="1">
      <c r="A45" s="891" t="str">
        <f>'Base - Módulos'!A34:C34</f>
        <v xml:space="preserve">      Total</v>
      </c>
      <c r="B45" s="892"/>
      <c r="C45" s="893"/>
      <c r="D45" s="121">
        <f>SUM(D37:D44)</f>
        <v>925.19780000000014</v>
      </c>
      <c r="E45" s="100"/>
    </row>
    <row r="46" spans="1:10">
      <c r="A46" s="725"/>
      <c r="B46" s="726"/>
      <c r="C46" s="726"/>
      <c r="D46" s="61"/>
    </row>
    <row r="47" spans="1:10">
      <c r="A47" s="727" t="s">
        <v>36</v>
      </c>
      <c r="B47" s="728"/>
      <c r="C47" s="728"/>
      <c r="D47" s="728"/>
    </row>
    <row r="48" spans="1:10" ht="13.5" thickBot="1">
      <c r="A48" s="729"/>
      <c r="B48" s="730"/>
      <c r="C48" s="759"/>
      <c r="D48" s="61"/>
      <c r="J48" s="244"/>
    </row>
    <row r="49" spans="1:10" ht="13.5" thickBot="1">
      <c r="A49" s="723" t="s">
        <v>37</v>
      </c>
      <c r="B49" s="754"/>
      <c r="C49" s="258" t="s">
        <v>197</v>
      </c>
      <c r="D49" s="164" t="s">
        <v>20</v>
      </c>
    </row>
    <row r="50" spans="1:10" ht="13.5" customHeight="1">
      <c r="A50" s="752" t="s">
        <v>208</v>
      </c>
      <c r="B50" s="753"/>
      <c r="C50" s="278">
        <f>Uniformes!H10</f>
        <v>62.374249647944445</v>
      </c>
      <c r="D50" s="277">
        <f>C50*B23</f>
        <v>124.74849929588889</v>
      </c>
    </row>
    <row r="51" spans="1:10">
      <c r="A51" s="745" t="s">
        <v>209</v>
      </c>
      <c r="B51" s="746"/>
      <c r="C51" s="279">
        <v>0</v>
      </c>
      <c r="D51" s="277">
        <f>C51*B23</f>
        <v>0</v>
      </c>
    </row>
    <row r="52" spans="1:10">
      <c r="A52" s="745" t="s">
        <v>210</v>
      </c>
      <c r="B52" s="746"/>
      <c r="C52" s="279">
        <f>Equipamentos!H12</f>
        <v>58.532576741746027</v>
      </c>
      <c r="D52" s="277">
        <f>C52*B23</f>
        <v>117.06515348349205</v>
      </c>
      <c r="E52" s="100"/>
    </row>
    <row r="53" spans="1:10" ht="13.5" thickBot="1">
      <c r="A53" s="743" t="s">
        <v>211</v>
      </c>
      <c r="B53" s="756"/>
      <c r="C53" s="280">
        <v>0</v>
      </c>
      <c r="D53" s="277">
        <f>C53*B23</f>
        <v>0</v>
      </c>
      <c r="J53" s="244"/>
    </row>
    <row r="54" spans="1:10" ht="13.5" thickBot="1">
      <c r="A54" s="723" t="s">
        <v>35</v>
      </c>
      <c r="B54" s="754"/>
      <c r="C54" s="724"/>
      <c r="D54" s="123">
        <f>SUM(D50:D53)</f>
        <v>241.81365277938096</v>
      </c>
      <c r="E54" s="100"/>
    </row>
    <row r="55" spans="1:10">
      <c r="A55" s="725"/>
      <c r="B55" s="726"/>
      <c r="C55" s="726"/>
      <c r="D55" s="61"/>
    </row>
    <row r="56" spans="1:10">
      <c r="A56" s="727" t="s">
        <v>38</v>
      </c>
      <c r="B56" s="728"/>
      <c r="C56" s="728"/>
      <c r="D56" s="728"/>
    </row>
    <row r="57" spans="1:10" ht="13.5" thickBot="1">
      <c r="A57" s="729"/>
      <c r="B57" s="730"/>
      <c r="C57" s="759"/>
      <c r="D57" s="61"/>
    </row>
    <row r="58" spans="1:10" ht="13.5" thickBot="1">
      <c r="A58" s="723" t="str">
        <f>'Base - Módulos'!A47:B47</f>
        <v>4.1 - Encargos Previdenciários e FGTS</v>
      </c>
      <c r="B58" s="724"/>
      <c r="C58" s="124" t="s">
        <v>197</v>
      </c>
      <c r="D58" s="112" t="s">
        <v>20</v>
      </c>
    </row>
    <row r="59" spans="1:10">
      <c r="A59" s="752" t="str">
        <f>'Base - Módulos'!A48:B48</f>
        <v>A - INSS</v>
      </c>
      <c r="B59" s="755"/>
      <c r="C59" s="125">
        <f>'Base - Módulos'!C48</f>
        <v>0.2</v>
      </c>
      <c r="D59" s="126">
        <f>$D$32*C59</f>
        <v>911.15305272727278</v>
      </c>
      <c r="E59" s="100"/>
    </row>
    <row r="60" spans="1:10">
      <c r="A60" s="745" t="str">
        <f>'Base - Módulos'!A49:B49</f>
        <v>B - SESI ou SESC</v>
      </c>
      <c r="B60" s="747"/>
      <c r="C60" s="127">
        <f>'Base - Módulos'!C49</f>
        <v>1.4999999999999999E-2</v>
      </c>
      <c r="D60" s="128">
        <f>$D$32*C60</f>
        <v>68.336478954545456</v>
      </c>
    </row>
    <row r="61" spans="1:10">
      <c r="A61" s="745" t="str">
        <f>'Base - Módulos'!A50:B50</f>
        <v>C - SENAI ou SENAC</v>
      </c>
      <c r="B61" s="747"/>
      <c r="C61" s="127">
        <f>'Base - Módulos'!C50</f>
        <v>0.01</v>
      </c>
      <c r="D61" s="128">
        <f t="shared" ref="D61:D66" si="1">$D$32*C61</f>
        <v>45.557652636363635</v>
      </c>
    </row>
    <row r="62" spans="1:10">
      <c r="A62" s="745" t="str">
        <f>'Base - Módulos'!A51:B51</f>
        <v>D - INCRA</v>
      </c>
      <c r="B62" s="747"/>
      <c r="C62" s="127">
        <f>'Base - Módulos'!C51</f>
        <v>2E-3</v>
      </c>
      <c r="D62" s="128">
        <f t="shared" si="1"/>
        <v>9.1115305272727269</v>
      </c>
    </row>
    <row r="63" spans="1:10">
      <c r="A63" s="745" t="str">
        <f>'Base - Módulos'!A52:B52</f>
        <v>E - Salário Educação</v>
      </c>
      <c r="B63" s="747"/>
      <c r="C63" s="127">
        <f>'Base - Módulos'!C52</f>
        <v>2.5000000000000001E-2</v>
      </c>
      <c r="D63" s="128">
        <f t="shared" si="1"/>
        <v>113.8941315909091</v>
      </c>
    </row>
    <row r="64" spans="1:10">
      <c r="A64" s="745" t="str">
        <f>'Base - Módulos'!A53:B53</f>
        <v>F - FGTS</v>
      </c>
      <c r="B64" s="747"/>
      <c r="C64" s="129">
        <f>'Base - Módulos'!C53</f>
        <v>0.08</v>
      </c>
      <c r="D64" s="49">
        <f t="shared" si="1"/>
        <v>364.46122109090908</v>
      </c>
    </row>
    <row r="65" spans="1:7">
      <c r="A65" s="745" t="str">
        <f>'Base - Módulos'!A54:B54</f>
        <v>G - RAT</v>
      </c>
      <c r="B65" s="747"/>
      <c r="C65" s="129">
        <f>'Base - Módulos'!C54</f>
        <v>0.03</v>
      </c>
      <c r="D65" s="49">
        <f t="shared" si="1"/>
        <v>136.67295790909091</v>
      </c>
    </row>
    <row r="66" spans="1:7" ht="13.5" thickBot="1">
      <c r="A66" s="745" t="str">
        <f>'Base - Módulos'!A55:B55</f>
        <v>H - SEBRAE</v>
      </c>
      <c r="B66" s="747"/>
      <c r="C66" s="129">
        <f>'Base - Módulos'!C55</f>
        <v>6.0000000000000001E-3</v>
      </c>
      <c r="D66" s="49">
        <f t="shared" si="1"/>
        <v>27.334591581818181</v>
      </c>
    </row>
    <row r="67" spans="1:7" ht="13.5" thickBot="1">
      <c r="A67" s="723" t="str">
        <f>'Base - Módulos'!A56:B56</f>
        <v xml:space="preserve">      Total</v>
      </c>
      <c r="B67" s="724"/>
      <c r="C67" s="131">
        <f>SUM(C59:C66)</f>
        <v>0.3680000000000001</v>
      </c>
      <c r="D67" s="132">
        <f>SUM(D59:D66)</f>
        <v>1676.5216170181818</v>
      </c>
      <c r="E67" s="100"/>
    </row>
    <row r="68" spans="1:7" ht="13.5" thickBot="1">
      <c r="A68" s="750"/>
      <c r="B68" s="751"/>
      <c r="C68" s="726"/>
      <c r="D68" s="61"/>
    </row>
    <row r="69" spans="1:7" ht="13.5" thickBot="1">
      <c r="A69" s="723" t="str">
        <f>'Base - Módulos'!A58:B58</f>
        <v>4.2 - 13º Salário</v>
      </c>
      <c r="B69" s="724"/>
      <c r="C69" s="124" t="s">
        <v>197</v>
      </c>
      <c r="D69" s="112" t="s">
        <v>20</v>
      </c>
    </row>
    <row r="70" spans="1:7">
      <c r="A70" s="752" t="str">
        <f>'Base - Módulos'!A59:B59</f>
        <v>A - 13º Salário</v>
      </c>
      <c r="B70" s="755"/>
      <c r="C70" s="133">
        <f>'Base - Módulos'!C59</f>
        <v>8.3333333333333329E-2</v>
      </c>
      <c r="D70" s="134">
        <f>C70*D32</f>
        <v>379.64710530303029</v>
      </c>
      <c r="F70" s="135"/>
    </row>
    <row r="71" spans="1:7">
      <c r="A71" s="748" t="str">
        <f>'Base - Módulos'!A60:B60</f>
        <v xml:space="preserve">      Sub-total</v>
      </c>
      <c r="B71" s="749"/>
      <c r="C71" s="136">
        <f>SUM(C70:C70)</f>
        <v>8.3333333333333329E-2</v>
      </c>
      <c r="D71" s="137">
        <f>SUM(D70:D70)</f>
        <v>379.64710530303029</v>
      </c>
    </row>
    <row r="72" spans="1:7" ht="13.5" thickBot="1">
      <c r="A72" s="745" t="str">
        <f>'Base - Módulos'!A61:B61</f>
        <v>B - Incidência Submódulo 4.1 sobre 13º</v>
      </c>
      <c r="B72" s="747"/>
      <c r="C72" s="106">
        <f>'Base - Módulos'!C61</f>
        <v>3.0666666666666675E-2</v>
      </c>
      <c r="D72" s="139">
        <f>D32*C72</f>
        <v>139.7101347515152</v>
      </c>
    </row>
    <row r="73" spans="1:7" ht="13.5" thickBot="1">
      <c r="A73" s="201" t="str">
        <f>'Base - Módulos'!A62</f>
        <v xml:space="preserve">      Total</v>
      </c>
      <c r="B73" s="202"/>
      <c r="C73" s="203">
        <f>SUM(C71:C72)</f>
        <v>0.114</v>
      </c>
      <c r="D73" s="142">
        <f>SUM(D71+D72)</f>
        <v>519.35724005454551</v>
      </c>
      <c r="E73" s="100"/>
    </row>
    <row r="74" spans="1:7" ht="13.5" thickBot="1">
      <c r="A74" s="750"/>
      <c r="B74" s="751"/>
      <c r="C74" s="751"/>
      <c r="D74" s="61"/>
      <c r="F74" s="143"/>
      <c r="G74" s="144"/>
    </row>
    <row r="75" spans="1:7" ht="13.5" thickBot="1">
      <c r="A75" s="723" t="str">
        <f>'Base - Módulos'!A64:B64</f>
        <v>4.3 - Afastamento Maternidade</v>
      </c>
      <c r="B75" s="754"/>
      <c r="C75" s="111" t="s">
        <v>197</v>
      </c>
      <c r="D75" s="112" t="s">
        <v>20</v>
      </c>
    </row>
    <row r="76" spans="1:7">
      <c r="A76" s="752" t="str">
        <f>'Base - Módulos'!A65:B65</f>
        <v>A - Férias, Adicional de Férias e 13º do substituto de Afast. Maternidade</v>
      </c>
      <c r="B76" s="755"/>
      <c r="C76" s="145">
        <f>'Base - Módulos'!C65</f>
        <v>1.2962962962962963E-3</v>
      </c>
      <c r="D76" s="146">
        <f>D32*C76</f>
        <v>5.9056216380471378</v>
      </c>
    </row>
    <row r="77" spans="1:7" ht="13.5" thickBot="1">
      <c r="A77" s="745" t="str">
        <f>'Base - Módulos'!A66:B66</f>
        <v>B - Incidência Submódulo 4.1 sobre Férias, Adicional de Férias e 13º do substituto de Afast. Mat.</v>
      </c>
      <c r="B77" s="746"/>
      <c r="C77" s="103">
        <f>'Base - Módulos'!C66</f>
        <v>4.7703703703703715E-4</v>
      </c>
      <c r="D77" s="104">
        <f>D32*C77</f>
        <v>2.1732687628013472</v>
      </c>
    </row>
    <row r="78" spans="1:7" ht="13.5" thickBot="1">
      <c r="A78" s="201" t="str">
        <f>'Base - Módulos'!A67</f>
        <v xml:space="preserve">      Total</v>
      </c>
      <c r="B78" s="204"/>
      <c r="C78" s="131">
        <f>SUM(C76:C77)</f>
        <v>1.7733333333333334E-3</v>
      </c>
      <c r="D78" s="97">
        <f>SUM(D76:D77)</f>
        <v>8.0788904008484845</v>
      </c>
      <c r="E78" s="110"/>
    </row>
    <row r="79" spans="1:7" ht="13.5" thickBot="1">
      <c r="A79" s="757"/>
      <c r="B79" s="758"/>
      <c r="C79" s="758"/>
      <c r="D79" s="61"/>
    </row>
    <row r="80" spans="1:7" ht="13.5" thickBot="1">
      <c r="A80" s="723" t="str">
        <f>'Base - Módulos'!A69:B69</f>
        <v>4.4 - Provisão para Rescisão</v>
      </c>
      <c r="B80" s="754"/>
      <c r="C80" s="111" t="s">
        <v>197</v>
      </c>
      <c r="D80" s="112" t="s">
        <v>20</v>
      </c>
    </row>
    <row r="81" spans="1:6">
      <c r="A81" s="752" t="str">
        <f>'Base - Módulos'!A70:B70</f>
        <v>A - Aviso Prévio Indenizado e Reflexo do Aviso Prévio Indenizado</v>
      </c>
      <c r="B81" s="755"/>
      <c r="C81" s="147">
        <f>'Base - Módulos'!C70</f>
        <v>5.0183256172839511E-3</v>
      </c>
      <c r="D81" s="126">
        <f t="shared" ref="D81:D87" si="2">C81*$D$32</f>
        <v>22.862313528838737</v>
      </c>
    </row>
    <row r="82" spans="1:6">
      <c r="A82" s="745" t="str">
        <f>'Base - Módulos'!A71:B71</f>
        <v>B -Incidência do FGTS sobre Aviso Prévio Indenizado e Reflexo do Aviso Prévio Indenizado</v>
      </c>
      <c r="B82" s="747"/>
      <c r="C82" s="148">
        <f>'Base - Módulos'!C71</f>
        <v>4.0146604938271608E-4</v>
      </c>
      <c r="D82" s="126">
        <f t="shared" si="2"/>
        <v>1.828985082307099</v>
      </c>
    </row>
    <row r="83" spans="1:6">
      <c r="A83" s="745" t="str">
        <f>'Base - Módulos'!A72:B72</f>
        <v>C - Multa do FGTS e Contribuição Social do Aviso Prévio Indenizado</v>
      </c>
      <c r="B83" s="747"/>
      <c r="C83" s="148">
        <f>'Base - Módulos'!C72</f>
        <v>2.0073302469135804E-4</v>
      </c>
      <c r="D83" s="126">
        <f t="shared" si="2"/>
        <v>0.9144925411535495</v>
      </c>
    </row>
    <row r="84" spans="1:6">
      <c r="A84" s="745" t="str">
        <f>'Base - Módulos'!A73:B73</f>
        <v>D - Aviso Prévio Trabalhado-APT</v>
      </c>
      <c r="B84" s="747"/>
      <c r="C84" s="148">
        <f>'Base - Módulos'!C73</f>
        <v>3.5000000000000005E-3</v>
      </c>
      <c r="D84" s="126">
        <f t="shared" si="2"/>
        <v>15.945178422727276</v>
      </c>
    </row>
    <row r="85" spans="1:6">
      <c r="A85" s="745" t="str">
        <f>'Base - Módulos'!A74:B74</f>
        <v>E - Incidência Submódulo 4.1 sobre APT</v>
      </c>
      <c r="B85" s="747"/>
      <c r="C85" s="148">
        <f>'Base - Módulos'!C74</f>
        <v>1.2880000000000005E-3</v>
      </c>
      <c r="D85" s="126">
        <f t="shared" si="2"/>
        <v>5.8678256595636391</v>
      </c>
    </row>
    <row r="86" spans="1:6">
      <c r="A86" s="745" t="str">
        <f>'Base - Módulos'!A75:B75</f>
        <v>F - Multa do FGTS e Contribuição Social do Aviso Prévio Trabalhado</v>
      </c>
      <c r="B86" s="747"/>
      <c r="C86" s="148">
        <f>'Base - Módulos'!C75</f>
        <v>4.2999999999999997E-2</v>
      </c>
      <c r="D86" s="126">
        <f t="shared" si="2"/>
        <v>195.89790633636363</v>
      </c>
    </row>
    <row r="87" spans="1:6" ht="13.5" thickBot="1">
      <c r="A87" s="745" t="str">
        <f>'Base - Módulos'!A76:B76</f>
        <v>G - Indenização Adicional (Art. 9º da Lei nº 7.238/84)</v>
      </c>
      <c r="B87" s="747"/>
      <c r="C87" s="148">
        <f>'Base - Módulos'!C76</f>
        <v>1.6666666666666668E-3</v>
      </c>
      <c r="D87" s="149">
        <f t="shared" si="2"/>
        <v>7.5929421060606064</v>
      </c>
    </row>
    <row r="88" spans="1:6" ht="13.5" thickBot="1">
      <c r="A88" s="140" t="str">
        <f>'Base - Módulos'!A77</f>
        <v xml:space="preserve">      Total</v>
      </c>
      <c r="B88" s="141"/>
      <c r="C88" s="131">
        <f>SUM(C81:C87)</f>
        <v>5.5075191358024689E-2</v>
      </c>
      <c r="D88" s="132">
        <f>SUM(D81:D87)</f>
        <v>250.90964367701454</v>
      </c>
      <c r="E88" s="110"/>
    </row>
    <row r="89" spans="1:6" ht="13.5" thickBot="1">
      <c r="A89" s="750"/>
      <c r="B89" s="751"/>
      <c r="C89" s="759"/>
      <c r="D89" s="61"/>
    </row>
    <row r="90" spans="1:6" ht="13.5" thickBot="1">
      <c r="A90" s="723" t="str">
        <f>'Base - Módulos'!A79:B79</f>
        <v>4.5 - Composição do Custo de Reposição do Profissional Ausente</v>
      </c>
      <c r="B90" s="724"/>
      <c r="C90" s="150" t="s">
        <v>197</v>
      </c>
      <c r="D90" s="112" t="s">
        <v>20</v>
      </c>
      <c r="F90" s="241"/>
    </row>
    <row r="91" spans="1:6">
      <c r="A91" s="752" t="str">
        <f>'Base - Módulos'!A80:B80</f>
        <v>A - Férias e Adicional de Férias</v>
      </c>
      <c r="B91" s="755"/>
      <c r="C91" s="152">
        <f>'Base - Módulos'!C80</f>
        <v>0.1111111111111111</v>
      </c>
      <c r="D91" s="134">
        <f>C91*$D$32</f>
        <v>506.19614040404036</v>
      </c>
    </row>
    <row r="92" spans="1:6">
      <c r="A92" s="745" t="str">
        <f>'Base - Módulos'!A81:B81</f>
        <v>B - Ausência por Doença</v>
      </c>
      <c r="B92" s="746"/>
      <c r="C92" s="153">
        <f>'Base - Módulos'!C81</f>
        <v>1.3888888888888888E-2</v>
      </c>
      <c r="D92" s="126">
        <f>C92*$D$32</f>
        <v>63.274517550505045</v>
      </c>
    </row>
    <row r="93" spans="1:6">
      <c r="A93" s="745" t="str">
        <f>'Base - Módulos'!A82:B82</f>
        <v>C - Licença-Paternidade e Ausências Legais</v>
      </c>
      <c r="B93" s="746"/>
      <c r="C93" s="153">
        <f>'Base - Módulos'!C82</f>
        <v>8.4305555555555557E-3</v>
      </c>
      <c r="D93" s="126">
        <f>C93*$D$32</f>
        <v>38.40763215315657</v>
      </c>
    </row>
    <row r="94" spans="1:6">
      <c r="A94" s="745" t="str">
        <f>'Base - Módulos'!A83:B83</f>
        <v>D - Ausência por Acidente de Trabalho</v>
      </c>
      <c r="B94" s="746"/>
      <c r="C94" s="153">
        <f>'Base - Módulos'!C83</f>
        <v>3.3333333333333335E-3</v>
      </c>
      <c r="D94" s="126">
        <f>C94*$D$32</f>
        <v>15.185884212121213</v>
      </c>
    </row>
    <row r="95" spans="1:6">
      <c r="A95" s="745" t="str">
        <f>'Base - Módulos'!A84:B84</f>
        <v>E - Outros</v>
      </c>
      <c r="B95" s="746"/>
      <c r="C95" s="153">
        <f>'Base - Módulos'!C84</f>
        <v>0</v>
      </c>
      <c r="D95" s="49">
        <f>C95*$D$32</f>
        <v>0</v>
      </c>
    </row>
    <row r="96" spans="1:6">
      <c r="A96" s="748" t="str">
        <f>'Base - Módulos'!A85:B85</f>
        <v xml:space="preserve">      Sub-Total</v>
      </c>
      <c r="B96" s="898"/>
      <c r="C96" s="154">
        <f>SUM(C91:C95)</f>
        <v>0.13676388888888888</v>
      </c>
      <c r="D96" s="207">
        <f>SUM(D91:D95)</f>
        <v>623.06417431982322</v>
      </c>
    </row>
    <row r="97" spans="1:10" ht="13.5" thickBot="1">
      <c r="A97" s="745" t="str">
        <f>'Base - Módulos'!A86:B86</f>
        <v>F - Incidência Submódulo 4.1 sobre Custo de Reposição</v>
      </c>
      <c r="B97" s="746"/>
      <c r="C97" s="156">
        <f>'Base - Módulos'!C86</f>
        <v>5.0329111111111123E-2</v>
      </c>
      <c r="D97" s="157">
        <f>C97*D32</f>
        <v>229.287616149695</v>
      </c>
    </row>
    <row r="98" spans="1:10" ht="13.5" thickBot="1">
      <c r="A98" s="201" t="str">
        <f>'Base - Módulos'!A87</f>
        <v xml:space="preserve">      Total</v>
      </c>
      <c r="B98" s="202"/>
      <c r="C98" s="203">
        <f>SUM(C96:C97)</f>
        <v>0.18709300000000001</v>
      </c>
      <c r="D98" s="142">
        <f>D96+D97</f>
        <v>852.35179046951816</v>
      </c>
      <c r="E98" s="110"/>
    </row>
    <row r="99" spans="1:10" ht="13.5" thickBot="1">
      <c r="A99" s="750"/>
      <c r="B99" s="751"/>
      <c r="C99" s="751"/>
      <c r="D99" s="61"/>
    </row>
    <row r="100" spans="1:10" ht="13.5" thickBot="1">
      <c r="A100" s="723" t="str">
        <f>'Base - Módulos'!A89:B89</f>
        <v xml:space="preserve">Resumo do Módulo 4 </v>
      </c>
      <c r="B100" s="724"/>
      <c r="C100" s="124" t="s">
        <v>197</v>
      </c>
      <c r="D100" s="112" t="s">
        <v>20</v>
      </c>
    </row>
    <row r="101" spans="1:10">
      <c r="A101" s="752" t="str">
        <f>'Base - Módulos'!A90:B90</f>
        <v>4.1 - Encargos Previdênciários e FGTS</v>
      </c>
      <c r="B101" s="753"/>
      <c r="C101" s="158">
        <f>C67</f>
        <v>0.3680000000000001</v>
      </c>
      <c r="D101" s="134">
        <f>D67</f>
        <v>1676.5216170181818</v>
      </c>
    </row>
    <row r="102" spans="1:10">
      <c r="A102" s="745" t="str">
        <f>'Base - Módulos'!A91:B91</f>
        <v>4.2 - 13º Salário</v>
      </c>
      <c r="B102" s="746"/>
      <c r="C102" s="159">
        <f>C71+C72</f>
        <v>0.114</v>
      </c>
      <c r="D102" s="128">
        <f>D73</f>
        <v>519.35724005454551</v>
      </c>
    </row>
    <row r="103" spans="1:10">
      <c r="A103" s="745" t="str">
        <f>'Base - Módulos'!A92:B92</f>
        <v>4.3 - Afastamento Maternidade</v>
      </c>
      <c r="B103" s="746"/>
      <c r="C103" s="127">
        <f>C76+C77</f>
        <v>1.7733333333333334E-3</v>
      </c>
      <c r="D103" s="128">
        <f>D78</f>
        <v>8.0788904008484845</v>
      </c>
      <c r="I103" s="64"/>
    </row>
    <row r="104" spans="1:10">
      <c r="A104" s="745" t="str">
        <f>'Base - Módulos'!A93:B93</f>
        <v>4.4 - Provisão para Rescisão</v>
      </c>
      <c r="B104" s="746"/>
      <c r="C104" s="127">
        <f>SUM(C81:C87)</f>
        <v>5.5075191358024689E-2</v>
      </c>
      <c r="D104" s="128">
        <f>D88</f>
        <v>250.90964367701454</v>
      </c>
    </row>
    <row r="105" spans="1:10" ht="13.5" thickBot="1">
      <c r="A105" s="745" t="str">
        <f>'Base - Módulos'!A94:B94</f>
        <v xml:space="preserve">4.5 - Composição do Custo de Reposição do Profissional Ausente </v>
      </c>
      <c r="B105" s="746"/>
      <c r="C105" s="160">
        <f>SUM(C96:C97)</f>
        <v>0.18709300000000001</v>
      </c>
      <c r="D105" s="157">
        <f>D98</f>
        <v>852.35179046951816</v>
      </c>
    </row>
    <row r="106" spans="1:10" ht="13.5" thickBot="1">
      <c r="A106" s="723" t="str">
        <f>'Base - Módulos'!A95:B95</f>
        <v xml:space="preserve">      Total</v>
      </c>
      <c r="B106" s="724"/>
      <c r="C106" s="161">
        <f>SUM(C101:C105)</f>
        <v>0.72594152469135809</v>
      </c>
      <c r="D106" s="123">
        <f>SUM(D101:D105)</f>
        <v>3307.2191816201089</v>
      </c>
      <c r="E106" s="100"/>
      <c r="F106" s="100"/>
      <c r="I106" s="64"/>
    </row>
    <row r="107" spans="1:10">
      <c r="A107" s="725"/>
      <c r="B107" s="726"/>
      <c r="C107" s="726"/>
      <c r="D107" s="162"/>
    </row>
    <row r="108" spans="1:10">
      <c r="A108" s="727" t="s">
        <v>62</v>
      </c>
      <c r="B108" s="728"/>
      <c r="C108" s="728"/>
      <c r="D108" s="728"/>
    </row>
    <row r="109" spans="1:10" ht="13.5" thickBot="1">
      <c r="A109" s="729"/>
      <c r="B109" s="730"/>
      <c r="C109" s="730"/>
      <c r="D109" s="61"/>
      <c r="G109" s="241"/>
    </row>
    <row r="110" spans="1:10" ht="13.5" thickBot="1">
      <c r="A110" s="163" t="str">
        <f>'Base - Módulos'!A99</f>
        <v>5 - Custos Indiretos, Tributos e Lucro</v>
      </c>
      <c r="B110" s="731" t="s">
        <v>197</v>
      </c>
      <c r="C110" s="732"/>
      <c r="D110" s="164" t="s">
        <v>20</v>
      </c>
      <c r="J110" s="64"/>
    </row>
    <row r="111" spans="1:10">
      <c r="A111" s="165" t="str">
        <f>'Base - Módulos'!A100</f>
        <v>A - Custos Indiretos</v>
      </c>
      <c r="B111" s="329">
        <f>'Base - Módulos'!B100:C100</f>
        <v>113.7</v>
      </c>
      <c r="C111" s="209"/>
      <c r="D111" s="134">
        <f>B111*B23</f>
        <v>227.4</v>
      </c>
      <c r="I111" s="64"/>
    </row>
    <row r="112" spans="1:10">
      <c r="A112" s="48" t="str">
        <f>'Base - Módulos'!A101</f>
        <v>B - Tributos</v>
      </c>
      <c r="B112" s="168" t="str">
        <f>'Base - Módulos'!B101:C101</f>
        <v>%</v>
      </c>
      <c r="C112" s="210" t="str">
        <f>B112</f>
        <v>%</v>
      </c>
      <c r="D112" s="211"/>
    </row>
    <row r="113" spans="1:9" ht="12.75" customHeight="1">
      <c r="A113" s="48" t="str">
        <f>'Base - Módulos'!A102</f>
        <v xml:space="preserve">      B.1 - Tributos Federais (Cofins)</v>
      </c>
      <c r="B113" s="169">
        <f>'Base - Módulos'!B102:C102</f>
        <v>3</v>
      </c>
      <c r="C113" s="168">
        <f>((100/((100-$B$118)%)-100)*B113)/$B$118</f>
        <v>3.2137118371719318</v>
      </c>
      <c r="D113" s="211">
        <f>((D32+D45+D54+D106+D111+D119)*C113)%</f>
        <v>306.27303368085205</v>
      </c>
    </row>
    <row r="114" spans="1:9">
      <c r="A114" s="48" t="str">
        <f>'Base - Módulos'!A103</f>
        <v xml:space="preserve">      B.1 - Tributos Federais (PIS)</v>
      </c>
      <c r="B114" s="169">
        <f>'Base - Módulos'!B103:C103</f>
        <v>0.65</v>
      </c>
      <c r="C114" s="212">
        <f>((100/((100-$B$118)%)-100)*B114)/$B$118</f>
        <v>0.69630423138725195</v>
      </c>
      <c r="D114" s="211">
        <f>((D32+D45+D54+D106+D111+D119)*C114)%</f>
        <v>66.359157297517953</v>
      </c>
    </row>
    <row r="115" spans="1:9">
      <c r="A115" s="48" t="str">
        <f>'Base - Módulos'!A104</f>
        <v xml:space="preserve">      B.2 - Tributos Estaduais (não se aplica)</v>
      </c>
      <c r="B115" s="169"/>
      <c r="C115" s="212"/>
      <c r="D115" s="211">
        <v>0</v>
      </c>
    </row>
    <row r="116" spans="1:9">
      <c r="A116" s="48" t="str">
        <f>'Base - Módulos'!A105</f>
        <v xml:space="preserve">      B.3 - Tributos Municipais (ISS)</v>
      </c>
      <c r="B116" s="169">
        <f>100*'ISS VIGILANCIA'!B28</f>
        <v>3</v>
      </c>
      <c r="C116" s="212">
        <f>((100/((100-$B$118)%)-100)*B116)/$B$118</f>
        <v>3.2137118371719318</v>
      </c>
      <c r="D116" s="211">
        <f>((D32+D45+D54+D106+D111+D119)*C116)%</f>
        <v>306.27303368085205</v>
      </c>
      <c r="I116" s="64"/>
    </row>
    <row r="117" spans="1:9">
      <c r="A117" s="48" t="str">
        <f>'Base - Módulos'!A106</f>
        <v xml:space="preserve">      B.4 - Outros Tributos (não se aplica)</v>
      </c>
      <c r="B117" s="169"/>
      <c r="C117" s="212"/>
      <c r="D117" s="211">
        <v>0</v>
      </c>
    </row>
    <row r="118" spans="1:9">
      <c r="A118" s="48" t="str">
        <f>'Base - Módulos'!A107</f>
        <v xml:space="preserve">      Total Tributos (B)</v>
      </c>
      <c r="B118" s="213">
        <f>SUM(B113:B117)</f>
        <v>6.65</v>
      </c>
      <c r="C118" s="214">
        <f>SUM(C113:C117)</f>
        <v>7.1237279057311156</v>
      </c>
      <c r="D118" s="215">
        <f>SUM(D113:D117)</f>
        <v>678.90522465922209</v>
      </c>
      <c r="F118" s="100"/>
    </row>
    <row r="119" spans="1:9" ht="13.5" thickBot="1">
      <c r="A119" s="48" t="str">
        <f>'Base - Módulos'!A108</f>
        <v>C - Lucro</v>
      </c>
      <c r="B119" s="216">
        <f>'Base - Módulos'!B108:C108</f>
        <v>136.4</v>
      </c>
      <c r="C119" s="217"/>
      <c r="D119" s="128">
        <f>B119*B23</f>
        <v>272.8</v>
      </c>
    </row>
    <row r="120" spans="1:9" ht="13.5" thickBot="1">
      <c r="A120" s="720" t="str">
        <f>'Base - Módulos'!A109:C109</f>
        <v xml:space="preserve">      Total</v>
      </c>
      <c r="B120" s="721"/>
      <c r="C120" s="900"/>
      <c r="D120" s="142">
        <f>D111+D118+D119</f>
        <v>1179.1052246592221</v>
      </c>
      <c r="E120" s="100"/>
    </row>
    <row r="121" spans="1:9" ht="13.5" thickBot="1">
      <c r="A121" s="719"/>
      <c r="B121" s="719"/>
      <c r="C121" s="719"/>
      <c r="D121" s="162"/>
    </row>
    <row r="122" spans="1:9" ht="13.5" thickBot="1">
      <c r="A122" s="720" t="s">
        <v>73</v>
      </c>
      <c r="B122" s="721"/>
      <c r="C122" s="900"/>
      <c r="D122" s="174">
        <f>D32+D45+D54+D106+D120</f>
        <v>10209.101122695076</v>
      </c>
      <c r="E122" s="175"/>
      <c r="F122" s="100">
        <f>D122-'Resumo Geral'!CC29</f>
        <v>0</v>
      </c>
    </row>
    <row r="123" spans="1:9" ht="13.5" thickBot="1"/>
    <row r="124" spans="1:9" ht="13.5" thickBot="1">
      <c r="A124" s="720" t="s">
        <v>195</v>
      </c>
      <c r="B124" s="721"/>
      <c r="C124" s="900"/>
      <c r="D124" s="142">
        <f>D122*12</f>
        <v>122509.21347234091</v>
      </c>
    </row>
    <row r="125" spans="1:9">
      <c r="D125" s="178"/>
    </row>
  </sheetData>
  <sheetProtection algorithmName="SHA-512" hashValue="kpf5pFoIFKSJ9U77Mp9JtytiRxH5Cv3Y6xCmUiFTS4KqDKtoskFGHINIWySYJQLzrqwE+41B0u+XEkG/tX++Kw==" saltValue="cvf84+3hEJ5syPaHy5eHxQ==" spinCount="100000" sheet="1" objects="1" scenarios="1"/>
  <mergeCells count="100">
    <mergeCell ref="A124:C124"/>
    <mergeCell ref="A1:D1"/>
    <mergeCell ref="A2:D2"/>
    <mergeCell ref="A5:C5"/>
    <mergeCell ref="A6:C6"/>
    <mergeCell ref="A7:C7"/>
    <mergeCell ref="A8:C8"/>
    <mergeCell ref="A16:D16"/>
    <mergeCell ref="A17:D17"/>
    <mergeCell ref="A25:B25"/>
    <mergeCell ref="A26:B26"/>
    <mergeCell ref="A27:B27"/>
    <mergeCell ref="A28:B28"/>
    <mergeCell ref="A9:C9"/>
    <mergeCell ref="A10:D10"/>
    <mergeCell ref="A11:C11"/>
    <mergeCell ref="A40:B40"/>
    <mergeCell ref="A41:B41"/>
    <mergeCell ref="A12:D12"/>
    <mergeCell ref="A13:D13"/>
    <mergeCell ref="A15:D15"/>
    <mergeCell ref="A39:B39"/>
    <mergeCell ref="A29:B29"/>
    <mergeCell ref="A30:B30"/>
    <mergeCell ref="A31:B31"/>
    <mergeCell ref="A32:C32"/>
    <mergeCell ref="A33:C33"/>
    <mergeCell ref="A34:D34"/>
    <mergeCell ref="A35:C35"/>
    <mergeCell ref="A36:B36"/>
    <mergeCell ref="A37:B37"/>
    <mergeCell ref="A38:B38"/>
    <mergeCell ref="A55:C55"/>
    <mergeCell ref="A56:D56"/>
    <mergeCell ref="A42:B42"/>
    <mergeCell ref="A43:B43"/>
    <mergeCell ref="A46:C46"/>
    <mergeCell ref="A44:B44"/>
    <mergeCell ref="A45:C45"/>
    <mergeCell ref="A50:B50"/>
    <mergeCell ref="A51:B51"/>
    <mergeCell ref="A52:B52"/>
    <mergeCell ref="A53:B53"/>
    <mergeCell ref="A54:C54"/>
    <mergeCell ref="A47:D47"/>
    <mergeCell ref="A64:B64"/>
    <mergeCell ref="A65:B65"/>
    <mergeCell ref="A66:B66"/>
    <mergeCell ref="A67:B67"/>
    <mergeCell ref="A68:C68"/>
    <mergeCell ref="A59:B59"/>
    <mergeCell ref="A60:B60"/>
    <mergeCell ref="A61:B61"/>
    <mergeCell ref="A62:B62"/>
    <mergeCell ref="A63:B63"/>
    <mergeCell ref="A57:C57"/>
    <mergeCell ref="A48:C48"/>
    <mergeCell ref="A49:B49"/>
    <mergeCell ref="A82:B82"/>
    <mergeCell ref="A70:B70"/>
    <mergeCell ref="A71:B71"/>
    <mergeCell ref="A72:B72"/>
    <mergeCell ref="A74:C74"/>
    <mergeCell ref="A75:B75"/>
    <mergeCell ref="A76:B76"/>
    <mergeCell ref="A77:B77"/>
    <mergeCell ref="A79:C79"/>
    <mergeCell ref="A80:B80"/>
    <mergeCell ref="A81:B81"/>
    <mergeCell ref="A69:B69"/>
    <mergeCell ref="A58:B58"/>
    <mergeCell ref="A95:B95"/>
    <mergeCell ref="A83:B83"/>
    <mergeCell ref="A84:B84"/>
    <mergeCell ref="A85:B85"/>
    <mergeCell ref="A86:B86"/>
    <mergeCell ref="A87:B87"/>
    <mergeCell ref="A89:C89"/>
    <mergeCell ref="A90:B90"/>
    <mergeCell ref="A91:B91"/>
    <mergeCell ref="A92:B92"/>
    <mergeCell ref="A93:B93"/>
    <mergeCell ref="A94:B94"/>
    <mergeCell ref="A108:D108"/>
    <mergeCell ref="A96:B96"/>
    <mergeCell ref="A97:B97"/>
    <mergeCell ref="A99:C99"/>
    <mergeCell ref="A100:B100"/>
    <mergeCell ref="A101:B101"/>
    <mergeCell ref="A102:B102"/>
    <mergeCell ref="A103:B103"/>
    <mergeCell ref="A104:B104"/>
    <mergeCell ref="A105:B105"/>
    <mergeCell ref="A106:B106"/>
    <mergeCell ref="A107:C107"/>
    <mergeCell ref="A109:C109"/>
    <mergeCell ref="B110:C110"/>
    <mergeCell ref="A120:C120"/>
    <mergeCell ref="A121:C121"/>
    <mergeCell ref="A122:C122"/>
  </mergeCells>
  <printOptions horizontalCentered="1"/>
  <pageMargins left="0.39370078740157483" right="0.39370078740157483" top="1.1811023622047245" bottom="0.39370078740157483" header="0.39370078740157483" footer="0.39370078740157483"/>
  <pageSetup scale="40" orientation="portrait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19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7" style="179" customWidth="1"/>
    <col min="5" max="6" width="9.140625" style="53"/>
    <col min="7" max="7" width="10.42578125" style="53" bestFit="1" customWidth="1"/>
    <col min="8" max="16384" width="9.140625" style="53"/>
  </cols>
  <sheetData>
    <row r="1" spans="1:5">
      <c r="A1" s="770" t="str">
        <f>'Base - Módulos'!A1:C1</f>
        <v>Apenso V - Planilha de Composição de Custos</v>
      </c>
      <c r="B1" s="771"/>
      <c r="C1" s="771"/>
      <c r="D1" s="771"/>
    </row>
    <row r="2" spans="1:5">
      <c r="A2" s="772" t="s">
        <v>318</v>
      </c>
      <c r="B2" s="773"/>
      <c r="C2" s="773"/>
      <c r="D2" s="773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4" t="str">
        <f>'Base - Módulos'!A5:C5</f>
        <v>Tipo de Serviço</v>
      </c>
      <c r="B5" s="775"/>
      <c r="C5" s="864"/>
      <c r="D5" s="57" t="s">
        <v>267</v>
      </c>
    </row>
    <row r="6" spans="1:5">
      <c r="A6" s="745" t="str">
        <f>'Base - Módulos'!A6:C6</f>
        <v>Salário Normativo da Categoria Profissional</v>
      </c>
      <c r="B6" s="747"/>
      <c r="C6" s="919"/>
      <c r="D6" s="227">
        <f>CCT!G35</f>
        <v>1602.86</v>
      </c>
    </row>
    <row r="7" spans="1:5" ht="25.5">
      <c r="A7" s="745" t="str">
        <f>'Base - Módulos'!A7:C7</f>
        <v>Categoria Profissional - Jornada</v>
      </c>
      <c r="B7" s="747"/>
      <c r="C7" s="919"/>
      <c r="D7" s="59" t="s">
        <v>291</v>
      </c>
    </row>
    <row r="8" spans="1:5" ht="13.5" thickBot="1">
      <c r="A8" s="745" t="str">
        <f>'Base - Módulos'!A8:C8</f>
        <v>Data Base da Categoria</v>
      </c>
      <c r="B8" s="747"/>
      <c r="C8" s="919"/>
      <c r="D8" s="60">
        <v>42370</v>
      </c>
    </row>
    <row r="9" spans="1:5" ht="15.75" customHeight="1">
      <c r="A9" s="725"/>
      <c r="B9" s="726"/>
      <c r="C9" s="726"/>
      <c r="D9" s="61"/>
    </row>
    <row r="10" spans="1:5" ht="15.75" customHeight="1">
      <c r="A10" s="727" t="s">
        <v>18</v>
      </c>
      <c r="B10" s="728"/>
      <c r="C10" s="728"/>
      <c r="D10" s="728"/>
    </row>
    <row r="11" spans="1:5" ht="15.75" customHeight="1" thickBot="1">
      <c r="A11" s="729"/>
      <c r="B11" s="730"/>
      <c r="C11" s="730"/>
      <c r="D11" s="61"/>
    </row>
    <row r="12" spans="1:5" ht="13.5" thickBot="1">
      <c r="A12" s="723" t="str">
        <f>'Base - Módulos'!A12:B12</f>
        <v>1 - Composição da Remuneração</v>
      </c>
      <c r="B12" s="724"/>
      <c r="C12" s="228" t="s">
        <v>197</v>
      </c>
      <c r="D12" s="112" t="s">
        <v>20</v>
      </c>
    </row>
    <row r="13" spans="1:5">
      <c r="A13" s="752" t="str">
        <f>'Base - Módulos'!A13:B13</f>
        <v>A - Salário Base</v>
      </c>
      <c r="B13" s="753"/>
      <c r="C13" s="229">
        <v>1</v>
      </c>
      <c r="D13" s="146">
        <f>D6*C13</f>
        <v>1602.86</v>
      </c>
    </row>
    <row r="14" spans="1:5">
      <c r="A14" s="777" t="str">
        <f>'Base - Módulos'!A14:B14</f>
        <v>B - Adicional de Periculosidade</v>
      </c>
      <c r="B14" s="778"/>
      <c r="C14" s="105">
        <f>'Base - Módulos'!C14</f>
        <v>0.3</v>
      </c>
      <c r="D14" s="69">
        <f>D13*C14</f>
        <v>480.85799999999995</v>
      </c>
    </row>
    <row r="15" spans="1:5">
      <c r="A15" s="777" t="str">
        <f>'Base - Módulos'!A15:B15</f>
        <v>C - Adicional de Insalubridade</v>
      </c>
      <c r="B15" s="778"/>
      <c r="C15" s="115">
        <f>'Base - Módulos'!C15</f>
        <v>0</v>
      </c>
      <c r="D15" s="69">
        <v>0</v>
      </c>
    </row>
    <row r="16" spans="1:5">
      <c r="A16" s="777" t="str">
        <f>'Base - Módulos'!A16:B16</f>
        <v>D - Adicional Noturno</v>
      </c>
      <c r="B16" s="778"/>
      <c r="C16" s="103">
        <v>0</v>
      </c>
      <c r="D16" s="69">
        <f>(D13+D14)*C16</f>
        <v>0</v>
      </c>
    </row>
    <row r="17" spans="1:10">
      <c r="A17" s="777" t="str">
        <f>'Base - Módulos'!A17:B17</f>
        <v>E - Hora Noturna Adicional</v>
      </c>
      <c r="B17" s="778"/>
      <c r="C17" s="105">
        <v>0</v>
      </c>
      <c r="D17" s="69">
        <v>0</v>
      </c>
    </row>
    <row r="18" spans="1:10">
      <c r="A18" s="777" t="str">
        <f>'Base - Módulos'!A18:B18</f>
        <v>F - Adicional de Hora Extra</v>
      </c>
      <c r="B18" s="778"/>
      <c r="C18" s="105">
        <v>0</v>
      </c>
      <c r="D18" s="69">
        <v>0</v>
      </c>
    </row>
    <row r="19" spans="1:10">
      <c r="A19" s="777" t="str">
        <f>'Base - Módulos'!A19:B19</f>
        <v>G - Intervalo Intrajornada</v>
      </c>
      <c r="B19" s="778"/>
      <c r="C19" s="103">
        <f>1/220*15.5</f>
        <v>7.045454545454545E-2</v>
      </c>
      <c r="D19" s="69">
        <f>(D13+D14+D16)*C19</f>
        <v>146.80740454545452</v>
      </c>
      <c r="G19" s="327"/>
    </row>
    <row r="20" spans="1:10" ht="13.5" thickBot="1">
      <c r="A20" s="777" t="str">
        <f>'Base - Módulos'!A20:B20</f>
        <v>H - Feriado Nacional - Súmula 444/2012 - TST  e Dia do Vigilante</v>
      </c>
      <c r="B20" s="778"/>
      <c r="C20" s="106">
        <f>1/220*12*5/12</f>
        <v>2.2727272727272724E-2</v>
      </c>
      <c r="D20" s="325">
        <f>(D13+D14)*C20</f>
        <v>47.357227272727265</v>
      </c>
      <c r="E20" s="107"/>
    </row>
    <row r="21" spans="1:10" ht="13.5" thickBot="1">
      <c r="A21" s="723" t="str">
        <f>'Base - Módulos'!A21:C21</f>
        <v xml:space="preserve">      Total da Remuneração</v>
      </c>
      <c r="B21" s="754"/>
      <c r="C21" s="724"/>
      <c r="D21" s="97">
        <f>SUM(D13:D20)</f>
        <v>2277.8826318181818</v>
      </c>
    </row>
    <row r="22" spans="1:10">
      <c r="A22" s="725"/>
      <c r="B22" s="726"/>
      <c r="C22" s="726"/>
      <c r="D22" s="61"/>
    </row>
    <row r="23" spans="1:10">
      <c r="A23" s="727" t="s">
        <v>28</v>
      </c>
      <c r="B23" s="728"/>
      <c r="C23" s="728"/>
      <c r="D23" s="728"/>
    </row>
    <row r="24" spans="1:10" ht="13.5" thickBot="1">
      <c r="A24" s="729"/>
      <c r="B24" s="730"/>
      <c r="C24" s="730"/>
      <c r="D24" s="61"/>
    </row>
    <row r="25" spans="1:10" ht="13.5" thickBot="1">
      <c r="A25" s="723" t="str">
        <f>'Base - Módulos'!A25:B25</f>
        <v xml:space="preserve">2 - Benefícios Mensais e Diários </v>
      </c>
      <c r="B25" s="754"/>
      <c r="C25" s="111" t="s">
        <v>197</v>
      </c>
      <c r="D25" s="112" t="s">
        <v>20</v>
      </c>
      <c r="F25" s="64"/>
      <c r="J25" s="64"/>
    </row>
    <row r="26" spans="1:10">
      <c r="A26" s="752" t="str">
        <f>'Base - Módulos'!A26:B26</f>
        <v>A - Auxílio Alimentação (Cesta Básica)</v>
      </c>
      <c r="B26" s="753"/>
      <c r="C26" s="113">
        <f>PARÂMETRO!C3</f>
        <v>112.9</v>
      </c>
      <c r="D26" s="104">
        <f>$C$13*C26</f>
        <v>112.9</v>
      </c>
      <c r="H26" s="64"/>
    </row>
    <row r="27" spans="1:10">
      <c r="A27" s="745" t="str">
        <f>'Base - Módulos'!A27:B27</f>
        <v>B - Auxílio Alimentação (Tíquete Refeição)</v>
      </c>
      <c r="B27" s="747"/>
      <c r="C27" s="230">
        <f>PARÂMETRO!D3</f>
        <v>15.99</v>
      </c>
      <c r="D27" s="231">
        <f>(C27*15.5-C27*15.5*10%)*C13</f>
        <v>223.06049999999999</v>
      </c>
    </row>
    <row r="28" spans="1:10">
      <c r="A28" s="745" t="str">
        <f>'Base - Módulos'!A28:B28</f>
        <v>C - Auxílio Transporte -Vr. Total do VT deduzido da parcela descontada do empregado</v>
      </c>
      <c r="B28" s="747"/>
      <c r="C28" s="115">
        <f>PARÂMETRO!E35</f>
        <v>3.7</v>
      </c>
      <c r="D28" s="116">
        <f>(2*$C$28*15.5*C13)-(IF(D13*6%&lt;=(2*$C$28*15.5*C13),D13*6%,(2*$C$28*15.5*C13)))</f>
        <v>18.528400000000019</v>
      </c>
    </row>
    <row r="29" spans="1:10">
      <c r="A29" s="745" t="str">
        <f>'Base - Módulos'!A29:B29</f>
        <v>D - Auxílio Saúde</v>
      </c>
      <c r="B29" s="746"/>
      <c r="C29" s="117">
        <f>PARÂMETRO!E3</f>
        <v>91.08</v>
      </c>
      <c r="D29" s="118">
        <f>$C$13*C29</f>
        <v>91.08</v>
      </c>
    </row>
    <row r="30" spans="1:10">
      <c r="A30" s="745" t="str">
        <f>'Base - Módulos'!A30:B30</f>
        <v>E - Seguro de Vida</v>
      </c>
      <c r="B30" s="746"/>
      <c r="C30" s="326">
        <f>PARÂMETRO!F3</f>
        <v>17.03</v>
      </c>
      <c r="D30" s="104">
        <f>$C$13*C30</f>
        <v>17.03</v>
      </c>
    </row>
    <row r="31" spans="1:10">
      <c r="A31" s="745" t="str">
        <f>'Base - Módulos'!A31:B31</f>
        <v>F - PAF/PAT</v>
      </c>
      <c r="B31" s="747"/>
      <c r="C31" s="199">
        <f>PARÂMETRO!G3</f>
        <v>0</v>
      </c>
      <c r="D31" s="104">
        <f>$C$13*C31</f>
        <v>0</v>
      </c>
    </row>
    <row r="32" spans="1:10">
      <c r="A32" s="745" t="str">
        <f>'Base - Módulos'!A32:B32</f>
        <v>G - PQM</v>
      </c>
      <c r="B32" s="747"/>
      <c r="C32" s="232">
        <f>PARÂMETRO!H3</f>
        <v>0</v>
      </c>
      <c r="D32" s="104">
        <f>$C$13*C32</f>
        <v>0</v>
      </c>
    </row>
    <row r="33" spans="1:11" ht="13.5" thickBot="1">
      <c r="A33" s="745" t="str">
        <f>'Base - Módulos'!A33:B33</f>
        <v>H - Despesa de Viagem</v>
      </c>
      <c r="B33" s="747"/>
      <c r="C33" s="233">
        <v>0</v>
      </c>
      <c r="D33" s="234">
        <f>C33*C13</f>
        <v>0</v>
      </c>
    </row>
    <row r="34" spans="1:11" ht="13.5" thickBot="1">
      <c r="A34" s="723" t="str">
        <f>'Base - Módulos'!A34:C34</f>
        <v xml:space="preserve">      Total</v>
      </c>
      <c r="B34" s="754"/>
      <c r="C34" s="724"/>
      <c r="D34" s="235">
        <f>SUM(D26:D33)</f>
        <v>462.59890000000007</v>
      </c>
    </row>
    <row r="35" spans="1:11">
      <c r="A35" s="725"/>
      <c r="B35" s="726"/>
      <c r="C35" s="726"/>
      <c r="D35" s="61"/>
    </row>
    <row r="36" spans="1:11">
      <c r="A36" s="727" t="s">
        <v>36</v>
      </c>
      <c r="B36" s="728"/>
      <c r="C36" s="728"/>
      <c r="D36" s="728"/>
      <c r="K36" s="244"/>
    </row>
    <row r="37" spans="1:11" ht="13.5" thickBot="1">
      <c r="A37" s="729"/>
      <c r="B37" s="730"/>
      <c r="C37" s="759"/>
      <c r="D37" s="61"/>
    </row>
    <row r="38" spans="1:11" ht="13.5" thickBot="1">
      <c r="A38" s="723" t="str">
        <f>'Base - Módulos'!A38:B38</f>
        <v>3 - Insumos Diversos</v>
      </c>
      <c r="B38" s="754"/>
      <c r="C38" s="111" t="s">
        <v>197</v>
      </c>
      <c r="D38" s="112" t="s">
        <v>20</v>
      </c>
    </row>
    <row r="39" spans="1:11">
      <c r="A39" s="752" t="str">
        <f>'Base - Módulos'!A39:B39</f>
        <v>A - Uniformes e EPIs</v>
      </c>
      <c r="B39" s="753"/>
      <c r="C39" s="236">
        <f>Uniformes!H10</f>
        <v>62.374249647944445</v>
      </c>
      <c r="D39" s="122">
        <f>C39*$C$13</f>
        <v>62.374249647944445</v>
      </c>
    </row>
    <row r="40" spans="1:11">
      <c r="A40" s="745" t="str">
        <f>'Base - Módulos'!A40:B40</f>
        <v>B - Materiais de Consumo</v>
      </c>
      <c r="B40" s="747"/>
      <c r="C40" s="237">
        <v>0</v>
      </c>
      <c r="D40" s="122">
        <f>C40*$C$13</f>
        <v>0</v>
      </c>
    </row>
    <row r="41" spans="1:11">
      <c r="A41" s="745" t="str">
        <f>'Base - Módulos'!A41:B41</f>
        <v>C - Máquinas e Equipamentos (depreciação)</v>
      </c>
      <c r="B41" s="747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5" t="str">
        <f>'Base - Módulos'!A42:B42</f>
        <v xml:space="preserve">D -Produtos de Limpeza </v>
      </c>
      <c r="B42" s="747"/>
      <c r="C42" s="200">
        <v>0</v>
      </c>
      <c r="D42" s="122">
        <f>C42*$C$13</f>
        <v>0</v>
      </c>
    </row>
    <row r="43" spans="1:11" ht="13.5" thickBot="1">
      <c r="A43" s="723" t="str">
        <f>'Base - Módulos'!A43:C43</f>
        <v xml:space="preserve">      Total</v>
      </c>
      <c r="B43" s="754"/>
      <c r="C43" s="724"/>
      <c r="D43" s="123">
        <f>SUM(D39:D42)</f>
        <v>120.90682638969048</v>
      </c>
    </row>
    <row r="44" spans="1:11">
      <c r="A44" s="725"/>
      <c r="B44" s="726"/>
      <c r="C44" s="726"/>
      <c r="D44" s="61"/>
    </row>
    <row r="45" spans="1:11">
      <c r="A45" s="727" t="s">
        <v>38</v>
      </c>
      <c r="B45" s="728"/>
      <c r="C45" s="728"/>
      <c r="D45" s="728"/>
    </row>
    <row r="46" spans="1:11" ht="13.5" thickBot="1">
      <c r="A46" s="729"/>
      <c r="B46" s="730"/>
      <c r="C46" s="759"/>
      <c r="D46" s="61"/>
    </row>
    <row r="47" spans="1:11" ht="13.5" thickBot="1">
      <c r="A47" s="723" t="str">
        <f>'Base - Módulos'!A47:B47</f>
        <v>4.1 - Encargos Previdenciários e FGTS</v>
      </c>
      <c r="B47" s="724"/>
      <c r="C47" s="124" t="s">
        <v>197</v>
      </c>
      <c r="D47" s="112" t="s">
        <v>20</v>
      </c>
    </row>
    <row r="48" spans="1:11">
      <c r="A48" s="752" t="str">
        <f>'Base - Módulos'!A48:B48</f>
        <v>A - INSS</v>
      </c>
      <c r="B48" s="755"/>
      <c r="C48" s="125">
        <f>'Base - Módulos'!C48</f>
        <v>0.2</v>
      </c>
      <c r="D48" s="126">
        <f>$D$21*C48</f>
        <v>455.57652636363639</v>
      </c>
    </row>
    <row r="49" spans="1:10">
      <c r="A49" s="745" t="str">
        <f>'Base - Módulos'!A49:B49</f>
        <v>B - SESI ou SESC</v>
      </c>
      <c r="B49" s="747"/>
      <c r="C49" s="127">
        <f>'Base - Módulos'!C49</f>
        <v>1.4999999999999999E-2</v>
      </c>
      <c r="D49" s="128">
        <f t="shared" ref="D49:D55" si="0">$D$21*C49</f>
        <v>34.168239477272728</v>
      </c>
    </row>
    <row r="50" spans="1:10">
      <c r="A50" s="745" t="str">
        <f>'Base - Módulos'!A50:B50</f>
        <v>C - SENAI ou SENAC</v>
      </c>
      <c r="B50" s="747"/>
      <c r="C50" s="127">
        <f>'Base - Módulos'!C50</f>
        <v>0.01</v>
      </c>
      <c r="D50" s="128">
        <f t="shared" si="0"/>
        <v>22.778826318181817</v>
      </c>
    </row>
    <row r="51" spans="1:10">
      <c r="A51" s="745" t="str">
        <f>'Base - Módulos'!A51:B51</f>
        <v>D - INCRA</v>
      </c>
      <c r="B51" s="747"/>
      <c r="C51" s="127">
        <f>'Base - Módulos'!C51</f>
        <v>2E-3</v>
      </c>
      <c r="D51" s="128">
        <f t="shared" si="0"/>
        <v>4.5557652636363635</v>
      </c>
    </row>
    <row r="52" spans="1:10">
      <c r="A52" s="745" t="str">
        <f>'Base - Módulos'!A52:B52</f>
        <v>E - Salário Educação</v>
      </c>
      <c r="B52" s="747"/>
      <c r="C52" s="127">
        <f>'Base - Módulos'!C52</f>
        <v>2.5000000000000001E-2</v>
      </c>
      <c r="D52" s="128">
        <f t="shared" si="0"/>
        <v>56.947065795454549</v>
      </c>
    </row>
    <row r="53" spans="1:10">
      <c r="A53" s="745" t="str">
        <f>'Base - Módulos'!A53:B53</f>
        <v>F - FGTS</v>
      </c>
      <c r="B53" s="747"/>
      <c r="C53" s="129">
        <f>'Base - Módulos'!C53</f>
        <v>0.08</v>
      </c>
      <c r="D53" s="49">
        <f t="shared" si="0"/>
        <v>182.23061054545454</v>
      </c>
    </row>
    <row r="54" spans="1:10">
      <c r="A54" s="745" t="str">
        <f>'Base - Módulos'!A54:B54</f>
        <v>G - RAT</v>
      </c>
      <c r="B54" s="747"/>
      <c r="C54" s="129">
        <f>'Base - Módulos'!C54</f>
        <v>0.03</v>
      </c>
      <c r="D54" s="49">
        <f t="shared" si="0"/>
        <v>68.336478954545456</v>
      </c>
    </row>
    <row r="55" spans="1:10" ht="13.5" thickBot="1">
      <c r="A55" s="745" t="str">
        <f>'Base - Módulos'!A55:B55</f>
        <v>H - SEBRAE</v>
      </c>
      <c r="B55" s="747"/>
      <c r="C55" s="129">
        <f>'Base - Módulos'!C55</f>
        <v>6.0000000000000001E-3</v>
      </c>
      <c r="D55" s="49">
        <f t="shared" si="0"/>
        <v>13.66729579090909</v>
      </c>
    </row>
    <row r="56" spans="1:10" ht="13.5" thickBot="1">
      <c r="A56" s="723" t="str">
        <f>'Base - Módulos'!A56:B56</f>
        <v xml:space="preserve">      Total</v>
      </c>
      <c r="B56" s="724"/>
      <c r="C56" s="131">
        <f>SUM(C48:C55)</f>
        <v>0.3680000000000001</v>
      </c>
      <c r="D56" s="132">
        <f>SUM(D48:D55)</f>
        <v>838.26080850909091</v>
      </c>
    </row>
    <row r="57" spans="1:10" ht="13.5" thickBot="1">
      <c r="A57" s="750"/>
      <c r="B57" s="751"/>
      <c r="C57" s="726"/>
      <c r="D57" s="61"/>
    </row>
    <row r="58" spans="1:10" ht="13.5" thickBot="1">
      <c r="A58" s="723" t="str">
        <f>'Base - Módulos'!A58:B58</f>
        <v>4.2 - 13º Salário</v>
      </c>
      <c r="B58" s="724"/>
      <c r="C58" s="124" t="s">
        <v>197</v>
      </c>
      <c r="D58" s="112" t="s">
        <v>20</v>
      </c>
      <c r="J58" s="244"/>
    </row>
    <row r="59" spans="1:10">
      <c r="A59" s="752" t="str">
        <f>'Base - Módulos'!A59:B59</f>
        <v>A - 13º Salário</v>
      </c>
      <c r="B59" s="755"/>
      <c r="C59" s="133">
        <f>'Base - Módulos'!C59</f>
        <v>8.3333333333333329E-2</v>
      </c>
      <c r="D59" s="134">
        <f>C59*D21</f>
        <v>189.82355265151514</v>
      </c>
      <c r="F59" s="135"/>
    </row>
    <row r="60" spans="1:10">
      <c r="A60" s="748" t="str">
        <f>'Base - Módulos'!A60:B60</f>
        <v xml:space="preserve">      Sub-total</v>
      </c>
      <c r="B60" s="749"/>
      <c r="C60" s="136">
        <f>SUM(C59:C59)</f>
        <v>8.3333333333333329E-2</v>
      </c>
      <c r="D60" s="137">
        <f>SUM(D59:D59)</f>
        <v>189.82355265151514</v>
      </c>
    </row>
    <row r="61" spans="1:10" ht="13.5" thickBot="1">
      <c r="A61" s="743" t="str">
        <f>'Base - Módulos'!A61:B61</f>
        <v>B - Incidência Submódulo 4.1 sobre 13º</v>
      </c>
      <c r="B61" s="756"/>
      <c r="C61" s="106">
        <f>'Base - Módulos'!C61</f>
        <v>3.0666666666666675E-2</v>
      </c>
      <c r="D61" s="139">
        <f>D21*C61</f>
        <v>69.855067375757599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259.67862002727276</v>
      </c>
    </row>
    <row r="63" spans="1:10" ht="13.5" thickBot="1">
      <c r="A63" s="750"/>
      <c r="B63" s="751"/>
      <c r="C63" s="759"/>
      <c r="D63" s="61"/>
      <c r="F63" s="143"/>
      <c r="G63" s="144"/>
    </row>
    <row r="64" spans="1:10" ht="13.5" thickBot="1">
      <c r="A64" s="723" t="str">
        <f>'Base - Módulos'!A64:B64</f>
        <v>4.3 - Afastamento Maternidade</v>
      </c>
      <c r="B64" s="754"/>
      <c r="C64" s="111" t="s">
        <v>197</v>
      </c>
      <c r="D64" s="112" t="s">
        <v>20</v>
      </c>
    </row>
    <row r="65" spans="1:8">
      <c r="A65" s="752" t="str">
        <f>'Base - Módulos'!A65:B65</f>
        <v>A - Férias, Adicional de Férias e 13º do substituto de Afast. Maternidade</v>
      </c>
      <c r="B65" s="755"/>
      <c r="C65" s="145">
        <f>'Base - Módulos'!C65</f>
        <v>1.2962962962962963E-3</v>
      </c>
      <c r="D65" s="146">
        <f>D21*C65</f>
        <v>2.9528108190235689</v>
      </c>
    </row>
    <row r="66" spans="1:8" ht="13.5" thickBot="1">
      <c r="A66" s="745" t="str">
        <f>'Base - Módulos'!A66:B66</f>
        <v>B - Incidência Submódulo 4.1 sobre Férias, Adicional de Férias e 13º do substituto de Afast. Mat.</v>
      </c>
      <c r="B66" s="747"/>
      <c r="C66" s="103">
        <f>'Base - Módulos'!C66</f>
        <v>4.7703703703703715E-4</v>
      </c>
      <c r="D66" s="104">
        <f>D21*C66</f>
        <v>1.0866343814006736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4.0394452004242423</v>
      </c>
    </row>
    <row r="68" spans="1:8" ht="13.5" thickBot="1">
      <c r="A68" s="757"/>
      <c r="B68" s="758"/>
      <c r="C68" s="758"/>
      <c r="D68" s="61"/>
    </row>
    <row r="69" spans="1:8" ht="13.5" thickBot="1">
      <c r="A69" s="723" t="str">
        <f>'Base - Módulos'!A69:B69</f>
        <v>4.4 - Provisão para Rescisão</v>
      </c>
      <c r="B69" s="754"/>
      <c r="C69" s="111" t="s">
        <v>197</v>
      </c>
      <c r="D69" s="112" t="s">
        <v>20</v>
      </c>
    </row>
    <row r="70" spans="1:8">
      <c r="A70" s="752" t="str">
        <f>'Base - Módulos'!A70:B70</f>
        <v>A - Aviso Prévio Indenizado e Reflexo do Aviso Prévio Indenizado</v>
      </c>
      <c r="B70" s="755"/>
      <c r="C70" s="147">
        <f>'Base - Módulos'!C70</f>
        <v>5.0183256172839511E-3</v>
      </c>
      <c r="D70" s="126">
        <f t="shared" ref="D70:D76" si="1">C70*$D$21</f>
        <v>11.431156764419368</v>
      </c>
      <c r="H70" s="143"/>
    </row>
    <row r="71" spans="1:8">
      <c r="A71" s="745" t="str">
        <f>'Base - Módulos'!A71:B71</f>
        <v>B -Incidência do FGTS sobre Aviso Prévio Indenizado e Reflexo do Aviso Prévio Indenizado</v>
      </c>
      <c r="B71" s="747"/>
      <c r="C71" s="148">
        <f>'Base - Módulos'!C71</f>
        <v>4.0146604938271608E-4</v>
      </c>
      <c r="D71" s="126">
        <f t="shared" si="1"/>
        <v>0.9144925411535495</v>
      </c>
    </row>
    <row r="72" spans="1:8">
      <c r="A72" s="745" t="str">
        <f>'Base - Módulos'!A72:B72</f>
        <v>C - Multa do FGTS e Contribuição Social do Aviso Prévio Indenizado</v>
      </c>
      <c r="B72" s="747"/>
      <c r="C72" s="148">
        <f>'Base - Módulos'!C72</f>
        <v>2.0073302469135804E-4</v>
      </c>
      <c r="D72" s="126">
        <f t="shared" si="1"/>
        <v>0.45724627057677475</v>
      </c>
    </row>
    <row r="73" spans="1:8">
      <c r="A73" s="745" t="str">
        <f>'Base - Módulos'!A73:B73</f>
        <v>D - Aviso Prévio Trabalhado-APT</v>
      </c>
      <c r="B73" s="747"/>
      <c r="C73" s="148">
        <f>'Base - Módulos'!C73</f>
        <v>3.5000000000000005E-3</v>
      </c>
      <c r="D73" s="126">
        <f t="shared" si="1"/>
        <v>7.9725892113636379</v>
      </c>
    </row>
    <row r="74" spans="1:8">
      <c r="A74" s="745" t="str">
        <f>'Base - Módulos'!A74:B74</f>
        <v>E - Incidência Submódulo 4.1 sobre APT</v>
      </c>
      <c r="B74" s="747"/>
      <c r="C74" s="148">
        <f>'Base - Módulos'!C74</f>
        <v>1.2880000000000005E-3</v>
      </c>
      <c r="D74" s="126">
        <f t="shared" si="1"/>
        <v>2.9339128297818196</v>
      </c>
    </row>
    <row r="75" spans="1:8">
      <c r="A75" s="745" t="str">
        <f>'Base - Módulos'!A75:B75</f>
        <v>F - Multa do FGTS e Contribuição Social do Aviso Prévio Trabalhado</v>
      </c>
      <c r="B75" s="747"/>
      <c r="C75" s="148">
        <f>'Base - Módulos'!C75</f>
        <v>4.2999999999999997E-2</v>
      </c>
      <c r="D75" s="126">
        <f t="shared" si="1"/>
        <v>97.948953168181816</v>
      </c>
    </row>
    <row r="76" spans="1:8" ht="13.5" thickBot="1">
      <c r="A76" s="745" t="str">
        <f>'Base - Módulos'!A76:B76</f>
        <v>G - Indenização Adicional (Art. 9º da Lei nº 7.238/84)</v>
      </c>
      <c r="B76" s="747"/>
      <c r="C76" s="148">
        <f>'Base - Módulos'!C76</f>
        <v>1.6666666666666668E-3</v>
      </c>
      <c r="D76" s="149">
        <f t="shared" si="1"/>
        <v>3.7964710530303032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125.45482183850727</v>
      </c>
    </row>
    <row r="78" spans="1:8" ht="13.5" thickBot="1">
      <c r="A78" s="750"/>
      <c r="B78" s="751"/>
      <c r="C78" s="751"/>
      <c r="D78" s="61"/>
    </row>
    <row r="79" spans="1:8" ht="13.5" thickBot="1">
      <c r="A79" s="723" t="str">
        <f>'Base - Módulos'!A79:B79</f>
        <v>4.5 - Composição do Custo de Reposição do Profissional Ausente</v>
      </c>
      <c r="B79" s="724"/>
      <c r="C79" s="150" t="s">
        <v>197</v>
      </c>
      <c r="D79" s="112" t="s">
        <v>20</v>
      </c>
      <c r="F79" s="241"/>
      <c r="G79" s="64"/>
    </row>
    <row r="80" spans="1:8">
      <c r="A80" s="752" t="str">
        <f>'Base - Módulos'!A80:B80</f>
        <v>A - Férias e Adicional de Férias</v>
      </c>
      <c r="B80" s="755"/>
      <c r="C80" s="152">
        <f>'Base - Módulos'!C80</f>
        <v>0.1111111111111111</v>
      </c>
      <c r="D80" s="134">
        <f>C80*$D$21</f>
        <v>253.09807020202018</v>
      </c>
    </row>
    <row r="81" spans="1:6">
      <c r="A81" s="745" t="str">
        <f>'Base - Módulos'!A81:B81</f>
        <v>B - Ausência por Doença</v>
      </c>
      <c r="B81" s="746"/>
      <c r="C81" s="153">
        <f>'Base - Módulos'!C81</f>
        <v>1.3888888888888888E-2</v>
      </c>
      <c r="D81" s="126">
        <f>C81*$D$21</f>
        <v>31.637258775252523</v>
      </c>
    </row>
    <row r="82" spans="1:6">
      <c r="A82" s="745" t="str">
        <f>'Base - Módulos'!A82:B82</f>
        <v>C - Licença-Paternidade e Ausências Legais</v>
      </c>
      <c r="B82" s="746"/>
      <c r="C82" s="153">
        <f>'Base - Módulos'!C82</f>
        <v>8.4305555555555557E-3</v>
      </c>
      <c r="D82" s="126">
        <f>C82*$D$21</f>
        <v>19.203816076578285</v>
      </c>
    </row>
    <row r="83" spans="1:6">
      <c r="A83" s="745" t="str">
        <f>'Base - Módulos'!A83:B83</f>
        <v>D - Ausência por Acidente de Trabalho</v>
      </c>
      <c r="B83" s="746"/>
      <c r="C83" s="153">
        <f>'Base - Módulos'!C83</f>
        <v>3.3333333333333335E-3</v>
      </c>
      <c r="D83" s="126">
        <f>C83*$D$21</f>
        <v>7.5929421060606064</v>
      </c>
    </row>
    <row r="84" spans="1:6">
      <c r="A84" s="745" t="str">
        <f>'Base - Módulos'!A84:B84</f>
        <v>E - Outros</v>
      </c>
      <c r="B84" s="746"/>
      <c r="C84" s="153">
        <f>'Base - Módulos'!C84</f>
        <v>0</v>
      </c>
      <c r="D84" s="49">
        <f>C84*$D$21</f>
        <v>0</v>
      </c>
    </row>
    <row r="85" spans="1:6">
      <c r="A85" s="748" t="str">
        <f>'Base - Módulos'!A85:B85</f>
        <v xml:space="preserve">      Sub-Total</v>
      </c>
      <c r="B85" s="898"/>
      <c r="C85" s="154">
        <f>SUM(C80:C84)</f>
        <v>0.13676388888888888</v>
      </c>
      <c r="D85" s="207">
        <f>SUM(D80:D84)</f>
        <v>311.53208715991161</v>
      </c>
    </row>
    <row r="86" spans="1:6" ht="13.5" thickBot="1">
      <c r="A86" s="745" t="str">
        <f>'Base - Módulos'!A86:B86</f>
        <v>F - Incidência Submódulo 4.1 sobre Custo de Reposição</v>
      </c>
      <c r="B86" s="746"/>
      <c r="C86" s="156">
        <f>'Base - Módulos'!C86</f>
        <v>5.0329111111111123E-2</v>
      </c>
      <c r="D86" s="157">
        <f>C86*D21</f>
        <v>114.6438080748475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426.17589523475908</v>
      </c>
    </row>
    <row r="88" spans="1:6" ht="13.5" thickBot="1">
      <c r="A88" s="750"/>
      <c r="B88" s="751"/>
      <c r="C88" s="751"/>
      <c r="D88" s="61"/>
    </row>
    <row r="89" spans="1:6" ht="13.5" thickBot="1">
      <c r="A89" s="723" t="str">
        <f>'Base - Módulos'!A89:B89</f>
        <v xml:space="preserve">Resumo do Módulo 4 </v>
      </c>
      <c r="B89" s="724"/>
      <c r="C89" s="124" t="s">
        <v>197</v>
      </c>
      <c r="D89" s="112" t="s">
        <v>20</v>
      </c>
    </row>
    <row r="90" spans="1:6">
      <c r="A90" s="752" t="str">
        <f>'Base - Módulos'!A90:B90</f>
        <v>4.1 - Encargos Previdênciários e FGTS</v>
      </c>
      <c r="B90" s="753"/>
      <c r="C90" s="158">
        <f>C56</f>
        <v>0.3680000000000001</v>
      </c>
      <c r="D90" s="134">
        <f>D56</f>
        <v>838.26080850909091</v>
      </c>
    </row>
    <row r="91" spans="1:6">
      <c r="A91" s="745" t="str">
        <f>'Base - Módulos'!A91:B91</f>
        <v>4.2 - 13º Salário</v>
      </c>
      <c r="B91" s="746"/>
      <c r="C91" s="159">
        <f>C60+C61</f>
        <v>0.114</v>
      </c>
      <c r="D91" s="128">
        <f>D62</f>
        <v>259.67862002727276</v>
      </c>
    </row>
    <row r="92" spans="1:6">
      <c r="A92" s="745" t="str">
        <f>'Base - Módulos'!A92:B92</f>
        <v>4.3 - Afastamento Maternidade</v>
      </c>
      <c r="B92" s="746"/>
      <c r="C92" s="127">
        <f>C65+C66</f>
        <v>1.7733333333333334E-3</v>
      </c>
      <c r="D92" s="128">
        <f>D67</f>
        <v>4.0394452004242423</v>
      </c>
    </row>
    <row r="93" spans="1:6">
      <c r="A93" s="745" t="str">
        <f>'Base - Módulos'!A93:B93</f>
        <v>4.4 - Provisão para Rescisão</v>
      </c>
      <c r="B93" s="746"/>
      <c r="C93" s="127">
        <f>SUM(C70:C76)</f>
        <v>5.5075191358024689E-2</v>
      </c>
      <c r="D93" s="128">
        <f>D77</f>
        <v>125.45482183850727</v>
      </c>
    </row>
    <row r="94" spans="1:6" ht="13.5" thickBot="1">
      <c r="A94" s="745" t="str">
        <f>'Base - Módulos'!A94:B94</f>
        <v xml:space="preserve">4.5 - Composição do Custo de Reposição do Profissional Ausente </v>
      </c>
      <c r="B94" s="746"/>
      <c r="C94" s="160">
        <f>SUM(C85:C86)</f>
        <v>0.18709300000000001</v>
      </c>
      <c r="D94" s="157">
        <f>D87</f>
        <v>426.17589523475908</v>
      </c>
    </row>
    <row r="95" spans="1:6" ht="13.5" thickBot="1">
      <c r="A95" s="723" t="str">
        <f>'Base - Módulos'!A95:B95</f>
        <v xml:space="preserve">      Total</v>
      </c>
      <c r="B95" s="724"/>
      <c r="C95" s="161">
        <f>SUM(C90:C94)</f>
        <v>0.72594152469135809</v>
      </c>
      <c r="D95" s="123">
        <f>SUM(D90:D94)</f>
        <v>1653.6095908100544</v>
      </c>
      <c r="F95" s="100"/>
    </row>
    <row r="96" spans="1:6">
      <c r="A96" s="725"/>
      <c r="B96" s="726"/>
      <c r="C96" s="726"/>
      <c r="D96" s="162"/>
    </row>
    <row r="97" spans="1:7">
      <c r="A97" s="727" t="s">
        <v>62</v>
      </c>
      <c r="B97" s="728"/>
      <c r="C97" s="728"/>
      <c r="D97" s="728"/>
    </row>
    <row r="98" spans="1:7" ht="13.5" thickBot="1">
      <c r="A98" s="729"/>
      <c r="B98" s="730"/>
      <c r="C98" s="730"/>
      <c r="D98" s="61"/>
      <c r="G98" s="241"/>
    </row>
    <row r="99" spans="1:7" ht="13.5" thickBot="1">
      <c r="A99" s="163" t="str">
        <f>'Base - Módulos'!A99</f>
        <v>5 - Custos Indiretos, Tributos e Lucro</v>
      </c>
      <c r="B99" s="731" t="s">
        <v>197</v>
      </c>
      <c r="C99" s="732"/>
      <c r="D99" s="164" t="s">
        <v>20</v>
      </c>
    </row>
    <row r="100" spans="1:7">
      <c r="A100" s="165" t="str">
        <f>'Base - Módulos'!A100</f>
        <v>A - Custos Indiretos</v>
      </c>
      <c r="B100" s="329">
        <f>'Base - Módulos'!B100:C100</f>
        <v>113.7</v>
      </c>
      <c r="C100" s="209"/>
      <c r="D100" s="134">
        <f>B100*C13</f>
        <v>113.7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3.2137118371719318</v>
      </c>
      <c r="D102" s="211">
        <f>((D21+D34+D43+D95+D100+D108)*$C$102)%</f>
        <v>153.13651684042603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0.69630423138725195</v>
      </c>
      <c r="D103" s="211">
        <f>((D21+D34+D43+D95+D100+D108)*$C$103)%</f>
        <v>33.179578648758977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VIGILANCIA'!B28</f>
        <v>3</v>
      </c>
      <c r="C105" s="212">
        <f>((100/((100-$B$107)%)-100)*B105)/$B$107</f>
        <v>3.2137118371719318</v>
      </c>
      <c r="D105" s="211">
        <f>((D21+D34+D43+D95+D100+D108)*$C$105)%</f>
        <v>153.13651684042603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6.65</v>
      </c>
      <c r="C107" s="214">
        <f>SUM(C102:C106)</f>
        <v>7.1237279057311156</v>
      </c>
      <c r="D107" s="215">
        <f>((D21+D34+D43+D95+D100+D108)*$C$107)%</f>
        <v>339.4526123296111</v>
      </c>
      <c r="F107" s="100"/>
    </row>
    <row r="108" spans="1:7" ht="13.5" thickBot="1">
      <c r="A108" s="48" t="str">
        <f>'Base - Módulos'!A108</f>
        <v>C - Lucro</v>
      </c>
      <c r="B108" s="330">
        <f>'Base - Módulos'!B108:C108</f>
        <v>136.4</v>
      </c>
      <c r="C108" s="239"/>
      <c r="D108" s="128">
        <f>B108*C13</f>
        <v>136.4</v>
      </c>
    </row>
    <row r="109" spans="1:7" ht="13.5" thickBot="1">
      <c r="A109" s="720" t="str">
        <f>'Base - Módulos'!A109:C109</f>
        <v xml:space="preserve">      Total</v>
      </c>
      <c r="B109" s="721"/>
      <c r="C109" s="900"/>
      <c r="D109" s="142">
        <f>D100+D107+D108</f>
        <v>589.55261232961107</v>
      </c>
    </row>
    <row r="110" spans="1:7" ht="13.5" thickBot="1">
      <c r="A110" s="719"/>
      <c r="B110" s="719"/>
      <c r="C110" s="719"/>
      <c r="D110" s="162"/>
    </row>
    <row r="111" spans="1:7" ht="13.5" thickBot="1">
      <c r="A111" s="720" t="s">
        <v>73</v>
      </c>
      <c r="B111" s="721"/>
      <c r="C111" s="900"/>
      <c r="D111" s="142">
        <f>D21+D34+D43+D95+D109</f>
        <v>5104.550561347538</v>
      </c>
      <c r="F111" s="100">
        <f>D111*2-'CARGOS São Seb. Paraíso'!D122</f>
        <v>0</v>
      </c>
    </row>
    <row r="113" spans="1:4">
      <c r="B113" s="347"/>
      <c r="D113" s="177"/>
    </row>
    <row r="114" spans="1:4" ht="13.5" thickBot="1">
      <c r="D114" s="178"/>
    </row>
    <row r="115" spans="1:4" ht="13.5" thickBot="1">
      <c r="A115" s="720" t="s">
        <v>294</v>
      </c>
      <c r="B115" s="721"/>
      <c r="C115" s="900"/>
      <c r="D115" s="142">
        <f>D111*12</f>
        <v>61254.606736170455</v>
      </c>
    </row>
  </sheetData>
  <sheetProtection algorithmName="SHA-512" hashValue="wGn6UKcVUmknhPygiTXVcz9HLIdeYwTTGAcUifQLxBhggQiM+RGJjIIMGAzdWAPF4+BsIwuNRboMF+2KY3wNUA==" saltValue="KHBeN0BqCeOz6EivWdjkXw==" spinCount="100000" sheet="1" objects="1" scenarios="1"/>
  <mergeCells count="97">
    <mergeCell ref="A115:C115"/>
    <mergeCell ref="A8:C8"/>
    <mergeCell ref="A1:D1"/>
    <mergeCell ref="A2:D2"/>
    <mergeCell ref="A5:C5"/>
    <mergeCell ref="A6:C6"/>
    <mergeCell ref="A7:C7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68:C68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81:B81"/>
    <mergeCell ref="A69:B69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94:B94"/>
    <mergeCell ref="A82:B82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110:C110"/>
    <mergeCell ref="A111:C111"/>
    <mergeCell ref="A95:B95"/>
    <mergeCell ref="A96:C96"/>
    <mergeCell ref="A97:D97"/>
    <mergeCell ref="A98:C98"/>
    <mergeCell ref="B99:C99"/>
    <mergeCell ref="A109:C109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V125"/>
  <sheetViews>
    <sheetView showGridLines="0" view="pageBreakPreview" topLeftCell="A37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6.28515625" style="53" customWidth="1"/>
    <col min="3" max="3" width="18" style="53" customWidth="1"/>
    <col min="4" max="4" width="19.28515625" style="179" customWidth="1"/>
    <col min="5" max="5" width="12.28515625" style="53" customWidth="1"/>
    <col min="6" max="6" width="11.28515625" style="53" bestFit="1" customWidth="1"/>
    <col min="7" max="7" width="14.140625" style="53" bestFit="1" customWidth="1"/>
    <col min="8" max="16384" width="9.140625" style="53"/>
  </cols>
  <sheetData>
    <row r="1" spans="1:4">
      <c r="A1" s="770" t="str">
        <f>'Base - Módulos'!A1:C1</f>
        <v>Apenso V - Planilha de Composição de Custos</v>
      </c>
      <c r="B1" s="771"/>
      <c r="C1" s="771"/>
      <c r="D1" s="771"/>
    </row>
    <row r="2" spans="1:4">
      <c r="A2" s="772" t="s">
        <v>348</v>
      </c>
      <c r="B2" s="773"/>
      <c r="C2" s="773"/>
      <c r="D2" s="773"/>
    </row>
    <row r="3" spans="1:4" ht="13.5" thickBot="1">
      <c r="A3" s="585"/>
      <c r="B3" s="586"/>
      <c r="C3" s="586"/>
      <c r="D3" s="587"/>
    </row>
    <row r="4" spans="1:4" ht="13.5" thickBot="1">
      <c r="A4" s="54"/>
      <c r="B4" s="55"/>
      <c r="C4" s="55"/>
      <c r="D4" s="56"/>
    </row>
    <row r="5" spans="1:4" ht="12.75" customHeight="1">
      <c r="A5" s="774" t="str">
        <f>'Base - Módulos'!A5:C5</f>
        <v>Tipo de Serviço</v>
      </c>
      <c r="B5" s="775"/>
      <c r="C5" s="864"/>
      <c r="D5" s="57" t="s">
        <v>267</v>
      </c>
    </row>
    <row r="6" spans="1:4">
      <c r="A6" s="865" t="str">
        <f>'Base - Módulos'!A6:C6</f>
        <v>Salário Normativo da Categoria Profissional</v>
      </c>
      <c r="B6" s="866"/>
      <c r="C6" s="867"/>
      <c r="D6" s="58"/>
    </row>
    <row r="7" spans="1:4" ht="25.5">
      <c r="A7" s="865" t="str">
        <f>'Base - Módulos'!A7:C7</f>
        <v>Categoria Profissional - Jornada</v>
      </c>
      <c r="B7" s="866"/>
      <c r="C7" s="867"/>
      <c r="D7" s="59" t="s">
        <v>291</v>
      </c>
    </row>
    <row r="8" spans="1:4" ht="13.5" thickBot="1">
      <c r="A8" s="872" t="str">
        <f>'Base - Módulos'!A8:C8</f>
        <v>Data Base da Categoria</v>
      </c>
      <c r="B8" s="873"/>
      <c r="C8" s="874"/>
      <c r="D8" s="60">
        <v>42370</v>
      </c>
    </row>
    <row r="9" spans="1:4" ht="15.75" customHeight="1">
      <c r="A9" s="878"/>
      <c r="B9" s="879"/>
      <c r="C9" s="879"/>
      <c r="D9" s="61"/>
    </row>
    <row r="10" spans="1:4" ht="15.75" customHeight="1">
      <c r="A10" s="880" t="s">
        <v>18</v>
      </c>
      <c r="B10" s="881"/>
      <c r="C10" s="881"/>
      <c r="D10" s="881"/>
    </row>
    <row r="11" spans="1:4" ht="15.75" customHeight="1" thickBot="1">
      <c r="A11" s="772"/>
      <c r="B11" s="773"/>
      <c r="C11" s="773"/>
      <c r="D11" s="61"/>
    </row>
    <row r="12" spans="1:4" ht="27" customHeight="1" thickBot="1">
      <c r="A12" s="907" t="s">
        <v>183</v>
      </c>
      <c r="B12" s="908"/>
      <c r="C12" s="908"/>
      <c r="D12" s="909"/>
    </row>
    <row r="13" spans="1:4" ht="12.75" customHeight="1" thickBot="1">
      <c r="A13" s="910" t="s">
        <v>184</v>
      </c>
      <c r="B13" s="911"/>
      <c r="C13" s="911"/>
      <c r="D13" s="912"/>
    </row>
    <row r="14" spans="1:4" ht="13.5" thickBot="1">
      <c r="A14" s="191" t="s">
        <v>87</v>
      </c>
      <c r="B14" s="593" t="s">
        <v>79</v>
      </c>
      <c r="C14" s="63" t="s">
        <v>182</v>
      </c>
      <c r="D14" s="594" t="s">
        <v>13</v>
      </c>
    </row>
    <row r="15" spans="1:4">
      <c r="A15" s="913"/>
      <c r="B15" s="914"/>
      <c r="C15" s="914"/>
      <c r="D15" s="915"/>
    </row>
    <row r="16" spans="1:4" ht="13.5" thickBot="1">
      <c r="A16" s="916"/>
      <c r="B16" s="917"/>
      <c r="C16" s="917"/>
      <c r="D16" s="918"/>
    </row>
    <row r="17" spans="1:22" ht="30" customHeight="1" thickBot="1">
      <c r="A17" s="885" t="s">
        <v>280</v>
      </c>
      <c r="B17" s="886"/>
      <c r="C17" s="886"/>
      <c r="D17" s="887"/>
    </row>
    <row r="18" spans="1:22">
      <c r="A18" s="65" t="s">
        <v>243</v>
      </c>
      <c r="B18" s="70">
        <f>CCT!F36</f>
        <v>0</v>
      </c>
      <c r="C18" s="192">
        <f>CCT!E36</f>
        <v>0</v>
      </c>
      <c r="D18" s="67">
        <f>B18*C18</f>
        <v>0</v>
      </c>
    </row>
    <row r="19" spans="1:22">
      <c r="A19" s="68" t="s">
        <v>239</v>
      </c>
      <c r="B19" s="72">
        <f>CCT!H36</f>
        <v>2</v>
      </c>
      <c r="C19" s="94">
        <f>CCT!G36</f>
        <v>1602.86</v>
      </c>
      <c r="D19" s="74">
        <f>B19*C19</f>
        <v>3205.72</v>
      </c>
    </row>
    <row r="20" spans="1:22" ht="13.5" thickBot="1">
      <c r="A20" s="48" t="s">
        <v>240</v>
      </c>
      <c r="B20" s="72">
        <f>CCT!J36</f>
        <v>0</v>
      </c>
      <c r="C20" s="94">
        <f>CCT!I36</f>
        <v>0</v>
      </c>
      <c r="D20" s="74">
        <f>B20*C20</f>
        <v>0</v>
      </c>
    </row>
    <row r="21" spans="1:22" ht="13.5" thickBot="1">
      <c r="A21" s="83" t="s">
        <v>288</v>
      </c>
      <c r="B21" s="75">
        <f>SUM(B18:B20)</f>
        <v>2</v>
      </c>
      <c r="C21" s="95"/>
      <c r="D21" s="77">
        <f>SUM(D18:D20)</f>
        <v>3205.72</v>
      </c>
    </row>
    <row r="22" spans="1:22" ht="24" thickBot="1">
      <c r="A22" s="193"/>
      <c r="B22" s="194"/>
      <c r="C22" s="195"/>
      <c r="D22" s="196"/>
      <c r="F22" s="328"/>
      <c r="G22" s="328"/>
      <c r="H22" s="328"/>
      <c r="I22" s="328"/>
      <c r="J22" s="328"/>
      <c r="K22" s="328"/>
      <c r="L22" s="328"/>
      <c r="M22" s="328"/>
      <c r="N22" s="328"/>
      <c r="O22" s="328"/>
      <c r="P22" s="328"/>
      <c r="Q22" s="328"/>
      <c r="R22" s="328"/>
      <c r="S22" s="328"/>
      <c r="T22" s="328"/>
      <c r="U22" s="328"/>
      <c r="V22" s="328"/>
    </row>
    <row r="23" spans="1:22" ht="24" thickBot="1">
      <c r="A23" s="83" t="s">
        <v>185</v>
      </c>
      <c r="B23" s="75">
        <f>B21</f>
        <v>2</v>
      </c>
      <c r="C23" s="83"/>
      <c r="D23" s="197">
        <f>D21</f>
        <v>3205.72</v>
      </c>
      <c r="E23" s="100"/>
      <c r="F23" s="328"/>
      <c r="G23" s="328"/>
      <c r="H23" s="328"/>
      <c r="I23" s="328"/>
      <c r="J23" s="328"/>
      <c r="K23" s="328"/>
      <c r="L23" s="328"/>
      <c r="M23" s="328"/>
      <c r="N23" s="328"/>
      <c r="O23" s="328"/>
      <c r="P23" s="328"/>
      <c r="Q23" s="328"/>
      <c r="R23" s="328"/>
      <c r="S23" s="328"/>
      <c r="T23" s="328"/>
      <c r="U23" s="328"/>
      <c r="V23" s="328"/>
    </row>
    <row r="24" spans="1:22">
      <c r="A24" s="218"/>
      <c r="B24" s="219"/>
      <c r="C24" s="220" t="s">
        <v>197</v>
      </c>
      <c r="D24" s="221" t="s">
        <v>198</v>
      </c>
      <c r="E24" s="100"/>
    </row>
    <row r="25" spans="1:22" ht="12.75" customHeight="1">
      <c r="A25" s="745" t="str">
        <f>'Base - Módulos'!A14:B14</f>
        <v>B - Adicional de Periculosidade</v>
      </c>
      <c r="B25" s="746"/>
      <c r="C25" s="198">
        <f>'Base - Módulos'!C14</f>
        <v>0.3</v>
      </c>
      <c r="D25" s="146">
        <f>C25*$D$23</f>
        <v>961.71599999999989</v>
      </c>
      <c r="E25" s="110"/>
      <c r="G25" s="328"/>
    </row>
    <row r="26" spans="1:22" ht="12.75" customHeight="1">
      <c r="A26" s="745" t="str">
        <f>'Base - Módulos'!A15:B15</f>
        <v>C - Adicional de Insalubridade</v>
      </c>
      <c r="B26" s="746"/>
      <c r="C26" s="115">
        <f>'Base - Módulos'!C15</f>
        <v>0</v>
      </c>
      <c r="D26" s="104">
        <f t="shared" ref="D26:D29" si="0">C26*$B$23*$D$23</f>
        <v>0</v>
      </c>
      <c r="I26" s="328"/>
    </row>
    <row r="27" spans="1:22" ht="12.75" customHeight="1">
      <c r="A27" s="745" t="str">
        <f>'Base - Módulos'!A16:B16</f>
        <v>D - Adicional Noturno</v>
      </c>
      <c r="B27" s="746"/>
      <c r="C27" s="103">
        <f>'Base - Módulos'!C16</f>
        <v>0.19727272727272727</v>
      </c>
      <c r="D27" s="104">
        <f>(D20+C25*D20)*C27</f>
        <v>0</v>
      </c>
      <c r="E27" s="110"/>
      <c r="G27" s="346"/>
      <c r="I27" s="328"/>
    </row>
    <row r="28" spans="1:22" ht="12.75" customHeight="1">
      <c r="A28" s="745" t="str">
        <f>'Base - Módulos'!A17:B17</f>
        <v>E - Hora Noturna Adicional</v>
      </c>
      <c r="B28" s="746"/>
      <c r="C28" s="102">
        <f>'Base - Módulos'!C17</f>
        <v>0</v>
      </c>
      <c r="D28" s="104">
        <f t="shared" si="0"/>
        <v>0</v>
      </c>
      <c r="I28" s="328"/>
    </row>
    <row r="29" spans="1:22">
      <c r="A29" s="745" t="str">
        <f>'Base - Módulos'!A18:B18</f>
        <v>F - Adicional de Hora Extra</v>
      </c>
      <c r="B29" s="746"/>
      <c r="C29" s="105">
        <f>'Base - Módulos'!C18</f>
        <v>0</v>
      </c>
      <c r="D29" s="104">
        <f t="shared" si="0"/>
        <v>0</v>
      </c>
    </row>
    <row r="30" spans="1:22" ht="25.5">
      <c r="A30" s="745" t="str">
        <f>'Base - Módulos'!A19:B19</f>
        <v>G - Intervalo Intrajornada</v>
      </c>
      <c r="B30" s="746"/>
      <c r="C30" s="270" t="str">
        <f>'Base - Módulos'!C19</f>
        <v>Varia de acordo com o cargo</v>
      </c>
      <c r="D30" s="104">
        <f>(D18+D18*C25)/220*20+(D19+D19*C25)/220*15.5+(D20+D20*C25+D27)/220*15.5</f>
        <v>293.61480909090909</v>
      </c>
      <c r="E30" s="336"/>
    </row>
    <row r="31" spans="1:22" ht="26.25" thickBot="1">
      <c r="A31" s="745" t="str">
        <f>'Base - Módulos'!A20:B20</f>
        <v>H - Feriado Nacional - Súmula 444/2012 - TST  e Dia do Vigilante</v>
      </c>
      <c r="B31" s="746"/>
      <c r="C31" s="646" t="str">
        <f>'Base - Módulos'!C20</f>
        <v>Varia de acordo com o cargo</v>
      </c>
      <c r="D31" s="104">
        <f>((C18+C18*C25)/220*8.8*2/12)*B18+((C19+C19*C25)/220*12*5/12)*B19+((C20+C20*C25)/220*12*5/12)*B20</f>
        <v>94.714454545454558</v>
      </c>
      <c r="E31" s="100"/>
    </row>
    <row r="32" spans="1:22" ht="13.5" thickBot="1">
      <c r="A32" s="905" t="str">
        <f>'Base - Módulos'!A21:C21</f>
        <v xml:space="preserve">      Total da Remuneração</v>
      </c>
      <c r="B32" s="906"/>
      <c r="C32" s="906"/>
      <c r="D32" s="109">
        <f>SUM(D23:D31)</f>
        <v>4555.7652636363637</v>
      </c>
      <c r="E32" s="110"/>
    </row>
    <row r="33" spans="1:10">
      <c r="A33" s="725"/>
      <c r="B33" s="726"/>
      <c r="C33" s="726"/>
      <c r="D33" s="61"/>
    </row>
    <row r="34" spans="1:10">
      <c r="A34" s="727" t="s">
        <v>28</v>
      </c>
      <c r="B34" s="728"/>
      <c r="C34" s="728"/>
      <c r="D34" s="728"/>
    </row>
    <row r="35" spans="1:10" ht="13.5" thickBot="1">
      <c r="A35" s="729"/>
      <c r="B35" s="730"/>
      <c r="C35" s="759"/>
      <c r="D35" s="61"/>
    </row>
    <row r="36" spans="1:10" ht="13.5" thickBot="1">
      <c r="A36" s="723" t="str">
        <f>'Base - Módulos'!A25:B25</f>
        <v xml:space="preserve">2 - Benefícios Mensais e Diários </v>
      </c>
      <c r="B36" s="754"/>
      <c r="C36" s="111" t="s">
        <v>197</v>
      </c>
      <c r="D36" s="112" t="s">
        <v>20</v>
      </c>
    </row>
    <row r="37" spans="1:10">
      <c r="A37" s="752" t="str">
        <f>'Base - Módulos'!A26:B26</f>
        <v>A - Auxílio Alimentação (Cesta Básica)</v>
      </c>
      <c r="B37" s="753"/>
      <c r="C37" s="113">
        <f>PARÂMETRO!C3</f>
        <v>112.9</v>
      </c>
      <c r="D37" s="104">
        <f>C37*B23</f>
        <v>225.8</v>
      </c>
    </row>
    <row r="38" spans="1:10">
      <c r="A38" s="745" t="str">
        <f>'Base - Módulos'!A27:B27</f>
        <v>B - Auxílio Alimentação (Tíquete Refeição)</v>
      </c>
      <c r="B38" s="747"/>
      <c r="C38" s="115">
        <f>PARÂMETRO!D3</f>
        <v>15.99</v>
      </c>
      <c r="D38" s="114">
        <f>(C38*20-C38*20*10%)*B18+(C38*15.5-C38*15.5*10%)*B19+(C38*15.5-C38*15.5*10%)*B20</f>
        <v>446.12099999999998</v>
      </c>
    </row>
    <row r="39" spans="1:10" ht="12.75" customHeight="1">
      <c r="A39" s="745" t="str">
        <f>'Base - Módulos'!A28:B28</f>
        <v>C - Auxílio Transporte -Vr. Total do VT deduzido da parcela descontada do empregado</v>
      </c>
      <c r="B39" s="747"/>
      <c r="C39" s="115">
        <f>PARÂMETRO!E36</f>
        <v>3.7</v>
      </c>
      <c r="D39" s="116">
        <f>(2*C39*20*B18)-(IF(D18*6%&lt;=(2*C39*20*B18),D18*6%,(2*C39*20*B18)))+(2*C39*15.5*B19)-(IF(D19*6%&lt;=(2*C39*15.5*B19),D19*6%,(2*C39*15.5*B19)))+(2*C39*15.5*B20)-(IF(D20*6%&lt;=(2*C39*15.5*B20),D20*6%,(2*C39*15.5*B20)))</f>
        <v>37.056800000000038</v>
      </c>
    </row>
    <row r="40" spans="1:10">
      <c r="A40" s="745" t="str">
        <f>'Base - Módulos'!A29:B29</f>
        <v>D - Auxílio Saúde</v>
      </c>
      <c r="B40" s="746"/>
      <c r="C40" s="117">
        <f>PARÂMETRO!E3</f>
        <v>91.08</v>
      </c>
      <c r="D40" s="118">
        <f>C40*B23</f>
        <v>182.16</v>
      </c>
    </row>
    <row r="41" spans="1:10">
      <c r="A41" s="745" t="str">
        <f>'Base - Módulos'!A30:B30</f>
        <v>E - Seguro de Vida</v>
      </c>
      <c r="B41" s="747"/>
      <c r="C41" s="199">
        <f>PARÂMETRO!F3</f>
        <v>17.03</v>
      </c>
      <c r="D41" s="104">
        <f>C41*B23</f>
        <v>34.06</v>
      </c>
    </row>
    <row r="42" spans="1:10" ht="12.75" customHeight="1">
      <c r="A42" s="745" t="str">
        <f>'Base - Módulos'!A31:B31</f>
        <v>F - PAF/PAT</v>
      </c>
      <c r="B42" s="747"/>
      <c r="C42" s="46">
        <f>PARÂMETRO!G3</f>
        <v>0</v>
      </c>
      <c r="D42" s="118">
        <f>C42*B23</f>
        <v>0</v>
      </c>
    </row>
    <row r="43" spans="1:10">
      <c r="A43" s="745" t="str">
        <f>'Base - Módulos'!A32:B32</f>
        <v>G - PQM</v>
      </c>
      <c r="B43" s="747"/>
      <c r="C43" s="46">
        <f>PARÂMETRO!H3</f>
        <v>0</v>
      </c>
      <c r="D43" s="120">
        <f>C43*B23</f>
        <v>0</v>
      </c>
    </row>
    <row r="44" spans="1:10" ht="13.5" thickBot="1">
      <c r="A44" s="743" t="str">
        <f>'Base - Módulos'!A33:B33</f>
        <v>H - Despesa de Viagem</v>
      </c>
      <c r="B44" s="756"/>
      <c r="C44" s="45">
        <v>0</v>
      </c>
      <c r="D44" s="108">
        <f>C44*B23</f>
        <v>0</v>
      </c>
      <c r="H44" s="64"/>
    </row>
    <row r="45" spans="1:10" ht="13.5" thickBot="1">
      <c r="A45" s="891" t="str">
        <f>'Base - Módulos'!A34:C34</f>
        <v xml:space="preserve">      Total</v>
      </c>
      <c r="B45" s="892"/>
      <c r="C45" s="893"/>
      <c r="D45" s="121">
        <f>SUM(D37:D44)</f>
        <v>925.19780000000014</v>
      </c>
      <c r="E45" s="100"/>
    </row>
    <row r="46" spans="1:10">
      <c r="A46" s="725"/>
      <c r="B46" s="726"/>
      <c r="C46" s="726"/>
      <c r="D46" s="61"/>
    </row>
    <row r="47" spans="1:10">
      <c r="A47" s="727" t="s">
        <v>36</v>
      </c>
      <c r="B47" s="728"/>
      <c r="C47" s="728"/>
      <c r="D47" s="728"/>
    </row>
    <row r="48" spans="1:10" ht="13.5" thickBot="1">
      <c r="A48" s="729"/>
      <c r="B48" s="730"/>
      <c r="C48" s="759"/>
      <c r="D48" s="61"/>
      <c r="J48" s="244"/>
    </row>
    <row r="49" spans="1:10" ht="13.5" thickBot="1">
      <c r="A49" s="723" t="s">
        <v>37</v>
      </c>
      <c r="B49" s="754"/>
      <c r="C49" s="258" t="s">
        <v>197</v>
      </c>
      <c r="D49" s="164" t="s">
        <v>20</v>
      </c>
    </row>
    <row r="50" spans="1:10" ht="13.5" customHeight="1">
      <c r="A50" s="752" t="s">
        <v>208</v>
      </c>
      <c r="B50" s="753"/>
      <c r="C50" s="278">
        <f>Uniformes!H10</f>
        <v>62.374249647944445</v>
      </c>
      <c r="D50" s="277">
        <f>C50*B23</f>
        <v>124.74849929588889</v>
      </c>
    </row>
    <row r="51" spans="1:10">
      <c r="A51" s="745" t="s">
        <v>209</v>
      </c>
      <c r="B51" s="746"/>
      <c r="C51" s="279">
        <v>0</v>
      </c>
      <c r="D51" s="277">
        <f>C51*B23</f>
        <v>0</v>
      </c>
    </row>
    <row r="52" spans="1:10">
      <c r="A52" s="745" t="s">
        <v>210</v>
      </c>
      <c r="B52" s="746"/>
      <c r="C52" s="279">
        <f>Equipamentos!H12</f>
        <v>58.532576741746027</v>
      </c>
      <c r="D52" s="277">
        <f>C52*B23</f>
        <v>117.06515348349205</v>
      </c>
      <c r="E52" s="100"/>
    </row>
    <row r="53" spans="1:10" ht="13.5" thickBot="1">
      <c r="A53" s="743" t="s">
        <v>211</v>
      </c>
      <c r="B53" s="756"/>
      <c r="C53" s="280">
        <v>0</v>
      </c>
      <c r="D53" s="277">
        <f>C53*B23</f>
        <v>0</v>
      </c>
      <c r="J53" s="244"/>
    </row>
    <row r="54" spans="1:10" ht="13.5" thickBot="1">
      <c r="A54" s="723" t="s">
        <v>35</v>
      </c>
      <c r="B54" s="754"/>
      <c r="C54" s="724"/>
      <c r="D54" s="123">
        <f>SUM(D50:D53)</f>
        <v>241.81365277938096</v>
      </c>
      <c r="E54" s="100"/>
    </row>
    <row r="55" spans="1:10">
      <c r="A55" s="725"/>
      <c r="B55" s="726"/>
      <c r="C55" s="726"/>
      <c r="D55" s="61"/>
    </row>
    <row r="56" spans="1:10">
      <c r="A56" s="727" t="s">
        <v>38</v>
      </c>
      <c r="B56" s="728"/>
      <c r="C56" s="728"/>
      <c r="D56" s="728"/>
    </row>
    <row r="57" spans="1:10" ht="13.5" thickBot="1">
      <c r="A57" s="729"/>
      <c r="B57" s="730"/>
      <c r="C57" s="759"/>
      <c r="D57" s="61"/>
    </row>
    <row r="58" spans="1:10" ht="13.5" thickBot="1">
      <c r="A58" s="723" t="str">
        <f>'Base - Módulos'!A47:B47</f>
        <v>4.1 - Encargos Previdenciários e FGTS</v>
      </c>
      <c r="B58" s="724"/>
      <c r="C58" s="124" t="s">
        <v>197</v>
      </c>
      <c r="D58" s="112" t="s">
        <v>20</v>
      </c>
    </row>
    <row r="59" spans="1:10">
      <c r="A59" s="752" t="str">
        <f>'Base - Módulos'!A48:B48</f>
        <v>A - INSS</v>
      </c>
      <c r="B59" s="755"/>
      <c r="C59" s="125">
        <f>'Base - Módulos'!C48</f>
        <v>0.2</v>
      </c>
      <c r="D59" s="126">
        <f>$D$32*C59</f>
        <v>911.15305272727278</v>
      </c>
      <c r="E59" s="100"/>
    </row>
    <row r="60" spans="1:10">
      <c r="A60" s="745" t="str">
        <f>'Base - Módulos'!A49:B49</f>
        <v>B - SESI ou SESC</v>
      </c>
      <c r="B60" s="747"/>
      <c r="C60" s="127">
        <f>'Base - Módulos'!C49</f>
        <v>1.4999999999999999E-2</v>
      </c>
      <c r="D60" s="128">
        <f>$D$32*C60</f>
        <v>68.336478954545456</v>
      </c>
    </row>
    <row r="61" spans="1:10">
      <c r="A61" s="745" t="str">
        <f>'Base - Módulos'!A50:B50</f>
        <v>C - SENAI ou SENAC</v>
      </c>
      <c r="B61" s="747"/>
      <c r="C61" s="127">
        <f>'Base - Módulos'!C50</f>
        <v>0.01</v>
      </c>
      <c r="D61" s="128">
        <f t="shared" ref="D61:D66" si="1">$D$32*C61</f>
        <v>45.557652636363635</v>
      </c>
    </row>
    <row r="62" spans="1:10">
      <c r="A62" s="745" t="str">
        <f>'Base - Módulos'!A51:B51</f>
        <v>D - INCRA</v>
      </c>
      <c r="B62" s="747"/>
      <c r="C62" s="127">
        <f>'Base - Módulos'!C51</f>
        <v>2E-3</v>
      </c>
      <c r="D62" s="128">
        <f t="shared" si="1"/>
        <v>9.1115305272727269</v>
      </c>
    </row>
    <row r="63" spans="1:10">
      <c r="A63" s="745" t="str">
        <f>'Base - Módulos'!A52:B52</f>
        <v>E - Salário Educação</v>
      </c>
      <c r="B63" s="747"/>
      <c r="C63" s="127">
        <f>'Base - Módulos'!C52</f>
        <v>2.5000000000000001E-2</v>
      </c>
      <c r="D63" s="128">
        <f t="shared" si="1"/>
        <v>113.8941315909091</v>
      </c>
    </row>
    <row r="64" spans="1:10">
      <c r="A64" s="745" t="str">
        <f>'Base - Módulos'!A53:B53</f>
        <v>F - FGTS</v>
      </c>
      <c r="B64" s="747"/>
      <c r="C64" s="129">
        <f>'Base - Módulos'!C53</f>
        <v>0.08</v>
      </c>
      <c r="D64" s="49">
        <f t="shared" si="1"/>
        <v>364.46122109090908</v>
      </c>
    </row>
    <row r="65" spans="1:7">
      <c r="A65" s="745" t="str">
        <f>'Base - Módulos'!A54:B54</f>
        <v>G - RAT</v>
      </c>
      <c r="B65" s="747"/>
      <c r="C65" s="129">
        <f>'Base - Módulos'!C54</f>
        <v>0.03</v>
      </c>
      <c r="D65" s="49">
        <f t="shared" si="1"/>
        <v>136.67295790909091</v>
      </c>
    </row>
    <row r="66" spans="1:7" ht="13.5" thickBot="1">
      <c r="A66" s="745" t="str">
        <f>'Base - Módulos'!A55:B55</f>
        <v>H - SEBRAE</v>
      </c>
      <c r="B66" s="747"/>
      <c r="C66" s="129">
        <f>'Base - Módulos'!C55</f>
        <v>6.0000000000000001E-3</v>
      </c>
      <c r="D66" s="49">
        <f t="shared" si="1"/>
        <v>27.334591581818181</v>
      </c>
    </row>
    <row r="67" spans="1:7" ht="13.5" thickBot="1">
      <c r="A67" s="723" t="str">
        <f>'Base - Módulos'!A56:B56</f>
        <v xml:space="preserve">      Total</v>
      </c>
      <c r="B67" s="724"/>
      <c r="C67" s="131">
        <f>SUM(C59:C66)</f>
        <v>0.3680000000000001</v>
      </c>
      <c r="D67" s="132">
        <f>SUM(D59:D66)</f>
        <v>1676.5216170181818</v>
      </c>
      <c r="E67" s="100"/>
    </row>
    <row r="68" spans="1:7" ht="13.5" thickBot="1">
      <c r="A68" s="750"/>
      <c r="B68" s="751"/>
      <c r="C68" s="726"/>
      <c r="D68" s="61"/>
    </row>
    <row r="69" spans="1:7" ht="13.5" thickBot="1">
      <c r="A69" s="723" t="str">
        <f>'Base - Módulos'!A58:B58</f>
        <v>4.2 - 13º Salário</v>
      </c>
      <c r="B69" s="724"/>
      <c r="C69" s="124" t="s">
        <v>197</v>
      </c>
      <c r="D69" s="112" t="s">
        <v>20</v>
      </c>
    </row>
    <row r="70" spans="1:7">
      <c r="A70" s="752" t="str">
        <f>'Base - Módulos'!A59:B59</f>
        <v>A - 13º Salário</v>
      </c>
      <c r="B70" s="755"/>
      <c r="C70" s="133">
        <f>'Base - Módulos'!C59</f>
        <v>8.3333333333333329E-2</v>
      </c>
      <c r="D70" s="134">
        <f>C70*D32</f>
        <v>379.64710530303029</v>
      </c>
      <c r="F70" s="135"/>
    </row>
    <row r="71" spans="1:7">
      <c r="A71" s="748" t="str">
        <f>'Base - Módulos'!A60:B60</f>
        <v xml:space="preserve">      Sub-total</v>
      </c>
      <c r="B71" s="749"/>
      <c r="C71" s="136">
        <f>SUM(C70:C70)</f>
        <v>8.3333333333333329E-2</v>
      </c>
      <c r="D71" s="137">
        <f>SUM(D70:D70)</f>
        <v>379.64710530303029</v>
      </c>
    </row>
    <row r="72" spans="1:7" ht="13.5" thickBot="1">
      <c r="A72" s="745" t="str">
        <f>'Base - Módulos'!A61:B61</f>
        <v>B - Incidência Submódulo 4.1 sobre 13º</v>
      </c>
      <c r="B72" s="747"/>
      <c r="C72" s="106">
        <f>'Base - Módulos'!C61</f>
        <v>3.0666666666666675E-2</v>
      </c>
      <c r="D72" s="139">
        <f>D32*C72</f>
        <v>139.7101347515152</v>
      </c>
    </row>
    <row r="73" spans="1:7" ht="13.5" thickBot="1">
      <c r="A73" s="201" t="str">
        <f>'Base - Módulos'!A62</f>
        <v xml:space="preserve">      Total</v>
      </c>
      <c r="B73" s="202"/>
      <c r="C73" s="203">
        <f>SUM(C71:C72)</f>
        <v>0.114</v>
      </c>
      <c r="D73" s="142">
        <f>SUM(D71+D72)</f>
        <v>519.35724005454551</v>
      </c>
      <c r="E73" s="100"/>
    </row>
    <row r="74" spans="1:7" ht="13.5" thickBot="1">
      <c r="A74" s="750"/>
      <c r="B74" s="751"/>
      <c r="C74" s="751"/>
      <c r="D74" s="61"/>
      <c r="F74" s="143"/>
      <c r="G74" s="144"/>
    </row>
    <row r="75" spans="1:7" ht="13.5" thickBot="1">
      <c r="A75" s="723" t="str">
        <f>'Base - Módulos'!A64:B64</f>
        <v>4.3 - Afastamento Maternidade</v>
      </c>
      <c r="B75" s="754"/>
      <c r="C75" s="111" t="s">
        <v>197</v>
      </c>
      <c r="D75" s="112" t="s">
        <v>20</v>
      </c>
    </row>
    <row r="76" spans="1:7">
      <c r="A76" s="752" t="str">
        <f>'Base - Módulos'!A65:B65</f>
        <v>A - Férias, Adicional de Férias e 13º do substituto de Afast. Maternidade</v>
      </c>
      <c r="B76" s="755"/>
      <c r="C76" s="145">
        <f>'Base - Módulos'!C65</f>
        <v>1.2962962962962963E-3</v>
      </c>
      <c r="D76" s="146">
        <f>D32*C76</f>
        <v>5.9056216380471378</v>
      </c>
    </row>
    <row r="77" spans="1:7" ht="13.5" thickBot="1">
      <c r="A77" s="745" t="str">
        <f>'Base - Módulos'!A66:B66</f>
        <v>B - Incidência Submódulo 4.1 sobre Férias, Adicional de Férias e 13º do substituto de Afast. Mat.</v>
      </c>
      <c r="B77" s="746"/>
      <c r="C77" s="103">
        <f>'Base - Módulos'!C66</f>
        <v>4.7703703703703715E-4</v>
      </c>
      <c r="D77" s="104">
        <f>D32*C77</f>
        <v>2.1732687628013472</v>
      </c>
    </row>
    <row r="78" spans="1:7" ht="13.5" thickBot="1">
      <c r="A78" s="201" t="str">
        <f>'Base - Módulos'!A67</f>
        <v xml:space="preserve">      Total</v>
      </c>
      <c r="B78" s="204"/>
      <c r="C78" s="131">
        <f>SUM(C76:C77)</f>
        <v>1.7733333333333334E-3</v>
      </c>
      <c r="D78" s="97">
        <f>SUM(D76:D77)</f>
        <v>8.0788904008484845</v>
      </c>
      <c r="E78" s="110"/>
    </row>
    <row r="79" spans="1:7" ht="13.5" thickBot="1">
      <c r="A79" s="757"/>
      <c r="B79" s="758"/>
      <c r="C79" s="758"/>
      <c r="D79" s="61"/>
    </row>
    <row r="80" spans="1:7" ht="13.5" thickBot="1">
      <c r="A80" s="723" t="str">
        <f>'Base - Módulos'!A69:B69</f>
        <v>4.4 - Provisão para Rescisão</v>
      </c>
      <c r="B80" s="754"/>
      <c r="C80" s="111" t="s">
        <v>197</v>
      </c>
      <c r="D80" s="112" t="s">
        <v>20</v>
      </c>
    </row>
    <row r="81" spans="1:6">
      <c r="A81" s="752" t="str">
        <f>'Base - Módulos'!A70:B70</f>
        <v>A - Aviso Prévio Indenizado e Reflexo do Aviso Prévio Indenizado</v>
      </c>
      <c r="B81" s="755"/>
      <c r="C81" s="147">
        <f>'Base - Módulos'!C70</f>
        <v>5.0183256172839511E-3</v>
      </c>
      <c r="D81" s="126">
        <f t="shared" ref="D81:D87" si="2">C81*$D$32</f>
        <v>22.862313528838737</v>
      </c>
    </row>
    <row r="82" spans="1:6">
      <c r="A82" s="745" t="str">
        <f>'Base - Módulos'!A71:B71</f>
        <v>B -Incidência do FGTS sobre Aviso Prévio Indenizado e Reflexo do Aviso Prévio Indenizado</v>
      </c>
      <c r="B82" s="747"/>
      <c r="C82" s="148">
        <f>'Base - Módulos'!C71</f>
        <v>4.0146604938271608E-4</v>
      </c>
      <c r="D82" s="126">
        <f t="shared" si="2"/>
        <v>1.828985082307099</v>
      </c>
    </row>
    <row r="83" spans="1:6">
      <c r="A83" s="745" t="str">
        <f>'Base - Módulos'!A72:B72</f>
        <v>C - Multa do FGTS e Contribuição Social do Aviso Prévio Indenizado</v>
      </c>
      <c r="B83" s="747"/>
      <c r="C83" s="148">
        <f>'Base - Módulos'!C72</f>
        <v>2.0073302469135804E-4</v>
      </c>
      <c r="D83" s="126">
        <f t="shared" si="2"/>
        <v>0.9144925411535495</v>
      </c>
    </row>
    <row r="84" spans="1:6">
      <c r="A84" s="745" t="str">
        <f>'Base - Módulos'!A73:B73</f>
        <v>D - Aviso Prévio Trabalhado-APT</v>
      </c>
      <c r="B84" s="747"/>
      <c r="C84" s="148">
        <f>'Base - Módulos'!C73</f>
        <v>3.5000000000000005E-3</v>
      </c>
      <c r="D84" s="126">
        <f t="shared" si="2"/>
        <v>15.945178422727276</v>
      </c>
    </row>
    <row r="85" spans="1:6">
      <c r="A85" s="745" t="str">
        <f>'Base - Módulos'!A74:B74</f>
        <v>E - Incidência Submódulo 4.1 sobre APT</v>
      </c>
      <c r="B85" s="747"/>
      <c r="C85" s="148">
        <f>'Base - Módulos'!C74</f>
        <v>1.2880000000000005E-3</v>
      </c>
      <c r="D85" s="126">
        <f t="shared" si="2"/>
        <v>5.8678256595636391</v>
      </c>
    </row>
    <row r="86" spans="1:6">
      <c r="A86" s="745" t="str">
        <f>'Base - Módulos'!A75:B75</f>
        <v>F - Multa do FGTS e Contribuição Social do Aviso Prévio Trabalhado</v>
      </c>
      <c r="B86" s="747"/>
      <c r="C86" s="148">
        <f>'Base - Módulos'!C75</f>
        <v>4.2999999999999997E-2</v>
      </c>
      <c r="D86" s="126">
        <f t="shared" si="2"/>
        <v>195.89790633636363</v>
      </c>
    </row>
    <row r="87" spans="1:6" ht="13.5" thickBot="1">
      <c r="A87" s="745" t="str">
        <f>'Base - Módulos'!A76:B76</f>
        <v>G - Indenização Adicional (Art. 9º da Lei nº 7.238/84)</v>
      </c>
      <c r="B87" s="747"/>
      <c r="C87" s="148">
        <f>'Base - Módulos'!C76</f>
        <v>1.6666666666666668E-3</v>
      </c>
      <c r="D87" s="149">
        <f t="shared" si="2"/>
        <v>7.5929421060606064</v>
      </c>
    </row>
    <row r="88" spans="1:6" ht="13.5" thickBot="1">
      <c r="A88" s="140" t="str">
        <f>'Base - Módulos'!A77</f>
        <v xml:space="preserve">      Total</v>
      </c>
      <c r="B88" s="141"/>
      <c r="C88" s="131">
        <f>SUM(C81:C87)</f>
        <v>5.5075191358024689E-2</v>
      </c>
      <c r="D88" s="132">
        <f>SUM(D81:D87)</f>
        <v>250.90964367701454</v>
      </c>
      <c r="E88" s="110"/>
    </row>
    <row r="89" spans="1:6" ht="13.5" thickBot="1">
      <c r="A89" s="750"/>
      <c r="B89" s="751"/>
      <c r="C89" s="759"/>
      <c r="D89" s="61"/>
    </row>
    <row r="90" spans="1:6" ht="13.5" thickBot="1">
      <c r="A90" s="723" t="str">
        <f>'Base - Módulos'!A79:B79</f>
        <v>4.5 - Composição do Custo de Reposição do Profissional Ausente</v>
      </c>
      <c r="B90" s="724"/>
      <c r="C90" s="150" t="s">
        <v>197</v>
      </c>
      <c r="D90" s="112" t="s">
        <v>20</v>
      </c>
      <c r="F90" s="241"/>
    </row>
    <row r="91" spans="1:6">
      <c r="A91" s="752" t="str">
        <f>'Base - Módulos'!A80:B80</f>
        <v>A - Férias e Adicional de Férias</v>
      </c>
      <c r="B91" s="755"/>
      <c r="C91" s="152">
        <f>'Base - Módulos'!C80</f>
        <v>0.1111111111111111</v>
      </c>
      <c r="D91" s="134">
        <f>C91*$D$32</f>
        <v>506.19614040404036</v>
      </c>
    </row>
    <row r="92" spans="1:6">
      <c r="A92" s="745" t="str">
        <f>'Base - Módulos'!A81:B81</f>
        <v>B - Ausência por Doença</v>
      </c>
      <c r="B92" s="746"/>
      <c r="C92" s="153">
        <f>'Base - Módulos'!C81</f>
        <v>1.3888888888888888E-2</v>
      </c>
      <c r="D92" s="126">
        <f>C92*$D$32</f>
        <v>63.274517550505045</v>
      </c>
    </row>
    <row r="93" spans="1:6">
      <c r="A93" s="745" t="str">
        <f>'Base - Módulos'!A82:B82</f>
        <v>C - Licença-Paternidade e Ausências Legais</v>
      </c>
      <c r="B93" s="746"/>
      <c r="C93" s="153">
        <f>'Base - Módulos'!C82</f>
        <v>8.4305555555555557E-3</v>
      </c>
      <c r="D93" s="126">
        <f>C93*$D$32</f>
        <v>38.40763215315657</v>
      </c>
    </row>
    <row r="94" spans="1:6">
      <c r="A94" s="745" t="str">
        <f>'Base - Módulos'!A83:B83</f>
        <v>D - Ausência por Acidente de Trabalho</v>
      </c>
      <c r="B94" s="746"/>
      <c r="C94" s="153">
        <f>'Base - Módulos'!C83</f>
        <v>3.3333333333333335E-3</v>
      </c>
      <c r="D94" s="126">
        <f>C94*$D$32</f>
        <v>15.185884212121213</v>
      </c>
    </row>
    <row r="95" spans="1:6">
      <c r="A95" s="745" t="str">
        <f>'Base - Módulos'!A84:B84</f>
        <v>E - Outros</v>
      </c>
      <c r="B95" s="746"/>
      <c r="C95" s="153">
        <f>'Base - Módulos'!C84</f>
        <v>0</v>
      </c>
      <c r="D95" s="49">
        <f>C95*$D$32</f>
        <v>0</v>
      </c>
    </row>
    <row r="96" spans="1:6">
      <c r="A96" s="748" t="str">
        <f>'Base - Módulos'!A85:B85</f>
        <v xml:space="preserve">      Sub-Total</v>
      </c>
      <c r="B96" s="898"/>
      <c r="C96" s="154">
        <f>SUM(C91:C95)</f>
        <v>0.13676388888888888</v>
      </c>
      <c r="D96" s="207">
        <f>SUM(D91:D95)</f>
        <v>623.06417431982322</v>
      </c>
    </row>
    <row r="97" spans="1:10" ht="13.5" thickBot="1">
      <c r="A97" s="745" t="str">
        <f>'Base - Módulos'!A86:B86</f>
        <v>F - Incidência Submódulo 4.1 sobre Custo de Reposição</v>
      </c>
      <c r="B97" s="746"/>
      <c r="C97" s="156">
        <f>'Base - Módulos'!C86</f>
        <v>5.0329111111111123E-2</v>
      </c>
      <c r="D97" s="157">
        <f>C97*D32</f>
        <v>229.287616149695</v>
      </c>
    </row>
    <row r="98" spans="1:10" ht="13.5" thickBot="1">
      <c r="A98" s="201" t="str">
        <f>'Base - Módulos'!A87</f>
        <v xml:space="preserve">      Total</v>
      </c>
      <c r="B98" s="202"/>
      <c r="C98" s="203">
        <f>SUM(C96:C97)</f>
        <v>0.18709300000000001</v>
      </c>
      <c r="D98" s="142">
        <f>D96+D97</f>
        <v>852.35179046951816</v>
      </c>
      <c r="E98" s="110"/>
    </row>
    <row r="99" spans="1:10" ht="13.5" thickBot="1">
      <c r="A99" s="750"/>
      <c r="B99" s="751"/>
      <c r="C99" s="751"/>
      <c r="D99" s="61"/>
    </row>
    <row r="100" spans="1:10" ht="13.5" thickBot="1">
      <c r="A100" s="723" t="str">
        <f>'Base - Módulos'!A89:B89</f>
        <v xml:space="preserve">Resumo do Módulo 4 </v>
      </c>
      <c r="B100" s="724"/>
      <c r="C100" s="124" t="s">
        <v>197</v>
      </c>
      <c r="D100" s="112" t="s">
        <v>20</v>
      </c>
    </row>
    <row r="101" spans="1:10">
      <c r="A101" s="752" t="str">
        <f>'Base - Módulos'!A90:B90</f>
        <v>4.1 - Encargos Previdênciários e FGTS</v>
      </c>
      <c r="B101" s="753"/>
      <c r="C101" s="158">
        <f>C67</f>
        <v>0.3680000000000001</v>
      </c>
      <c r="D101" s="134">
        <f>D67</f>
        <v>1676.5216170181818</v>
      </c>
    </row>
    <row r="102" spans="1:10">
      <c r="A102" s="745" t="str">
        <f>'Base - Módulos'!A91:B91</f>
        <v>4.2 - 13º Salário</v>
      </c>
      <c r="B102" s="746"/>
      <c r="C102" s="159">
        <f>C71+C72</f>
        <v>0.114</v>
      </c>
      <c r="D102" s="128">
        <f>D73</f>
        <v>519.35724005454551</v>
      </c>
    </row>
    <row r="103" spans="1:10">
      <c r="A103" s="745" t="str">
        <f>'Base - Módulos'!A92:B92</f>
        <v>4.3 - Afastamento Maternidade</v>
      </c>
      <c r="B103" s="746"/>
      <c r="C103" s="127">
        <f>C76+C77</f>
        <v>1.7733333333333334E-3</v>
      </c>
      <c r="D103" s="128">
        <f>D78</f>
        <v>8.0788904008484845</v>
      </c>
      <c r="I103" s="64"/>
    </row>
    <row r="104" spans="1:10">
      <c r="A104" s="745" t="str">
        <f>'Base - Módulos'!A93:B93</f>
        <v>4.4 - Provisão para Rescisão</v>
      </c>
      <c r="B104" s="746"/>
      <c r="C104" s="127">
        <f>SUM(C81:C87)</f>
        <v>5.5075191358024689E-2</v>
      </c>
      <c r="D104" s="128">
        <f>D88</f>
        <v>250.90964367701454</v>
      </c>
    </row>
    <row r="105" spans="1:10" ht="13.5" thickBot="1">
      <c r="A105" s="745" t="str">
        <f>'Base - Módulos'!A94:B94</f>
        <v xml:space="preserve">4.5 - Composição do Custo de Reposição do Profissional Ausente </v>
      </c>
      <c r="B105" s="746"/>
      <c r="C105" s="160">
        <f>SUM(C96:C97)</f>
        <v>0.18709300000000001</v>
      </c>
      <c r="D105" s="157">
        <f>D98</f>
        <v>852.35179046951816</v>
      </c>
    </row>
    <row r="106" spans="1:10" ht="13.5" thickBot="1">
      <c r="A106" s="723" t="str">
        <f>'Base - Módulos'!A95:B95</f>
        <v xml:space="preserve">      Total</v>
      </c>
      <c r="B106" s="724"/>
      <c r="C106" s="161">
        <f>SUM(C101:C105)</f>
        <v>0.72594152469135809</v>
      </c>
      <c r="D106" s="123">
        <f>SUM(D101:D105)</f>
        <v>3307.2191816201089</v>
      </c>
      <c r="E106" s="100"/>
      <c r="F106" s="100"/>
      <c r="I106" s="64"/>
    </row>
    <row r="107" spans="1:10">
      <c r="A107" s="725"/>
      <c r="B107" s="726"/>
      <c r="C107" s="726"/>
      <c r="D107" s="162"/>
    </row>
    <row r="108" spans="1:10">
      <c r="A108" s="727" t="s">
        <v>62</v>
      </c>
      <c r="B108" s="728"/>
      <c r="C108" s="728"/>
      <c r="D108" s="728"/>
    </row>
    <row r="109" spans="1:10" ht="13.5" thickBot="1">
      <c r="A109" s="729"/>
      <c r="B109" s="730"/>
      <c r="C109" s="730"/>
      <c r="D109" s="61"/>
      <c r="G109" s="241"/>
    </row>
    <row r="110" spans="1:10" ht="13.5" thickBot="1">
      <c r="A110" s="163" t="str">
        <f>'Base - Módulos'!A99</f>
        <v>5 - Custos Indiretos, Tributos e Lucro</v>
      </c>
      <c r="B110" s="731" t="s">
        <v>197</v>
      </c>
      <c r="C110" s="732"/>
      <c r="D110" s="164" t="s">
        <v>20</v>
      </c>
      <c r="J110" s="64"/>
    </row>
    <row r="111" spans="1:10">
      <c r="A111" s="165" t="str">
        <f>'Base - Módulos'!A100</f>
        <v>A - Custos Indiretos</v>
      </c>
      <c r="B111" s="352">
        <f>'Base - Módulos'!B100:C100</f>
        <v>113.7</v>
      </c>
      <c r="C111" s="209"/>
      <c r="D111" s="134">
        <f>B111*B23</f>
        <v>227.4</v>
      </c>
      <c r="I111" s="64"/>
    </row>
    <row r="112" spans="1:10">
      <c r="A112" s="48" t="str">
        <f>'Base - Módulos'!A101</f>
        <v>B - Tributos</v>
      </c>
      <c r="B112" s="168" t="str">
        <f>'Base - Módulos'!B101:C101</f>
        <v>%</v>
      </c>
      <c r="C112" s="210" t="str">
        <f>B112</f>
        <v>%</v>
      </c>
      <c r="D112" s="211"/>
    </row>
    <row r="113" spans="1:9" ht="12.75" customHeight="1">
      <c r="A113" s="48" t="str">
        <f>'Base - Módulos'!A102</f>
        <v xml:space="preserve">      B.1 - Tributos Federais (Cofins)</v>
      </c>
      <c r="B113" s="169">
        <f>'Base - Módulos'!B102:C102</f>
        <v>3</v>
      </c>
      <c r="C113" s="168">
        <f>((100/((100-$B$118)%)-100)*B113)/$B$118</f>
        <v>3.2840722495894927</v>
      </c>
      <c r="D113" s="211">
        <f>((D32+D45+D54+D106+D111+D119)*C113)%</f>
        <v>312.9785188189116</v>
      </c>
    </row>
    <row r="114" spans="1:9">
      <c r="A114" s="48" t="str">
        <f>'Base - Módulos'!A103</f>
        <v xml:space="preserve">      B.1 - Tributos Federais (PIS)</v>
      </c>
      <c r="B114" s="169">
        <f>'Base - Módulos'!B103:C103</f>
        <v>0.65</v>
      </c>
      <c r="C114" s="212">
        <f>((100/((100-$B$118)%)-100)*B114)/$B$118</f>
        <v>0.71154898741105688</v>
      </c>
      <c r="D114" s="211">
        <f>((D32+D45+D54+D106+D111+D119)*C114)%</f>
        <v>67.812012410764183</v>
      </c>
    </row>
    <row r="115" spans="1:9">
      <c r="A115" s="48" t="str">
        <f>'Base - Módulos'!A104</f>
        <v xml:space="preserve">      B.2 - Tributos Estaduais (não se aplica)</v>
      </c>
      <c r="B115" s="169"/>
      <c r="C115" s="212"/>
      <c r="D115" s="211">
        <v>0</v>
      </c>
    </row>
    <row r="116" spans="1:9">
      <c r="A116" s="48" t="str">
        <f>'Base - Módulos'!A105</f>
        <v xml:space="preserve">      B.3 - Tributos Municipais (ISS)</v>
      </c>
      <c r="B116" s="169">
        <f>100*'ISS VIGILANCIA'!B29</f>
        <v>5</v>
      </c>
      <c r="C116" s="212">
        <f>((100/((100-$B$118)%)-100)*B116)/$B$118</f>
        <v>5.473453749315822</v>
      </c>
      <c r="D116" s="211">
        <f>((D32+D45+D54+D106+D111+D119)*C116)%</f>
        <v>521.63086469818609</v>
      </c>
      <c r="I116" s="64"/>
    </row>
    <row r="117" spans="1:9">
      <c r="A117" s="48" t="str">
        <f>'Base - Módulos'!A106</f>
        <v xml:space="preserve">      B.4 - Outros Tributos (não se aplica)</v>
      </c>
      <c r="B117" s="169"/>
      <c r="C117" s="212"/>
      <c r="D117" s="211">
        <v>0</v>
      </c>
    </row>
    <row r="118" spans="1:9">
      <c r="A118" s="48" t="str">
        <f>'Base - Módulos'!A107</f>
        <v xml:space="preserve">      Total Tributos (B)</v>
      </c>
      <c r="B118" s="213">
        <f>SUM(B113:B117)</f>
        <v>8.65</v>
      </c>
      <c r="C118" s="214">
        <f>SUM(C113:C117)</f>
        <v>9.4690749863163717</v>
      </c>
      <c r="D118" s="215">
        <f>SUM(D113:D117)</f>
        <v>902.42139592786179</v>
      </c>
      <c r="F118" s="100"/>
    </row>
    <row r="119" spans="1:9" ht="13.5" thickBot="1">
      <c r="A119" s="48" t="str">
        <f>'Base - Módulos'!A108</f>
        <v>C - Lucro</v>
      </c>
      <c r="B119" s="216">
        <f>'Base - Módulos'!B108:C108</f>
        <v>136.4</v>
      </c>
      <c r="C119" s="217"/>
      <c r="D119" s="128">
        <f>B119*B23</f>
        <v>272.8</v>
      </c>
    </row>
    <row r="120" spans="1:9" ht="13.5" thickBot="1">
      <c r="A120" s="720" t="str">
        <f>'Base - Módulos'!A109:C109</f>
        <v xml:space="preserve">      Total</v>
      </c>
      <c r="B120" s="721"/>
      <c r="C120" s="900"/>
      <c r="D120" s="142">
        <f>D111+D118+D119</f>
        <v>1402.6213959278618</v>
      </c>
      <c r="E120" s="100"/>
    </row>
    <row r="121" spans="1:9" ht="13.5" thickBot="1">
      <c r="A121" s="719"/>
      <c r="B121" s="719"/>
      <c r="C121" s="719"/>
      <c r="D121" s="162"/>
    </row>
    <row r="122" spans="1:9" ht="13.5" thickBot="1">
      <c r="A122" s="720" t="s">
        <v>73</v>
      </c>
      <c r="B122" s="721"/>
      <c r="C122" s="900"/>
      <c r="D122" s="174">
        <f>D32+D45+D54+D106+D120</f>
        <v>10432.617293963714</v>
      </c>
      <c r="E122" s="175"/>
      <c r="F122" s="100">
        <f>D122-'Resumo Geral'!CC30</f>
        <v>0</v>
      </c>
    </row>
    <row r="123" spans="1:9" ht="13.5" thickBot="1"/>
    <row r="124" spans="1:9" ht="13.5" thickBot="1">
      <c r="A124" s="720" t="s">
        <v>195</v>
      </c>
      <c r="B124" s="721"/>
      <c r="C124" s="900"/>
      <c r="D124" s="142">
        <f>D122*12</f>
        <v>125191.40752756457</v>
      </c>
    </row>
    <row r="125" spans="1:9">
      <c r="D125" s="178"/>
    </row>
  </sheetData>
  <sheetProtection algorithmName="SHA-512" hashValue="xAypqC5Gft1vUDBigNFxp9HPCrih1AZ2YSDweIMU2Vaw4pKNntcnLVuzoPf+GgDxl4+Rte+6unHncz1LBKerDA==" saltValue="6aTh4QRIZZr9PcKLIFC+oA==" spinCount="100000" sheet="1" objects="1" scenarios="1"/>
  <mergeCells count="100">
    <mergeCell ref="A109:C109"/>
    <mergeCell ref="A104:B104"/>
    <mergeCell ref="A105:B105"/>
    <mergeCell ref="A106:B106"/>
    <mergeCell ref="A107:C107"/>
    <mergeCell ref="A108:D108"/>
    <mergeCell ref="B110:C110"/>
    <mergeCell ref="A120:C120"/>
    <mergeCell ref="A121:C121"/>
    <mergeCell ref="A122:C122"/>
    <mergeCell ref="A124:C124"/>
    <mergeCell ref="A103:B103"/>
    <mergeCell ref="A91:B91"/>
    <mergeCell ref="A92:B92"/>
    <mergeCell ref="A93:B93"/>
    <mergeCell ref="A94:B94"/>
    <mergeCell ref="A95:B95"/>
    <mergeCell ref="A96:B96"/>
    <mergeCell ref="A97:B97"/>
    <mergeCell ref="A99:C99"/>
    <mergeCell ref="A100:B100"/>
    <mergeCell ref="A101:B101"/>
    <mergeCell ref="A102:B102"/>
    <mergeCell ref="A90:B90"/>
    <mergeCell ref="A77:B77"/>
    <mergeCell ref="A79:C79"/>
    <mergeCell ref="A80:B80"/>
    <mergeCell ref="A81:B81"/>
    <mergeCell ref="A82:B82"/>
    <mergeCell ref="A83:B83"/>
    <mergeCell ref="A84:B84"/>
    <mergeCell ref="A85:B85"/>
    <mergeCell ref="A86:B86"/>
    <mergeCell ref="A87:B87"/>
    <mergeCell ref="A89:C89"/>
    <mergeCell ref="A76:B76"/>
    <mergeCell ref="A64:B64"/>
    <mergeCell ref="A65:B65"/>
    <mergeCell ref="A66:B66"/>
    <mergeCell ref="A67:B67"/>
    <mergeCell ref="A68:C68"/>
    <mergeCell ref="A69:B69"/>
    <mergeCell ref="A70:B70"/>
    <mergeCell ref="A71:B71"/>
    <mergeCell ref="A72:B72"/>
    <mergeCell ref="A74:C74"/>
    <mergeCell ref="A75:B75"/>
    <mergeCell ref="A63:B63"/>
    <mergeCell ref="A52:B52"/>
    <mergeCell ref="A53:B53"/>
    <mergeCell ref="A54:C54"/>
    <mergeCell ref="A55:C55"/>
    <mergeCell ref="A56:D56"/>
    <mergeCell ref="A57:C57"/>
    <mergeCell ref="A58:B58"/>
    <mergeCell ref="A59:B59"/>
    <mergeCell ref="A60:B60"/>
    <mergeCell ref="A61:B61"/>
    <mergeCell ref="A62:B62"/>
    <mergeCell ref="A51:B51"/>
    <mergeCell ref="A40:B40"/>
    <mergeCell ref="A41:B41"/>
    <mergeCell ref="A42:B42"/>
    <mergeCell ref="A43:B43"/>
    <mergeCell ref="A44:B44"/>
    <mergeCell ref="A45:C45"/>
    <mergeCell ref="A46:C46"/>
    <mergeCell ref="A47:D47"/>
    <mergeCell ref="A48:C48"/>
    <mergeCell ref="A49:B49"/>
    <mergeCell ref="A50:B50"/>
    <mergeCell ref="A39:B39"/>
    <mergeCell ref="A29:B29"/>
    <mergeCell ref="A30:B30"/>
    <mergeCell ref="A31:B31"/>
    <mergeCell ref="A32:C32"/>
    <mergeCell ref="A33:C33"/>
    <mergeCell ref="A34:D34"/>
    <mergeCell ref="A35:C35"/>
    <mergeCell ref="A36:B36"/>
    <mergeCell ref="A37:B37"/>
    <mergeCell ref="A38:B38"/>
    <mergeCell ref="A27:B27"/>
    <mergeCell ref="A28:B28"/>
    <mergeCell ref="A9:C9"/>
    <mergeCell ref="A10:D10"/>
    <mergeCell ref="A11:C11"/>
    <mergeCell ref="A12:D12"/>
    <mergeCell ref="A13:D13"/>
    <mergeCell ref="A15:D15"/>
    <mergeCell ref="A8:C8"/>
    <mergeCell ref="A16:D16"/>
    <mergeCell ref="A17:D17"/>
    <mergeCell ref="A25:B25"/>
    <mergeCell ref="A26:B26"/>
    <mergeCell ref="A1:D1"/>
    <mergeCell ref="A2:D2"/>
    <mergeCell ref="A5:C5"/>
    <mergeCell ref="A6:C6"/>
    <mergeCell ref="A7:C7"/>
  </mergeCells>
  <printOptions horizontalCentered="1"/>
  <pageMargins left="0.39370078740157483" right="0.39370078740157483" top="1.1811023622047245" bottom="0.39370078740157483" header="0.39370078740157483" footer="0.39370078740157483"/>
  <pageSetup scale="40" orientation="portrait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22" zoomScale="110" zoomScaleNormal="100" zoomScaleSheetLayoutView="110" workbookViewId="0">
      <selection activeCell="D9" sqref="D9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7" style="179" customWidth="1"/>
    <col min="5" max="6" width="9.140625" style="53"/>
    <col min="7" max="7" width="10.42578125" style="53" bestFit="1" customWidth="1"/>
    <col min="8" max="16384" width="9.140625" style="53"/>
  </cols>
  <sheetData>
    <row r="1" spans="1:5">
      <c r="A1" s="770" t="str">
        <f>'Base - Módulos'!A1:C1</f>
        <v>Apenso V - Planilha de Composição de Custos</v>
      </c>
      <c r="B1" s="771"/>
      <c r="C1" s="771"/>
      <c r="D1" s="771"/>
    </row>
    <row r="2" spans="1:5">
      <c r="A2" s="772" t="s">
        <v>348</v>
      </c>
      <c r="B2" s="773"/>
      <c r="C2" s="773"/>
      <c r="D2" s="773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4" t="str">
        <f>'Base - Módulos'!A5:C5</f>
        <v>Tipo de Serviço</v>
      </c>
      <c r="B5" s="775"/>
      <c r="C5" s="864"/>
      <c r="D5" s="57" t="s">
        <v>267</v>
      </c>
    </row>
    <row r="6" spans="1:5">
      <c r="A6" s="745" t="str">
        <f>'Base - Módulos'!A6:C6</f>
        <v>Salário Normativo da Categoria Profissional</v>
      </c>
      <c r="B6" s="747"/>
      <c r="C6" s="919"/>
      <c r="D6" s="227">
        <f>CCT!G36</f>
        <v>1602.86</v>
      </c>
    </row>
    <row r="7" spans="1:5" ht="25.5">
      <c r="A7" s="745" t="str">
        <f>'Base - Módulos'!A7:C7</f>
        <v>Categoria Profissional - Jornada</v>
      </c>
      <c r="B7" s="747"/>
      <c r="C7" s="919"/>
      <c r="D7" s="59" t="s">
        <v>291</v>
      </c>
    </row>
    <row r="8" spans="1:5" ht="13.5" thickBot="1">
      <c r="A8" s="745" t="str">
        <f>'Base - Módulos'!A8:C8</f>
        <v>Data Base da Categoria</v>
      </c>
      <c r="B8" s="747"/>
      <c r="C8" s="919"/>
      <c r="D8" s="60">
        <v>42370</v>
      </c>
    </row>
    <row r="9" spans="1:5" ht="15.75" customHeight="1">
      <c r="A9" s="725"/>
      <c r="B9" s="726"/>
      <c r="C9" s="726"/>
      <c r="D9" s="61"/>
    </row>
    <row r="10" spans="1:5" ht="15.75" customHeight="1">
      <c r="A10" s="727" t="s">
        <v>18</v>
      </c>
      <c r="B10" s="728"/>
      <c r="C10" s="728"/>
      <c r="D10" s="728"/>
    </row>
    <row r="11" spans="1:5" ht="15.75" customHeight="1" thickBot="1">
      <c r="A11" s="729"/>
      <c r="B11" s="730"/>
      <c r="C11" s="730"/>
      <c r="D11" s="61"/>
    </row>
    <row r="12" spans="1:5" ht="13.5" thickBot="1">
      <c r="A12" s="723" t="str">
        <f>'Base - Módulos'!A12:B12</f>
        <v>1 - Composição da Remuneração</v>
      </c>
      <c r="B12" s="724"/>
      <c r="C12" s="228" t="s">
        <v>197</v>
      </c>
      <c r="D12" s="112" t="s">
        <v>20</v>
      </c>
    </row>
    <row r="13" spans="1:5">
      <c r="A13" s="752" t="str">
        <f>'Base - Módulos'!A13:B13</f>
        <v>A - Salário Base</v>
      </c>
      <c r="B13" s="753"/>
      <c r="C13" s="229">
        <v>1</v>
      </c>
      <c r="D13" s="146">
        <f>D6*C13</f>
        <v>1602.86</v>
      </c>
    </row>
    <row r="14" spans="1:5">
      <c r="A14" s="777" t="str">
        <f>'Base - Módulos'!A14:B14</f>
        <v>B - Adicional de Periculosidade</v>
      </c>
      <c r="B14" s="778"/>
      <c r="C14" s="105">
        <f>'Base - Módulos'!C14</f>
        <v>0.3</v>
      </c>
      <c r="D14" s="69">
        <f>D13*C14</f>
        <v>480.85799999999995</v>
      </c>
    </row>
    <row r="15" spans="1:5">
      <c r="A15" s="777" t="str">
        <f>'Base - Módulos'!A15:B15</f>
        <v>C - Adicional de Insalubridade</v>
      </c>
      <c r="B15" s="778"/>
      <c r="C15" s="115">
        <f>'Base - Módulos'!C15</f>
        <v>0</v>
      </c>
      <c r="D15" s="69">
        <v>0</v>
      </c>
    </row>
    <row r="16" spans="1:5">
      <c r="A16" s="777" t="str">
        <f>'Base - Módulos'!A16:B16</f>
        <v>D - Adicional Noturno</v>
      </c>
      <c r="B16" s="778"/>
      <c r="C16" s="103">
        <v>0</v>
      </c>
      <c r="D16" s="69">
        <f>(D13+D14)*C16</f>
        <v>0</v>
      </c>
    </row>
    <row r="17" spans="1:10">
      <c r="A17" s="777" t="str">
        <f>'Base - Módulos'!A17:B17</f>
        <v>E - Hora Noturna Adicional</v>
      </c>
      <c r="B17" s="778"/>
      <c r="C17" s="105">
        <v>0</v>
      </c>
      <c r="D17" s="69">
        <v>0</v>
      </c>
    </row>
    <row r="18" spans="1:10">
      <c r="A18" s="777" t="str">
        <f>'Base - Módulos'!A18:B18</f>
        <v>F - Adicional de Hora Extra</v>
      </c>
      <c r="B18" s="778"/>
      <c r="C18" s="105">
        <v>0</v>
      </c>
      <c r="D18" s="69">
        <v>0</v>
      </c>
    </row>
    <row r="19" spans="1:10">
      <c r="A19" s="777" t="str">
        <f>'Base - Módulos'!A19:B19</f>
        <v>G - Intervalo Intrajornada</v>
      </c>
      <c r="B19" s="778"/>
      <c r="C19" s="103">
        <f>1/220*15.5</f>
        <v>7.045454545454545E-2</v>
      </c>
      <c r="D19" s="69">
        <f>(D13+D14+D16)*C19</f>
        <v>146.80740454545452</v>
      </c>
      <c r="G19" s="327"/>
    </row>
    <row r="20" spans="1:10" ht="13.5" thickBot="1">
      <c r="A20" s="777" t="str">
        <f>'Base - Módulos'!A20:B20</f>
        <v>H - Feriado Nacional - Súmula 444/2012 - TST  e Dia do Vigilante</v>
      </c>
      <c r="B20" s="778"/>
      <c r="C20" s="106">
        <f>1/220*12*5/12</f>
        <v>2.2727272727272724E-2</v>
      </c>
      <c r="D20" s="325">
        <f>(D13+D14)*C20</f>
        <v>47.357227272727265</v>
      </c>
      <c r="E20" s="107"/>
    </row>
    <row r="21" spans="1:10" ht="13.5" thickBot="1">
      <c r="A21" s="723" t="str">
        <f>'Base - Módulos'!A21:C21</f>
        <v xml:space="preserve">      Total da Remuneração</v>
      </c>
      <c r="B21" s="754"/>
      <c r="C21" s="724"/>
      <c r="D21" s="97">
        <f>SUM(D13:D20)</f>
        <v>2277.8826318181818</v>
      </c>
    </row>
    <row r="22" spans="1:10">
      <c r="A22" s="725"/>
      <c r="B22" s="726"/>
      <c r="C22" s="726"/>
      <c r="D22" s="61"/>
    </row>
    <row r="23" spans="1:10">
      <c r="A23" s="727" t="s">
        <v>28</v>
      </c>
      <c r="B23" s="728"/>
      <c r="C23" s="728"/>
      <c r="D23" s="728"/>
    </row>
    <row r="24" spans="1:10" ht="13.5" thickBot="1">
      <c r="A24" s="729"/>
      <c r="B24" s="730"/>
      <c r="C24" s="730"/>
      <c r="D24" s="61"/>
    </row>
    <row r="25" spans="1:10" ht="13.5" thickBot="1">
      <c r="A25" s="723" t="str">
        <f>'Base - Módulos'!A25:B25</f>
        <v xml:space="preserve">2 - Benefícios Mensais e Diários </v>
      </c>
      <c r="B25" s="754"/>
      <c r="C25" s="111" t="s">
        <v>197</v>
      </c>
      <c r="D25" s="112" t="s">
        <v>20</v>
      </c>
      <c r="F25" s="64"/>
      <c r="J25" s="64"/>
    </row>
    <row r="26" spans="1:10">
      <c r="A26" s="752" t="str">
        <f>'Base - Módulos'!A26:B26</f>
        <v>A - Auxílio Alimentação (Cesta Básica)</v>
      </c>
      <c r="B26" s="753"/>
      <c r="C26" s="113">
        <f>PARÂMETRO!C3</f>
        <v>112.9</v>
      </c>
      <c r="D26" s="104">
        <f>$C$13*C26</f>
        <v>112.9</v>
      </c>
      <c r="H26" s="64"/>
    </row>
    <row r="27" spans="1:10">
      <c r="A27" s="745" t="str">
        <f>'Base - Módulos'!A27:B27</f>
        <v>B - Auxílio Alimentação (Tíquete Refeição)</v>
      </c>
      <c r="B27" s="747"/>
      <c r="C27" s="230">
        <f>PARÂMETRO!D3</f>
        <v>15.99</v>
      </c>
      <c r="D27" s="231">
        <f>(C27*15.5-C27*15.5*10%)*C13</f>
        <v>223.06049999999999</v>
      </c>
    </row>
    <row r="28" spans="1:10">
      <c r="A28" s="745" t="str">
        <f>'Base - Módulos'!A28:B28</f>
        <v>C - Auxílio Transporte -Vr. Total do VT deduzido da parcela descontada do empregado</v>
      </c>
      <c r="B28" s="747"/>
      <c r="C28" s="115">
        <f>PARÂMETRO!E36</f>
        <v>3.7</v>
      </c>
      <c r="D28" s="116">
        <f>(2*$C$28*15.5*C13)-(IF(D13*6%&lt;=(2*$C$28*15.5*C13),D13*6%,(2*$C$28*15.5*C13)))</f>
        <v>18.528400000000019</v>
      </c>
    </row>
    <row r="29" spans="1:10">
      <c r="A29" s="745" t="str">
        <f>'Base - Módulos'!A29:B29</f>
        <v>D - Auxílio Saúde</v>
      </c>
      <c r="B29" s="746"/>
      <c r="C29" s="117">
        <f>PARÂMETRO!E3</f>
        <v>91.08</v>
      </c>
      <c r="D29" s="118">
        <f>$C$13*C29</f>
        <v>91.08</v>
      </c>
    </row>
    <row r="30" spans="1:10">
      <c r="A30" s="745" t="str">
        <f>'Base - Módulos'!A30:B30</f>
        <v>E - Seguro de Vida</v>
      </c>
      <c r="B30" s="746"/>
      <c r="C30" s="326">
        <f>PARÂMETRO!F3</f>
        <v>17.03</v>
      </c>
      <c r="D30" s="104">
        <f>$C$13*C30</f>
        <v>17.03</v>
      </c>
    </row>
    <row r="31" spans="1:10">
      <c r="A31" s="745" t="str">
        <f>'Base - Módulos'!A31:B31</f>
        <v>F - PAF/PAT</v>
      </c>
      <c r="B31" s="747"/>
      <c r="C31" s="199">
        <f>PARÂMETRO!G3</f>
        <v>0</v>
      </c>
      <c r="D31" s="104">
        <f>$C$13*C31</f>
        <v>0</v>
      </c>
    </row>
    <row r="32" spans="1:10">
      <c r="A32" s="745" t="str">
        <f>'Base - Módulos'!A32:B32</f>
        <v>G - PQM</v>
      </c>
      <c r="B32" s="747"/>
      <c r="C32" s="232">
        <f>PARÂMETRO!H3</f>
        <v>0</v>
      </c>
      <c r="D32" s="104">
        <f>$C$13*C32</f>
        <v>0</v>
      </c>
    </row>
    <row r="33" spans="1:11" ht="13.5" thickBot="1">
      <c r="A33" s="745" t="str">
        <f>'Base - Módulos'!A33:B33</f>
        <v>H - Despesa de Viagem</v>
      </c>
      <c r="B33" s="747"/>
      <c r="C33" s="233">
        <v>0</v>
      </c>
      <c r="D33" s="234">
        <f>C33*C13</f>
        <v>0</v>
      </c>
    </row>
    <row r="34" spans="1:11" ht="13.5" thickBot="1">
      <c r="A34" s="723" t="str">
        <f>'Base - Módulos'!A34:C34</f>
        <v xml:space="preserve">      Total</v>
      </c>
      <c r="B34" s="754"/>
      <c r="C34" s="724"/>
      <c r="D34" s="235">
        <f>SUM(D26:D33)</f>
        <v>462.59890000000007</v>
      </c>
    </row>
    <row r="35" spans="1:11">
      <c r="A35" s="725"/>
      <c r="B35" s="726"/>
      <c r="C35" s="726"/>
      <c r="D35" s="61"/>
    </row>
    <row r="36" spans="1:11">
      <c r="A36" s="727" t="s">
        <v>36</v>
      </c>
      <c r="B36" s="728"/>
      <c r="C36" s="728"/>
      <c r="D36" s="728"/>
      <c r="K36" s="244"/>
    </row>
    <row r="37" spans="1:11" ht="13.5" thickBot="1">
      <c r="A37" s="729"/>
      <c r="B37" s="730"/>
      <c r="C37" s="759"/>
      <c r="D37" s="61"/>
    </row>
    <row r="38" spans="1:11" ht="13.5" thickBot="1">
      <c r="A38" s="723" t="str">
        <f>'Base - Módulos'!A38:B38</f>
        <v>3 - Insumos Diversos</v>
      </c>
      <c r="B38" s="754"/>
      <c r="C38" s="111" t="s">
        <v>197</v>
      </c>
      <c r="D38" s="112" t="s">
        <v>20</v>
      </c>
    </row>
    <row r="39" spans="1:11">
      <c r="A39" s="752" t="str">
        <f>'Base - Módulos'!A39:B39</f>
        <v>A - Uniformes e EPIs</v>
      </c>
      <c r="B39" s="753"/>
      <c r="C39" s="236">
        <f>Uniformes!H10</f>
        <v>62.374249647944445</v>
      </c>
      <c r="D39" s="122">
        <f>C39*$C$13</f>
        <v>62.374249647944445</v>
      </c>
    </row>
    <row r="40" spans="1:11">
      <c r="A40" s="745" t="str">
        <f>'Base - Módulos'!A40:B40</f>
        <v>B - Materiais de Consumo</v>
      </c>
      <c r="B40" s="747"/>
      <c r="C40" s="237">
        <v>0</v>
      </c>
      <c r="D40" s="122">
        <f>C40*$C$13</f>
        <v>0</v>
      </c>
    </row>
    <row r="41" spans="1:11">
      <c r="A41" s="745" t="str">
        <f>'Base - Módulos'!A41:B41</f>
        <v>C - Máquinas e Equipamentos (depreciação)</v>
      </c>
      <c r="B41" s="747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5" t="str">
        <f>'Base - Módulos'!A42:B42</f>
        <v xml:space="preserve">D -Produtos de Limpeza </v>
      </c>
      <c r="B42" s="747"/>
      <c r="C42" s="200">
        <v>0</v>
      </c>
      <c r="D42" s="122">
        <f>C42*$C$13</f>
        <v>0</v>
      </c>
    </row>
    <row r="43" spans="1:11" ht="13.5" thickBot="1">
      <c r="A43" s="723" t="str">
        <f>'Base - Módulos'!A43:C43</f>
        <v xml:space="preserve">      Total</v>
      </c>
      <c r="B43" s="754"/>
      <c r="C43" s="724"/>
      <c r="D43" s="123">
        <f>SUM(D39:D42)</f>
        <v>120.90682638969048</v>
      </c>
    </row>
    <row r="44" spans="1:11">
      <c r="A44" s="725"/>
      <c r="B44" s="726"/>
      <c r="C44" s="726"/>
      <c r="D44" s="61"/>
    </row>
    <row r="45" spans="1:11">
      <c r="A45" s="727" t="s">
        <v>38</v>
      </c>
      <c r="B45" s="728"/>
      <c r="C45" s="728"/>
      <c r="D45" s="728"/>
    </row>
    <row r="46" spans="1:11" ht="13.5" thickBot="1">
      <c r="A46" s="729"/>
      <c r="B46" s="730"/>
      <c r="C46" s="759"/>
      <c r="D46" s="61"/>
    </row>
    <row r="47" spans="1:11" ht="13.5" thickBot="1">
      <c r="A47" s="723" t="str">
        <f>'Base - Módulos'!A47:B47</f>
        <v>4.1 - Encargos Previdenciários e FGTS</v>
      </c>
      <c r="B47" s="724"/>
      <c r="C47" s="124" t="s">
        <v>197</v>
      </c>
      <c r="D47" s="112" t="s">
        <v>20</v>
      </c>
    </row>
    <row r="48" spans="1:11">
      <c r="A48" s="752" t="str">
        <f>'Base - Módulos'!A48:B48</f>
        <v>A - INSS</v>
      </c>
      <c r="B48" s="755"/>
      <c r="C48" s="125">
        <f>'Base - Módulos'!C48</f>
        <v>0.2</v>
      </c>
      <c r="D48" s="126">
        <f>$D$21*C48</f>
        <v>455.57652636363639</v>
      </c>
    </row>
    <row r="49" spans="1:10">
      <c r="A49" s="745" t="str">
        <f>'Base - Módulos'!A49:B49</f>
        <v>B - SESI ou SESC</v>
      </c>
      <c r="B49" s="747"/>
      <c r="C49" s="127">
        <f>'Base - Módulos'!C49</f>
        <v>1.4999999999999999E-2</v>
      </c>
      <c r="D49" s="128">
        <f t="shared" ref="D49:D55" si="0">$D$21*C49</f>
        <v>34.168239477272728</v>
      </c>
    </row>
    <row r="50" spans="1:10">
      <c r="A50" s="745" t="str">
        <f>'Base - Módulos'!A50:B50</f>
        <v>C - SENAI ou SENAC</v>
      </c>
      <c r="B50" s="747"/>
      <c r="C50" s="127">
        <f>'Base - Módulos'!C50</f>
        <v>0.01</v>
      </c>
      <c r="D50" s="128">
        <f t="shared" si="0"/>
        <v>22.778826318181817</v>
      </c>
    </row>
    <row r="51" spans="1:10">
      <c r="A51" s="745" t="str">
        <f>'Base - Módulos'!A51:B51</f>
        <v>D - INCRA</v>
      </c>
      <c r="B51" s="747"/>
      <c r="C51" s="127">
        <f>'Base - Módulos'!C51</f>
        <v>2E-3</v>
      </c>
      <c r="D51" s="128">
        <f t="shared" si="0"/>
        <v>4.5557652636363635</v>
      </c>
    </row>
    <row r="52" spans="1:10">
      <c r="A52" s="745" t="str">
        <f>'Base - Módulos'!A52:B52</f>
        <v>E - Salário Educação</v>
      </c>
      <c r="B52" s="747"/>
      <c r="C52" s="127">
        <f>'Base - Módulos'!C52</f>
        <v>2.5000000000000001E-2</v>
      </c>
      <c r="D52" s="128">
        <f t="shared" si="0"/>
        <v>56.947065795454549</v>
      </c>
    </row>
    <row r="53" spans="1:10">
      <c r="A53" s="745" t="str">
        <f>'Base - Módulos'!A53:B53</f>
        <v>F - FGTS</v>
      </c>
      <c r="B53" s="747"/>
      <c r="C53" s="129">
        <f>'Base - Módulos'!C53</f>
        <v>0.08</v>
      </c>
      <c r="D53" s="49">
        <f t="shared" si="0"/>
        <v>182.23061054545454</v>
      </c>
    </row>
    <row r="54" spans="1:10">
      <c r="A54" s="745" t="str">
        <f>'Base - Módulos'!A54:B54</f>
        <v>G - RAT</v>
      </c>
      <c r="B54" s="747"/>
      <c r="C54" s="129">
        <f>'Base - Módulos'!C54</f>
        <v>0.03</v>
      </c>
      <c r="D54" s="49">
        <f t="shared" si="0"/>
        <v>68.336478954545456</v>
      </c>
    </row>
    <row r="55" spans="1:10" ht="13.5" thickBot="1">
      <c r="A55" s="745" t="str">
        <f>'Base - Módulos'!A55:B55</f>
        <v>H - SEBRAE</v>
      </c>
      <c r="B55" s="747"/>
      <c r="C55" s="129">
        <f>'Base - Módulos'!C55</f>
        <v>6.0000000000000001E-3</v>
      </c>
      <c r="D55" s="49">
        <f t="shared" si="0"/>
        <v>13.66729579090909</v>
      </c>
    </row>
    <row r="56" spans="1:10" ht="13.5" thickBot="1">
      <c r="A56" s="723" t="str">
        <f>'Base - Módulos'!A56:B56</f>
        <v xml:space="preserve">      Total</v>
      </c>
      <c r="B56" s="724"/>
      <c r="C56" s="131">
        <f>SUM(C48:C55)</f>
        <v>0.3680000000000001</v>
      </c>
      <c r="D56" s="132">
        <f>SUM(D48:D55)</f>
        <v>838.26080850909091</v>
      </c>
    </row>
    <row r="57" spans="1:10" ht="13.5" thickBot="1">
      <c r="A57" s="750"/>
      <c r="B57" s="751"/>
      <c r="C57" s="726"/>
      <c r="D57" s="61"/>
    </row>
    <row r="58" spans="1:10" ht="13.5" thickBot="1">
      <c r="A58" s="723" t="str">
        <f>'Base - Módulos'!A58:B58</f>
        <v>4.2 - 13º Salário</v>
      </c>
      <c r="B58" s="724"/>
      <c r="C58" s="124" t="s">
        <v>197</v>
      </c>
      <c r="D58" s="112" t="s">
        <v>20</v>
      </c>
      <c r="J58" s="244"/>
    </row>
    <row r="59" spans="1:10">
      <c r="A59" s="752" t="str">
        <f>'Base - Módulos'!A59:B59</f>
        <v>A - 13º Salário</v>
      </c>
      <c r="B59" s="755"/>
      <c r="C59" s="133">
        <f>'Base - Módulos'!C59</f>
        <v>8.3333333333333329E-2</v>
      </c>
      <c r="D59" s="134">
        <f>C59*D21</f>
        <v>189.82355265151514</v>
      </c>
      <c r="F59" s="135"/>
    </row>
    <row r="60" spans="1:10">
      <c r="A60" s="748" t="str">
        <f>'Base - Módulos'!A60:B60</f>
        <v xml:space="preserve">      Sub-total</v>
      </c>
      <c r="B60" s="749"/>
      <c r="C60" s="136">
        <f>SUM(C59:C59)</f>
        <v>8.3333333333333329E-2</v>
      </c>
      <c r="D60" s="137">
        <f>SUM(D59:D59)</f>
        <v>189.82355265151514</v>
      </c>
    </row>
    <row r="61" spans="1:10" ht="13.5" thickBot="1">
      <c r="A61" s="743" t="str">
        <f>'Base - Módulos'!A61:B61</f>
        <v>B - Incidência Submódulo 4.1 sobre 13º</v>
      </c>
      <c r="B61" s="756"/>
      <c r="C61" s="106">
        <f>'Base - Módulos'!C61</f>
        <v>3.0666666666666675E-2</v>
      </c>
      <c r="D61" s="139">
        <f>D21*C61</f>
        <v>69.855067375757599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259.67862002727276</v>
      </c>
    </row>
    <row r="63" spans="1:10" ht="13.5" thickBot="1">
      <c r="A63" s="750"/>
      <c r="B63" s="751"/>
      <c r="C63" s="759"/>
      <c r="D63" s="61"/>
      <c r="F63" s="143"/>
      <c r="G63" s="144"/>
    </row>
    <row r="64" spans="1:10" ht="13.5" thickBot="1">
      <c r="A64" s="723" t="str">
        <f>'Base - Módulos'!A64:B64</f>
        <v>4.3 - Afastamento Maternidade</v>
      </c>
      <c r="B64" s="754"/>
      <c r="C64" s="111" t="s">
        <v>197</v>
      </c>
      <c r="D64" s="112" t="s">
        <v>20</v>
      </c>
    </row>
    <row r="65" spans="1:8">
      <c r="A65" s="752" t="str">
        <f>'Base - Módulos'!A65:B65</f>
        <v>A - Férias, Adicional de Férias e 13º do substituto de Afast. Maternidade</v>
      </c>
      <c r="B65" s="755"/>
      <c r="C65" s="145">
        <f>'Base - Módulos'!C65</f>
        <v>1.2962962962962963E-3</v>
      </c>
      <c r="D65" s="146">
        <f>D21*C65</f>
        <v>2.9528108190235689</v>
      </c>
    </row>
    <row r="66" spans="1:8" ht="13.5" thickBot="1">
      <c r="A66" s="745" t="str">
        <f>'Base - Módulos'!A66:B66</f>
        <v>B - Incidência Submódulo 4.1 sobre Férias, Adicional de Férias e 13º do substituto de Afast. Mat.</v>
      </c>
      <c r="B66" s="747"/>
      <c r="C66" s="103">
        <f>'Base - Módulos'!C66</f>
        <v>4.7703703703703715E-4</v>
      </c>
      <c r="D66" s="104">
        <f>D21*C66</f>
        <v>1.0866343814006736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4.0394452004242423</v>
      </c>
    </row>
    <row r="68" spans="1:8" ht="13.5" thickBot="1">
      <c r="A68" s="757"/>
      <c r="B68" s="758"/>
      <c r="C68" s="758"/>
      <c r="D68" s="61"/>
    </row>
    <row r="69" spans="1:8" ht="13.5" thickBot="1">
      <c r="A69" s="723" t="str">
        <f>'Base - Módulos'!A69:B69</f>
        <v>4.4 - Provisão para Rescisão</v>
      </c>
      <c r="B69" s="754"/>
      <c r="C69" s="111" t="s">
        <v>197</v>
      </c>
      <c r="D69" s="112" t="s">
        <v>20</v>
      </c>
    </row>
    <row r="70" spans="1:8">
      <c r="A70" s="752" t="str">
        <f>'Base - Módulos'!A70:B70</f>
        <v>A - Aviso Prévio Indenizado e Reflexo do Aviso Prévio Indenizado</v>
      </c>
      <c r="B70" s="755"/>
      <c r="C70" s="147">
        <f>'Base - Módulos'!C70</f>
        <v>5.0183256172839511E-3</v>
      </c>
      <c r="D70" s="126">
        <f t="shared" ref="D70:D76" si="1">C70*$D$21</f>
        <v>11.431156764419368</v>
      </c>
      <c r="H70" s="143"/>
    </row>
    <row r="71" spans="1:8">
      <c r="A71" s="745" t="str">
        <f>'Base - Módulos'!A71:B71</f>
        <v>B -Incidência do FGTS sobre Aviso Prévio Indenizado e Reflexo do Aviso Prévio Indenizado</v>
      </c>
      <c r="B71" s="747"/>
      <c r="C71" s="148">
        <f>'Base - Módulos'!C71</f>
        <v>4.0146604938271608E-4</v>
      </c>
      <c r="D71" s="126">
        <f t="shared" si="1"/>
        <v>0.9144925411535495</v>
      </c>
    </row>
    <row r="72" spans="1:8">
      <c r="A72" s="745" t="str">
        <f>'Base - Módulos'!A72:B72</f>
        <v>C - Multa do FGTS e Contribuição Social do Aviso Prévio Indenizado</v>
      </c>
      <c r="B72" s="747"/>
      <c r="C72" s="148">
        <f>'Base - Módulos'!C72</f>
        <v>2.0073302469135804E-4</v>
      </c>
      <c r="D72" s="126">
        <f t="shared" si="1"/>
        <v>0.45724627057677475</v>
      </c>
    </row>
    <row r="73" spans="1:8">
      <c r="A73" s="745" t="str">
        <f>'Base - Módulos'!A73:B73</f>
        <v>D - Aviso Prévio Trabalhado-APT</v>
      </c>
      <c r="B73" s="747"/>
      <c r="C73" s="148">
        <f>'Base - Módulos'!C73</f>
        <v>3.5000000000000005E-3</v>
      </c>
      <c r="D73" s="126">
        <f t="shared" si="1"/>
        <v>7.9725892113636379</v>
      </c>
    </row>
    <row r="74" spans="1:8">
      <c r="A74" s="745" t="str">
        <f>'Base - Módulos'!A74:B74</f>
        <v>E - Incidência Submódulo 4.1 sobre APT</v>
      </c>
      <c r="B74" s="747"/>
      <c r="C74" s="148">
        <f>'Base - Módulos'!C74</f>
        <v>1.2880000000000005E-3</v>
      </c>
      <c r="D74" s="126">
        <f t="shared" si="1"/>
        <v>2.9339128297818196</v>
      </c>
    </row>
    <row r="75" spans="1:8">
      <c r="A75" s="745" t="str">
        <f>'Base - Módulos'!A75:B75</f>
        <v>F - Multa do FGTS e Contribuição Social do Aviso Prévio Trabalhado</v>
      </c>
      <c r="B75" s="747"/>
      <c r="C75" s="148">
        <f>'Base - Módulos'!C75</f>
        <v>4.2999999999999997E-2</v>
      </c>
      <c r="D75" s="126">
        <f t="shared" si="1"/>
        <v>97.948953168181816</v>
      </c>
    </row>
    <row r="76" spans="1:8" ht="13.5" thickBot="1">
      <c r="A76" s="745" t="str">
        <f>'Base - Módulos'!A76:B76</f>
        <v>G - Indenização Adicional (Art. 9º da Lei nº 7.238/84)</v>
      </c>
      <c r="B76" s="747"/>
      <c r="C76" s="148">
        <f>'Base - Módulos'!C76</f>
        <v>1.6666666666666668E-3</v>
      </c>
      <c r="D76" s="149">
        <f t="shared" si="1"/>
        <v>3.7964710530303032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125.45482183850727</v>
      </c>
    </row>
    <row r="78" spans="1:8" ht="13.5" thickBot="1">
      <c r="A78" s="750"/>
      <c r="B78" s="751"/>
      <c r="C78" s="751"/>
      <c r="D78" s="61"/>
    </row>
    <row r="79" spans="1:8" ht="13.5" thickBot="1">
      <c r="A79" s="723" t="str">
        <f>'Base - Módulos'!A79:B79</f>
        <v>4.5 - Composição do Custo de Reposição do Profissional Ausente</v>
      </c>
      <c r="B79" s="724"/>
      <c r="C79" s="150" t="s">
        <v>197</v>
      </c>
      <c r="D79" s="112" t="s">
        <v>20</v>
      </c>
      <c r="F79" s="241"/>
      <c r="G79" s="64"/>
    </row>
    <row r="80" spans="1:8">
      <c r="A80" s="752" t="str">
        <f>'Base - Módulos'!A80:B80</f>
        <v>A - Férias e Adicional de Férias</v>
      </c>
      <c r="B80" s="755"/>
      <c r="C80" s="152">
        <f>'Base - Módulos'!C80</f>
        <v>0.1111111111111111</v>
      </c>
      <c r="D80" s="134">
        <f>C80*$D$21</f>
        <v>253.09807020202018</v>
      </c>
    </row>
    <row r="81" spans="1:6">
      <c r="A81" s="745" t="str">
        <f>'Base - Módulos'!A81:B81</f>
        <v>B - Ausência por Doença</v>
      </c>
      <c r="B81" s="746"/>
      <c r="C81" s="153">
        <f>'Base - Módulos'!C81</f>
        <v>1.3888888888888888E-2</v>
      </c>
      <c r="D81" s="126">
        <f>C81*$D$21</f>
        <v>31.637258775252523</v>
      </c>
    </row>
    <row r="82" spans="1:6">
      <c r="A82" s="745" t="str">
        <f>'Base - Módulos'!A82:B82</f>
        <v>C - Licença-Paternidade e Ausências Legais</v>
      </c>
      <c r="B82" s="746"/>
      <c r="C82" s="153">
        <f>'Base - Módulos'!C82</f>
        <v>8.4305555555555557E-3</v>
      </c>
      <c r="D82" s="126">
        <f>C82*$D$21</f>
        <v>19.203816076578285</v>
      </c>
    </row>
    <row r="83" spans="1:6">
      <c r="A83" s="745" t="str">
        <f>'Base - Módulos'!A83:B83</f>
        <v>D - Ausência por Acidente de Trabalho</v>
      </c>
      <c r="B83" s="746"/>
      <c r="C83" s="153">
        <f>'Base - Módulos'!C83</f>
        <v>3.3333333333333335E-3</v>
      </c>
      <c r="D83" s="126">
        <f>C83*$D$21</f>
        <v>7.5929421060606064</v>
      </c>
    </row>
    <row r="84" spans="1:6">
      <c r="A84" s="745" t="str">
        <f>'Base - Módulos'!A84:B84</f>
        <v>E - Outros</v>
      </c>
      <c r="B84" s="746"/>
      <c r="C84" s="153">
        <f>'Base - Módulos'!C84</f>
        <v>0</v>
      </c>
      <c r="D84" s="49">
        <f>C84*$D$21</f>
        <v>0</v>
      </c>
    </row>
    <row r="85" spans="1:6">
      <c r="A85" s="748" t="str">
        <f>'Base - Módulos'!A85:B85</f>
        <v xml:space="preserve">      Sub-Total</v>
      </c>
      <c r="B85" s="898"/>
      <c r="C85" s="154">
        <f>SUM(C80:C84)</f>
        <v>0.13676388888888888</v>
      </c>
      <c r="D85" s="207">
        <f>SUM(D80:D84)</f>
        <v>311.53208715991161</v>
      </c>
    </row>
    <row r="86" spans="1:6" ht="13.5" thickBot="1">
      <c r="A86" s="745" t="str">
        <f>'Base - Módulos'!A86:B86</f>
        <v>F - Incidência Submódulo 4.1 sobre Custo de Reposição</v>
      </c>
      <c r="B86" s="746"/>
      <c r="C86" s="156">
        <f>'Base - Módulos'!C86</f>
        <v>5.0329111111111123E-2</v>
      </c>
      <c r="D86" s="157">
        <f>C86*D21</f>
        <v>114.6438080748475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426.17589523475908</v>
      </c>
    </row>
    <row r="88" spans="1:6" ht="13.5" thickBot="1">
      <c r="A88" s="750"/>
      <c r="B88" s="751"/>
      <c r="C88" s="751"/>
      <c r="D88" s="61"/>
    </row>
    <row r="89" spans="1:6" ht="13.5" thickBot="1">
      <c r="A89" s="723" t="str">
        <f>'Base - Módulos'!A89:B89</f>
        <v xml:space="preserve">Resumo do Módulo 4 </v>
      </c>
      <c r="B89" s="724"/>
      <c r="C89" s="124" t="s">
        <v>197</v>
      </c>
      <c r="D89" s="112" t="s">
        <v>20</v>
      </c>
    </row>
    <row r="90" spans="1:6">
      <c r="A90" s="752" t="str">
        <f>'Base - Módulos'!A90:B90</f>
        <v>4.1 - Encargos Previdênciários e FGTS</v>
      </c>
      <c r="B90" s="753"/>
      <c r="C90" s="158">
        <f>C56</f>
        <v>0.3680000000000001</v>
      </c>
      <c r="D90" s="134">
        <f>D56</f>
        <v>838.26080850909091</v>
      </c>
    </row>
    <row r="91" spans="1:6">
      <c r="A91" s="745" t="str">
        <f>'Base - Módulos'!A91:B91</f>
        <v>4.2 - 13º Salário</v>
      </c>
      <c r="B91" s="746"/>
      <c r="C91" s="159">
        <f>C60+C61</f>
        <v>0.114</v>
      </c>
      <c r="D91" s="128">
        <f>D62</f>
        <v>259.67862002727276</v>
      </c>
    </row>
    <row r="92" spans="1:6">
      <c r="A92" s="745" t="str">
        <f>'Base - Módulos'!A92:B92</f>
        <v>4.3 - Afastamento Maternidade</v>
      </c>
      <c r="B92" s="746"/>
      <c r="C92" s="127">
        <f>C65+C66</f>
        <v>1.7733333333333334E-3</v>
      </c>
      <c r="D92" s="128">
        <f>D67</f>
        <v>4.0394452004242423</v>
      </c>
    </row>
    <row r="93" spans="1:6">
      <c r="A93" s="745" t="str">
        <f>'Base - Módulos'!A93:B93</f>
        <v>4.4 - Provisão para Rescisão</v>
      </c>
      <c r="B93" s="746"/>
      <c r="C93" s="127">
        <f>SUM(C70:C76)</f>
        <v>5.5075191358024689E-2</v>
      </c>
      <c r="D93" s="128">
        <f>D77</f>
        <v>125.45482183850727</v>
      </c>
    </row>
    <row r="94" spans="1:6" ht="13.5" thickBot="1">
      <c r="A94" s="745" t="str">
        <f>'Base - Módulos'!A94:B94</f>
        <v xml:space="preserve">4.5 - Composição do Custo de Reposição do Profissional Ausente </v>
      </c>
      <c r="B94" s="746"/>
      <c r="C94" s="160">
        <f>SUM(C85:C86)</f>
        <v>0.18709300000000001</v>
      </c>
      <c r="D94" s="157">
        <f>D87</f>
        <v>426.17589523475908</v>
      </c>
    </row>
    <row r="95" spans="1:6" ht="13.5" thickBot="1">
      <c r="A95" s="723" t="str">
        <f>'Base - Módulos'!A95:B95</f>
        <v xml:space="preserve">      Total</v>
      </c>
      <c r="B95" s="724"/>
      <c r="C95" s="161">
        <f>SUM(C90:C94)</f>
        <v>0.72594152469135809</v>
      </c>
      <c r="D95" s="123">
        <f>SUM(D90:D94)</f>
        <v>1653.6095908100544</v>
      </c>
      <c r="F95" s="100"/>
    </row>
    <row r="96" spans="1:6">
      <c r="A96" s="725"/>
      <c r="B96" s="726"/>
      <c r="C96" s="726"/>
      <c r="D96" s="162"/>
    </row>
    <row r="97" spans="1:7">
      <c r="A97" s="727" t="s">
        <v>62</v>
      </c>
      <c r="B97" s="728"/>
      <c r="C97" s="728"/>
      <c r="D97" s="728"/>
    </row>
    <row r="98" spans="1:7" ht="13.5" thickBot="1">
      <c r="A98" s="729"/>
      <c r="B98" s="730"/>
      <c r="C98" s="730"/>
      <c r="D98" s="61"/>
      <c r="G98" s="241"/>
    </row>
    <row r="99" spans="1:7" ht="13.5" thickBot="1">
      <c r="A99" s="163" t="str">
        <f>'Base - Módulos'!A99</f>
        <v>5 - Custos Indiretos, Tributos e Lucro</v>
      </c>
      <c r="B99" s="731" t="s">
        <v>197</v>
      </c>
      <c r="C99" s="732"/>
      <c r="D99" s="164" t="s">
        <v>20</v>
      </c>
    </row>
    <row r="100" spans="1:7">
      <c r="A100" s="165" t="str">
        <f>'Base - Módulos'!A100</f>
        <v>A - Custos Indiretos</v>
      </c>
      <c r="B100" s="352">
        <f>'Base - Módulos'!B100:C100</f>
        <v>113.7</v>
      </c>
      <c r="C100" s="209"/>
      <c r="D100" s="134">
        <f>B100*C13</f>
        <v>113.7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3.2840722495894927</v>
      </c>
      <c r="D102" s="211">
        <f>((D21+D34+D43+D95+D100+D108)*$C$102)%</f>
        <v>156.4892594094558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0.71154898741105688</v>
      </c>
      <c r="D103" s="211">
        <f>((D21+D34+D43+D95+D100+D108)*$C$103)%</f>
        <v>33.906006205382091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VIGILANCIA'!B29</f>
        <v>5</v>
      </c>
      <c r="C105" s="212">
        <f>((100/((100-$B$107)%)-100)*B105)/$B$107</f>
        <v>5.473453749315822</v>
      </c>
      <c r="D105" s="211">
        <f>((D21+D34+D43+D95+D100+D108)*$C$105)%</f>
        <v>260.81543234909304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8.65</v>
      </c>
      <c r="C107" s="214">
        <f>SUM(C102:C106)</f>
        <v>9.4690749863163717</v>
      </c>
      <c r="D107" s="215">
        <f>((D21+D34+D43+D95+D100+D108)*$C$107)%</f>
        <v>451.2106979639309</v>
      </c>
      <c r="F107" s="100"/>
    </row>
    <row r="108" spans="1:7" ht="13.5" thickBot="1">
      <c r="A108" s="48" t="str">
        <f>'Base - Módulos'!A108</f>
        <v>C - Lucro</v>
      </c>
      <c r="B108" s="353">
        <f>'Base - Módulos'!B108:C108</f>
        <v>136.4</v>
      </c>
      <c r="C108" s="239"/>
      <c r="D108" s="128">
        <f>B108*C13</f>
        <v>136.4</v>
      </c>
    </row>
    <row r="109" spans="1:7" ht="13.5" thickBot="1">
      <c r="A109" s="720" t="str">
        <f>'Base - Módulos'!A109:C109</f>
        <v xml:space="preserve">      Total</v>
      </c>
      <c r="B109" s="721"/>
      <c r="C109" s="900"/>
      <c r="D109" s="142">
        <f>D100+D107+D108</f>
        <v>701.31069796393092</v>
      </c>
    </row>
    <row r="110" spans="1:7" ht="13.5" thickBot="1">
      <c r="A110" s="719"/>
      <c r="B110" s="719"/>
      <c r="C110" s="719"/>
      <c r="D110" s="162"/>
    </row>
    <row r="111" spans="1:7" ht="13.5" thickBot="1">
      <c r="A111" s="720" t="s">
        <v>73</v>
      </c>
      <c r="B111" s="721"/>
      <c r="C111" s="900"/>
      <c r="D111" s="142">
        <f>D21+D34+D43+D95+D109</f>
        <v>5216.3086469818572</v>
      </c>
      <c r="F111" s="100">
        <f>D111*2-'CARGOS SETE LAGOAS'!D122</f>
        <v>0</v>
      </c>
    </row>
    <row r="113" spans="1:4">
      <c r="B113" s="347"/>
      <c r="D113" s="177"/>
    </row>
    <row r="114" spans="1:4" ht="13.5" thickBot="1">
      <c r="D114" s="178"/>
    </row>
    <row r="115" spans="1:4" ht="13.5" thickBot="1">
      <c r="A115" s="720" t="s">
        <v>294</v>
      </c>
      <c r="B115" s="721"/>
      <c r="C115" s="900"/>
      <c r="D115" s="142">
        <f>D111*12</f>
        <v>62595.703763782287</v>
      </c>
    </row>
  </sheetData>
  <sheetProtection algorithmName="SHA-512" hashValue="f51GqLrbeFI3JLLiSV9xdZOkGXf5eX4XzvskvZlqtRirnoNRAXFZR/ihw0r7uy4K+Rz3ORIuDAgslB6cU1o7aw==" saltValue="E+5xncg7qzC00WNofBtudg==" spinCount="100000" sheet="1" objects="1" scenarios="1"/>
  <mergeCells count="97">
    <mergeCell ref="A111:C111"/>
    <mergeCell ref="A115:C115"/>
    <mergeCell ref="A96:C96"/>
    <mergeCell ref="A97:D97"/>
    <mergeCell ref="A98:C98"/>
    <mergeCell ref="B99:C99"/>
    <mergeCell ref="A109:C109"/>
    <mergeCell ref="A110:C110"/>
    <mergeCell ref="A95:B95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94:B94"/>
    <mergeCell ref="A82:B82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81:B81"/>
    <mergeCell ref="A69:B69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68:C68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8:C8"/>
    <mergeCell ref="A1:D1"/>
    <mergeCell ref="A2:D2"/>
    <mergeCell ref="A5:C5"/>
    <mergeCell ref="A6:C6"/>
    <mergeCell ref="A7:C7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V125"/>
  <sheetViews>
    <sheetView showGridLines="0" view="pageBreakPreview" topLeftCell="A34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6.28515625" style="53" customWidth="1"/>
    <col min="3" max="3" width="18" style="53" customWidth="1"/>
    <col min="4" max="4" width="19.28515625" style="179" customWidth="1"/>
    <col min="5" max="5" width="12.28515625" style="53" customWidth="1"/>
    <col min="6" max="6" width="11.28515625" style="53" bestFit="1" customWidth="1"/>
    <col min="7" max="7" width="14.140625" style="53" bestFit="1" customWidth="1"/>
    <col min="8" max="16384" width="9.140625" style="53"/>
  </cols>
  <sheetData>
    <row r="1" spans="1:4">
      <c r="A1" s="770" t="str">
        <f>'Base - Módulos'!A1:C1</f>
        <v>Apenso V - Planilha de Composição de Custos</v>
      </c>
      <c r="B1" s="771"/>
      <c r="C1" s="771"/>
      <c r="D1" s="771"/>
    </row>
    <row r="2" spans="1:4">
      <c r="A2" s="772" t="s">
        <v>319</v>
      </c>
      <c r="B2" s="773"/>
      <c r="C2" s="773"/>
      <c r="D2" s="773"/>
    </row>
    <row r="3" spans="1:4" ht="13.5" thickBot="1">
      <c r="A3" s="332"/>
      <c r="B3" s="333"/>
      <c r="C3" s="333"/>
      <c r="D3" s="331"/>
    </row>
    <row r="4" spans="1:4" ht="13.5" thickBot="1">
      <c r="A4" s="54"/>
      <c r="B4" s="55"/>
      <c r="C4" s="55"/>
      <c r="D4" s="56"/>
    </row>
    <row r="5" spans="1:4" ht="12.75" customHeight="1">
      <c r="A5" s="774" t="str">
        <f>'Base - Módulos'!A5:C5</f>
        <v>Tipo de Serviço</v>
      </c>
      <c r="B5" s="775"/>
      <c r="C5" s="864"/>
      <c r="D5" s="57" t="s">
        <v>267</v>
      </c>
    </row>
    <row r="6" spans="1:4">
      <c r="A6" s="865" t="str">
        <f>'Base - Módulos'!A6:C6</f>
        <v>Salário Normativo da Categoria Profissional</v>
      </c>
      <c r="B6" s="866"/>
      <c r="C6" s="867"/>
      <c r="D6" s="58"/>
    </row>
    <row r="7" spans="1:4" ht="51">
      <c r="A7" s="865" t="str">
        <f>'Base - Módulos'!A7:C7</f>
        <v>Categoria Profissional - Jornada</v>
      </c>
      <c r="B7" s="866"/>
      <c r="C7" s="867"/>
      <c r="D7" s="59" t="s">
        <v>303</v>
      </c>
    </row>
    <row r="8" spans="1:4" ht="13.5" thickBot="1">
      <c r="A8" s="872" t="str">
        <f>'Base - Módulos'!A8:C8</f>
        <v>Data Base da Categoria</v>
      </c>
      <c r="B8" s="873"/>
      <c r="C8" s="874"/>
      <c r="D8" s="60">
        <v>42370</v>
      </c>
    </row>
    <row r="9" spans="1:4" ht="15.75" customHeight="1">
      <c r="A9" s="878"/>
      <c r="B9" s="879"/>
      <c r="C9" s="879"/>
      <c r="D9" s="61"/>
    </row>
    <row r="10" spans="1:4" ht="15.75" customHeight="1">
      <c r="A10" s="880" t="s">
        <v>18</v>
      </c>
      <c r="B10" s="881"/>
      <c r="C10" s="881"/>
      <c r="D10" s="881"/>
    </row>
    <row r="11" spans="1:4" ht="15.75" customHeight="1" thickBot="1">
      <c r="A11" s="772"/>
      <c r="B11" s="773"/>
      <c r="C11" s="773"/>
      <c r="D11" s="61"/>
    </row>
    <row r="12" spans="1:4" ht="27" customHeight="1" thickBot="1">
      <c r="A12" s="907" t="s">
        <v>183</v>
      </c>
      <c r="B12" s="908"/>
      <c r="C12" s="908"/>
      <c r="D12" s="909"/>
    </row>
    <row r="13" spans="1:4" ht="12.75" customHeight="1" thickBot="1">
      <c r="A13" s="910" t="s">
        <v>184</v>
      </c>
      <c r="B13" s="911"/>
      <c r="C13" s="911"/>
      <c r="D13" s="912"/>
    </row>
    <row r="14" spans="1:4" ht="13.5" thickBot="1">
      <c r="A14" s="191" t="s">
        <v>87</v>
      </c>
      <c r="B14" s="334" t="s">
        <v>79</v>
      </c>
      <c r="C14" s="63" t="s">
        <v>182</v>
      </c>
      <c r="D14" s="335" t="s">
        <v>13</v>
      </c>
    </row>
    <row r="15" spans="1:4">
      <c r="A15" s="913"/>
      <c r="B15" s="914"/>
      <c r="C15" s="914"/>
      <c r="D15" s="915"/>
    </row>
    <row r="16" spans="1:4" ht="13.5" thickBot="1">
      <c r="A16" s="916"/>
      <c r="B16" s="917"/>
      <c r="C16" s="917"/>
      <c r="D16" s="918"/>
    </row>
    <row r="17" spans="1:22" ht="30" customHeight="1" thickBot="1">
      <c r="A17" s="885" t="s">
        <v>280</v>
      </c>
      <c r="B17" s="886"/>
      <c r="C17" s="886"/>
      <c r="D17" s="887"/>
    </row>
    <row r="18" spans="1:22">
      <c r="A18" s="65" t="s">
        <v>243</v>
      </c>
      <c r="B18" s="70">
        <f>CCT!F37</f>
        <v>0</v>
      </c>
      <c r="C18" s="192">
        <f>CCT!E37</f>
        <v>0</v>
      </c>
      <c r="D18" s="67">
        <f>B18*C18</f>
        <v>0</v>
      </c>
    </row>
    <row r="19" spans="1:22">
      <c r="A19" s="68" t="s">
        <v>239</v>
      </c>
      <c r="B19" s="72">
        <f>CCT!H37</f>
        <v>2</v>
      </c>
      <c r="C19" s="94">
        <f>CCT!G37</f>
        <v>1602.86</v>
      </c>
      <c r="D19" s="74">
        <f>B19*C19</f>
        <v>3205.72</v>
      </c>
    </row>
    <row r="20" spans="1:22" ht="13.5" thickBot="1">
      <c r="A20" s="48" t="s">
        <v>240</v>
      </c>
      <c r="B20" s="72">
        <f>CCT!J37</f>
        <v>2</v>
      </c>
      <c r="C20" s="94">
        <f>CCT!I37</f>
        <v>1602.86</v>
      </c>
      <c r="D20" s="74">
        <f>B20*C20</f>
        <v>3205.72</v>
      </c>
    </row>
    <row r="21" spans="1:22" ht="13.5" thickBot="1">
      <c r="A21" s="83" t="s">
        <v>288</v>
      </c>
      <c r="B21" s="75">
        <f>SUM(B18:B20)</f>
        <v>4</v>
      </c>
      <c r="C21" s="95"/>
      <c r="D21" s="77">
        <f>SUM(D18:D20)</f>
        <v>6411.44</v>
      </c>
    </row>
    <row r="22" spans="1:22" ht="24" thickBot="1">
      <c r="A22" s="193"/>
      <c r="B22" s="194"/>
      <c r="C22" s="195"/>
      <c r="D22" s="196"/>
      <c r="F22" s="328"/>
      <c r="G22" s="328"/>
      <c r="H22" s="328"/>
      <c r="I22" s="328"/>
      <c r="J22" s="328"/>
      <c r="K22" s="328"/>
      <c r="L22" s="328"/>
      <c r="M22" s="328"/>
      <c r="N22" s="328"/>
      <c r="O22" s="328"/>
      <c r="P22" s="328"/>
      <c r="Q22" s="328"/>
      <c r="R22" s="328"/>
      <c r="S22" s="328"/>
      <c r="T22" s="328"/>
      <c r="U22" s="328"/>
      <c r="V22" s="328"/>
    </row>
    <row r="23" spans="1:22" ht="24" thickBot="1">
      <c r="A23" s="83" t="s">
        <v>185</v>
      </c>
      <c r="B23" s="75">
        <f>B21</f>
        <v>4</v>
      </c>
      <c r="C23" s="83"/>
      <c r="D23" s="197">
        <f>D21</f>
        <v>6411.44</v>
      </c>
      <c r="E23" s="100"/>
      <c r="F23" s="328"/>
      <c r="G23" s="328"/>
      <c r="H23" s="328"/>
      <c r="I23" s="328"/>
      <c r="J23" s="328"/>
      <c r="K23" s="328"/>
      <c r="L23" s="328"/>
      <c r="M23" s="328"/>
      <c r="N23" s="328"/>
      <c r="O23" s="328"/>
      <c r="P23" s="328"/>
      <c r="Q23" s="328"/>
      <c r="R23" s="328"/>
      <c r="S23" s="328"/>
      <c r="T23" s="328"/>
      <c r="U23" s="328"/>
      <c r="V23" s="328"/>
    </row>
    <row r="24" spans="1:22">
      <c r="A24" s="218"/>
      <c r="B24" s="219"/>
      <c r="C24" s="220" t="s">
        <v>197</v>
      </c>
      <c r="D24" s="221" t="s">
        <v>198</v>
      </c>
      <c r="E24" s="100"/>
    </row>
    <row r="25" spans="1:22" ht="12.75" customHeight="1">
      <c r="A25" s="745" t="str">
        <f>'Base - Módulos'!A14:B14</f>
        <v>B - Adicional de Periculosidade</v>
      </c>
      <c r="B25" s="746"/>
      <c r="C25" s="198">
        <f>'Base - Módulos'!C14</f>
        <v>0.3</v>
      </c>
      <c r="D25" s="146">
        <f>C25*$D$23</f>
        <v>1923.4319999999998</v>
      </c>
      <c r="E25" s="110"/>
      <c r="G25" s="328"/>
    </row>
    <row r="26" spans="1:22" ht="12.75" customHeight="1">
      <c r="A26" s="745" t="str">
        <f>'Base - Módulos'!A15:B15</f>
        <v>C - Adicional de Insalubridade</v>
      </c>
      <c r="B26" s="746"/>
      <c r="C26" s="115">
        <f>'Base - Módulos'!C15</f>
        <v>0</v>
      </c>
      <c r="D26" s="104">
        <f t="shared" ref="D26:D29" si="0">C26*$B$23*$D$23</f>
        <v>0</v>
      </c>
      <c r="I26" s="328"/>
    </row>
    <row r="27" spans="1:22" ht="12.75" customHeight="1">
      <c r="A27" s="745" t="str">
        <f>'Base - Módulos'!A16:B16</f>
        <v>D - Adicional Noturno</v>
      </c>
      <c r="B27" s="746"/>
      <c r="C27" s="103">
        <f>'Base - Módulos'!C16</f>
        <v>0.19727272727272727</v>
      </c>
      <c r="D27" s="104">
        <f>(D20+C25*D20)*C27</f>
        <v>822.12146545454539</v>
      </c>
      <c r="E27" s="110"/>
      <c r="G27" s="346"/>
      <c r="I27" s="328"/>
    </row>
    <row r="28" spans="1:22" ht="12.75" customHeight="1">
      <c r="A28" s="745" t="str">
        <f>'Base - Módulos'!A17:B17</f>
        <v>E - Hora Noturna Adicional</v>
      </c>
      <c r="B28" s="746"/>
      <c r="C28" s="102">
        <f>'Base - Módulos'!C17</f>
        <v>0</v>
      </c>
      <c r="D28" s="104">
        <f t="shared" si="0"/>
        <v>0</v>
      </c>
      <c r="I28" s="328"/>
    </row>
    <row r="29" spans="1:22">
      <c r="A29" s="745" t="str">
        <f>'Base - Módulos'!A18:B18</f>
        <v>F - Adicional de Hora Extra</v>
      </c>
      <c r="B29" s="746"/>
      <c r="C29" s="105">
        <f>'Base - Módulos'!C18</f>
        <v>0</v>
      </c>
      <c r="D29" s="104">
        <f t="shared" si="0"/>
        <v>0</v>
      </c>
    </row>
    <row r="30" spans="1:22" ht="25.5">
      <c r="A30" s="745" t="str">
        <f>'Base - Módulos'!A19:B19</f>
        <v>G - Intervalo Intrajornada</v>
      </c>
      <c r="B30" s="746"/>
      <c r="C30" s="270" t="str">
        <f>'Base - Módulos'!C19</f>
        <v>Varia de acordo com o cargo</v>
      </c>
      <c r="D30" s="104">
        <f>(D18+D18*C25)/220*20+(D19+D19*C25)/220*15.5+(D20+D20*C25+D27)/220*15.5</f>
        <v>645.151812338843</v>
      </c>
      <c r="E30" s="336"/>
    </row>
    <row r="31" spans="1:22" ht="26.25" thickBot="1">
      <c r="A31" s="745" t="str">
        <f>'Base - Módulos'!A20:B20</f>
        <v>H - Feriado Nacional - Súmula 444/2012 - TST  e Dia do Vigilante</v>
      </c>
      <c r="B31" s="746"/>
      <c r="C31" s="646" t="str">
        <f>'Base - Módulos'!C20</f>
        <v>Varia de acordo com o cargo</v>
      </c>
      <c r="D31" s="104">
        <f>((C18+C18*C25)/220*8.8*2/12)*B18+((C19+C19*C25)/220*12*5/12)*B19+((C20+C20*C25)/220*12*5/12)*B20</f>
        <v>189.42890909090912</v>
      </c>
      <c r="E31" s="100"/>
    </row>
    <row r="32" spans="1:22" ht="13.5" thickBot="1">
      <c r="A32" s="905" t="str">
        <f>'Base - Módulos'!A21:C21</f>
        <v xml:space="preserve">      Total da Remuneração</v>
      </c>
      <c r="B32" s="906"/>
      <c r="C32" s="906"/>
      <c r="D32" s="109">
        <f>SUM(D23:D31)</f>
        <v>9991.5741868842979</v>
      </c>
      <c r="E32" s="110"/>
    </row>
    <row r="33" spans="1:10">
      <c r="A33" s="725"/>
      <c r="B33" s="726"/>
      <c r="C33" s="726"/>
      <c r="D33" s="61"/>
    </row>
    <row r="34" spans="1:10">
      <c r="A34" s="727" t="s">
        <v>28</v>
      </c>
      <c r="B34" s="728"/>
      <c r="C34" s="728"/>
      <c r="D34" s="728"/>
    </row>
    <row r="35" spans="1:10" ht="13.5" thickBot="1">
      <c r="A35" s="729"/>
      <c r="B35" s="730"/>
      <c r="C35" s="759"/>
      <c r="D35" s="61"/>
    </row>
    <row r="36" spans="1:10" ht="13.5" thickBot="1">
      <c r="A36" s="723" t="str">
        <f>'Base - Módulos'!A25:B25</f>
        <v xml:space="preserve">2 - Benefícios Mensais e Diários </v>
      </c>
      <c r="B36" s="754"/>
      <c r="C36" s="111" t="s">
        <v>197</v>
      </c>
      <c r="D36" s="112" t="s">
        <v>20</v>
      </c>
    </row>
    <row r="37" spans="1:10">
      <c r="A37" s="752" t="str">
        <f>'Base - Módulos'!A26:B26</f>
        <v>A - Auxílio Alimentação (Cesta Básica)</v>
      </c>
      <c r="B37" s="753"/>
      <c r="C37" s="113">
        <f>PARÂMETRO!C3</f>
        <v>112.9</v>
      </c>
      <c r="D37" s="104">
        <f>C37*B23</f>
        <v>451.6</v>
      </c>
    </row>
    <row r="38" spans="1:10">
      <c r="A38" s="745" t="str">
        <f>'Base - Módulos'!A27:B27</f>
        <v>B - Auxílio Alimentação (Tíquete Refeição)</v>
      </c>
      <c r="B38" s="747"/>
      <c r="C38" s="115">
        <f>PARÂMETRO!D3</f>
        <v>15.99</v>
      </c>
      <c r="D38" s="114">
        <f>(C38*20-C38*20*10%)*B18+(C38*15.5-C38*15.5*10%)*B19+(C38*15.5-C38*15.5*10%)*B20</f>
        <v>892.24199999999996</v>
      </c>
    </row>
    <row r="39" spans="1:10" ht="12.75" customHeight="1">
      <c r="A39" s="745" t="str">
        <f>'Base - Módulos'!A28:B28</f>
        <v>C - Auxílio Transporte -Vr. Total do VT deduzido da parcela descontada do empregado</v>
      </c>
      <c r="B39" s="747"/>
      <c r="C39" s="115">
        <f>PARÂMETRO!E37</f>
        <v>3.7</v>
      </c>
      <c r="D39" s="116">
        <f>(2*C39*20*B18)-(IF(D18*6%&lt;=(2*C39*20*B18),D18*6%,(2*C39*20*B18)))+(2*C39*15.5*B19)-(IF(D19*6%&lt;=(2*C39*15.5*B19),D19*6%,(2*C39*15.5*B19)))+(2*C39*15.5*B20)-(IF(D20*6%&lt;=(2*C39*15.5*B20),D20*6%,(2*C39*15.5*B20)))</f>
        <v>74.113600000000076</v>
      </c>
    </row>
    <row r="40" spans="1:10">
      <c r="A40" s="745" t="str">
        <f>'Base - Módulos'!A29:B29</f>
        <v>D - Auxílio Saúde</v>
      </c>
      <c r="B40" s="746"/>
      <c r="C40" s="117">
        <f>PARÂMETRO!E3</f>
        <v>91.08</v>
      </c>
      <c r="D40" s="118">
        <f>C40*B23</f>
        <v>364.32</v>
      </c>
    </row>
    <row r="41" spans="1:10">
      <c r="A41" s="745" t="str">
        <f>'Base - Módulos'!A30:B30</f>
        <v>E - Seguro de Vida</v>
      </c>
      <c r="B41" s="747"/>
      <c r="C41" s="199">
        <f>PARÂMETRO!F3</f>
        <v>17.03</v>
      </c>
      <c r="D41" s="104">
        <f>C41*B23</f>
        <v>68.12</v>
      </c>
    </row>
    <row r="42" spans="1:10" ht="12.75" customHeight="1">
      <c r="A42" s="745" t="str">
        <f>'Base - Módulos'!A31:B31</f>
        <v>F - PAF/PAT</v>
      </c>
      <c r="B42" s="747"/>
      <c r="C42" s="46">
        <f>PARÂMETRO!G3</f>
        <v>0</v>
      </c>
      <c r="D42" s="118">
        <f>C42*B23</f>
        <v>0</v>
      </c>
    </row>
    <row r="43" spans="1:10">
      <c r="A43" s="745" t="str">
        <f>'Base - Módulos'!A32:B32</f>
        <v>G - PQM</v>
      </c>
      <c r="B43" s="747"/>
      <c r="C43" s="46">
        <f>PARÂMETRO!H3</f>
        <v>0</v>
      </c>
      <c r="D43" s="120">
        <f>C43*B23</f>
        <v>0</v>
      </c>
    </row>
    <row r="44" spans="1:10" ht="13.5" thickBot="1">
      <c r="A44" s="743" t="str">
        <f>'Base - Módulos'!A33:B33</f>
        <v>H - Despesa de Viagem</v>
      </c>
      <c r="B44" s="756"/>
      <c r="C44" s="45">
        <v>0</v>
      </c>
      <c r="D44" s="108">
        <f>C44*B23</f>
        <v>0</v>
      </c>
      <c r="H44" s="64"/>
    </row>
    <row r="45" spans="1:10" ht="13.5" thickBot="1">
      <c r="A45" s="891" t="str">
        <f>'Base - Módulos'!A34:C34</f>
        <v xml:space="preserve">      Total</v>
      </c>
      <c r="B45" s="892"/>
      <c r="C45" s="893"/>
      <c r="D45" s="121">
        <f>SUM(D37:D44)</f>
        <v>1850.3956000000003</v>
      </c>
      <c r="E45" s="100"/>
    </row>
    <row r="46" spans="1:10">
      <c r="A46" s="725"/>
      <c r="B46" s="726"/>
      <c r="C46" s="726"/>
      <c r="D46" s="61"/>
    </row>
    <row r="47" spans="1:10">
      <c r="A47" s="727" t="s">
        <v>36</v>
      </c>
      <c r="B47" s="728"/>
      <c r="C47" s="728"/>
      <c r="D47" s="728"/>
    </row>
    <row r="48" spans="1:10" ht="13.5" thickBot="1">
      <c r="A48" s="729"/>
      <c r="B48" s="730"/>
      <c r="C48" s="759"/>
      <c r="D48" s="61"/>
      <c r="J48" s="244"/>
    </row>
    <row r="49" spans="1:10" ht="13.5" thickBot="1">
      <c r="A49" s="723" t="s">
        <v>37</v>
      </c>
      <c r="B49" s="754"/>
      <c r="C49" s="258" t="s">
        <v>197</v>
      </c>
      <c r="D49" s="164" t="s">
        <v>20</v>
      </c>
    </row>
    <row r="50" spans="1:10" ht="13.5" customHeight="1">
      <c r="A50" s="752" t="s">
        <v>208</v>
      </c>
      <c r="B50" s="753"/>
      <c r="C50" s="278">
        <f>Uniformes!H10</f>
        <v>62.374249647944445</v>
      </c>
      <c r="D50" s="277">
        <f>C50*B23</f>
        <v>249.49699859177778</v>
      </c>
    </row>
    <row r="51" spans="1:10">
      <c r="A51" s="745" t="s">
        <v>209</v>
      </c>
      <c r="B51" s="746"/>
      <c r="C51" s="279">
        <v>0</v>
      </c>
      <c r="D51" s="277">
        <f>C51*B23</f>
        <v>0</v>
      </c>
    </row>
    <row r="52" spans="1:10">
      <c r="A52" s="745" t="s">
        <v>210</v>
      </c>
      <c r="B52" s="746"/>
      <c r="C52" s="279">
        <f>Equipamentos!H12</f>
        <v>58.532576741746027</v>
      </c>
      <c r="D52" s="277">
        <f>C52*B23</f>
        <v>234.13030696698411</v>
      </c>
      <c r="E52" s="100"/>
    </row>
    <row r="53" spans="1:10" ht="13.5" thickBot="1">
      <c r="A53" s="743" t="s">
        <v>211</v>
      </c>
      <c r="B53" s="756"/>
      <c r="C53" s="280">
        <v>0</v>
      </c>
      <c r="D53" s="277">
        <f>C53*B23</f>
        <v>0</v>
      </c>
      <c r="J53" s="244"/>
    </row>
    <row r="54" spans="1:10" ht="13.5" thickBot="1">
      <c r="A54" s="723" t="s">
        <v>35</v>
      </c>
      <c r="B54" s="754"/>
      <c r="C54" s="724"/>
      <c r="D54" s="123">
        <f>SUM(D50:D53)</f>
        <v>483.62730555876192</v>
      </c>
      <c r="E54" s="100"/>
    </row>
    <row r="55" spans="1:10">
      <c r="A55" s="725"/>
      <c r="B55" s="726"/>
      <c r="C55" s="726"/>
      <c r="D55" s="61"/>
    </row>
    <row r="56" spans="1:10">
      <c r="A56" s="727" t="s">
        <v>38</v>
      </c>
      <c r="B56" s="728"/>
      <c r="C56" s="728"/>
      <c r="D56" s="728"/>
    </row>
    <row r="57" spans="1:10" ht="13.5" thickBot="1">
      <c r="A57" s="729"/>
      <c r="B57" s="730"/>
      <c r="C57" s="759"/>
      <c r="D57" s="61"/>
    </row>
    <row r="58" spans="1:10" ht="13.5" thickBot="1">
      <c r="A58" s="723" t="str">
        <f>'Base - Módulos'!A47:B47</f>
        <v>4.1 - Encargos Previdenciários e FGTS</v>
      </c>
      <c r="B58" s="724"/>
      <c r="C58" s="124" t="s">
        <v>197</v>
      </c>
      <c r="D58" s="112" t="s">
        <v>20</v>
      </c>
    </row>
    <row r="59" spans="1:10">
      <c r="A59" s="752" t="str">
        <f>'Base - Módulos'!A48:B48</f>
        <v>A - INSS</v>
      </c>
      <c r="B59" s="755"/>
      <c r="C59" s="125">
        <f>'Base - Módulos'!C48</f>
        <v>0.2</v>
      </c>
      <c r="D59" s="126">
        <f>$D$32*C59</f>
        <v>1998.3148373768597</v>
      </c>
      <c r="E59" s="100"/>
    </row>
    <row r="60" spans="1:10">
      <c r="A60" s="745" t="str">
        <f>'Base - Módulos'!A49:B49</f>
        <v>B - SESI ou SESC</v>
      </c>
      <c r="B60" s="747"/>
      <c r="C60" s="127">
        <f>'Base - Módulos'!C49</f>
        <v>1.4999999999999999E-2</v>
      </c>
      <c r="D60" s="128">
        <f>$D$32*C60</f>
        <v>149.87361280326445</v>
      </c>
    </row>
    <row r="61" spans="1:10">
      <c r="A61" s="745" t="str">
        <f>'Base - Módulos'!A50:B50</f>
        <v>C - SENAI ou SENAC</v>
      </c>
      <c r="B61" s="747"/>
      <c r="C61" s="127">
        <f>'Base - Módulos'!C50</f>
        <v>0.01</v>
      </c>
      <c r="D61" s="128">
        <f t="shared" ref="D61:D66" si="1">$D$32*C61</f>
        <v>99.915741868842986</v>
      </c>
    </row>
    <row r="62" spans="1:10">
      <c r="A62" s="745" t="str">
        <f>'Base - Módulos'!A51:B51</f>
        <v>D - INCRA</v>
      </c>
      <c r="B62" s="747"/>
      <c r="C62" s="127">
        <f>'Base - Módulos'!C51</f>
        <v>2E-3</v>
      </c>
      <c r="D62" s="128">
        <f t="shared" si="1"/>
        <v>19.983148373768596</v>
      </c>
    </row>
    <row r="63" spans="1:10">
      <c r="A63" s="745" t="str">
        <f>'Base - Módulos'!A52:B52</f>
        <v>E - Salário Educação</v>
      </c>
      <c r="B63" s="747"/>
      <c r="C63" s="127">
        <f>'Base - Módulos'!C52</f>
        <v>2.5000000000000001E-2</v>
      </c>
      <c r="D63" s="128">
        <f t="shared" si="1"/>
        <v>249.78935467210746</v>
      </c>
    </row>
    <row r="64" spans="1:10">
      <c r="A64" s="745" t="str">
        <f>'Base - Módulos'!A53:B53</f>
        <v>F - FGTS</v>
      </c>
      <c r="B64" s="747"/>
      <c r="C64" s="129">
        <f>'Base - Módulos'!C53</f>
        <v>0.08</v>
      </c>
      <c r="D64" s="49">
        <f t="shared" si="1"/>
        <v>799.32593495074389</v>
      </c>
    </row>
    <row r="65" spans="1:7">
      <c r="A65" s="745" t="str">
        <f>'Base - Módulos'!A54:B54</f>
        <v>G - RAT</v>
      </c>
      <c r="B65" s="747"/>
      <c r="C65" s="129">
        <f>'Base - Módulos'!C54</f>
        <v>0.03</v>
      </c>
      <c r="D65" s="49">
        <f t="shared" si="1"/>
        <v>299.7472256065289</v>
      </c>
    </row>
    <row r="66" spans="1:7" ht="13.5" thickBot="1">
      <c r="A66" s="745" t="str">
        <f>'Base - Módulos'!A55:B55</f>
        <v>H - SEBRAE</v>
      </c>
      <c r="B66" s="747"/>
      <c r="C66" s="129">
        <f>'Base - Módulos'!C55</f>
        <v>6.0000000000000001E-3</v>
      </c>
      <c r="D66" s="49">
        <f t="shared" si="1"/>
        <v>59.949445121305786</v>
      </c>
    </row>
    <row r="67" spans="1:7" ht="13.5" thickBot="1">
      <c r="A67" s="723" t="str">
        <f>'Base - Módulos'!A56:B56</f>
        <v xml:space="preserve">      Total</v>
      </c>
      <c r="B67" s="724"/>
      <c r="C67" s="131">
        <f>SUM(C59:C66)</f>
        <v>0.3680000000000001</v>
      </c>
      <c r="D67" s="132">
        <f>SUM(D59:D66)</f>
        <v>3676.8993007734216</v>
      </c>
      <c r="E67" s="100"/>
    </row>
    <row r="68" spans="1:7" ht="13.5" thickBot="1">
      <c r="A68" s="750"/>
      <c r="B68" s="751"/>
      <c r="C68" s="726"/>
      <c r="D68" s="61"/>
    </row>
    <row r="69" spans="1:7" ht="13.5" thickBot="1">
      <c r="A69" s="723" t="str">
        <f>'Base - Módulos'!A58:B58</f>
        <v>4.2 - 13º Salário</v>
      </c>
      <c r="B69" s="724"/>
      <c r="C69" s="124" t="s">
        <v>197</v>
      </c>
      <c r="D69" s="112" t="s">
        <v>20</v>
      </c>
    </row>
    <row r="70" spans="1:7">
      <c r="A70" s="752" t="str">
        <f>'Base - Módulos'!A59:B59</f>
        <v>A - 13º Salário</v>
      </c>
      <c r="B70" s="755"/>
      <c r="C70" s="133">
        <f>'Base - Módulos'!C59</f>
        <v>8.3333333333333329E-2</v>
      </c>
      <c r="D70" s="134">
        <f>C70*D32</f>
        <v>832.63118224035816</v>
      </c>
      <c r="F70" s="135"/>
    </row>
    <row r="71" spans="1:7">
      <c r="A71" s="748" t="str">
        <f>'Base - Módulos'!A60:B60</f>
        <v xml:space="preserve">      Sub-total</v>
      </c>
      <c r="B71" s="749"/>
      <c r="C71" s="136">
        <f>SUM(C70:C70)</f>
        <v>8.3333333333333329E-2</v>
      </c>
      <c r="D71" s="137">
        <f>SUM(D70:D70)</f>
        <v>832.63118224035816</v>
      </c>
    </row>
    <row r="72" spans="1:7" ht="13.5" thickBot="1">
      <c r="A72" s="745" t="str">
        <f>'Base - Módulos'!A61:B61</f>
        <v>B - Incidência Submódulo 4.1 sobre 13º</v>
      </c>
      <c r="B72" s="747"/>
      <c r="C72" s="106">
        <f>'Base - Módulos'!C61</f>
        <v>3.0666666666666675E-2</v>
      </c>
      <c r="D72" s="139">
        <f>D32*C72</f>
        <v>306.40827506445191</v>
      </c>
    </row>
    <row r="73" spans="1:7" ht="13.5" thickBot="1">
      <c r="A73" s="201" t="str">
        <f>'Base - Módulos'!A62</f>
        <v xml:space="preserve">      Total</v>
      </c>
      <c r="B73" s="202"/>
      <c r="C73" s="203">
        <f>SUM(C71:C72)</f>
        <v>0.114</v>
      </c>
      <c r="D73" s="142">
        <f>SUM(D71+D72)</f>
        <v>1139.0394573048102</v>
      </c>
      <c r="E73" s="100"/>
    </row>
    <row r="74" spans="1:7" ht="13.5" thickBot="1">
      <c r="A74" s="750"/>
      <c r="B74" s="751"/>
      <c r="C74" s="751"/>
      <c r="D74" s="61"/>
      <c r="F74" s="143"/>
      <c r="G74" s="144"/>
    </row>
    <row r="75" spans="1:7" ht="13.5" thickBot="1">
      <c r="A75" s="723" t="str">
        <f>'Base - Módulos'!A64:B64</f>
        <v>4.3 - Afastamento Maternidade</v>
      </c>
      <c r="B75" s="754"/>
      <c r="C75" s="111" t="s">
        <v>197</v>
      </c>
      <c r="D75" s="112" t="s">
        <v>20</v>
      </c>
    </row>
    <row r="76" spans="1:7">
      <c r="A76" s="752" t="str">
        <f>'Base - Módulos'!A65:B65</f>
        <v>A - Férias, Adicional de Férias e 13º do substituto de Afast. Maternidade</v>
      </c>
      <c r="B76" s="755"/>
      <c r="C76" s="145">
        <f>'Base - Módulos'!C65</f>
        <v>1.2962962962962963E-3</v>
      </c>
      <c r="D76" s="146">
        <f>D32*C76</f>
        <v>12.952040612627794</v>
      </c>
    </row>
    <row r="77" spans="1:7" ht="13.5" thickBot="1">
      <c r="A77" s="745" t="str">
        <f>'Base - Módulos'!A66:B66</f>
        <v>B - Incidência Submódulo 4.1 sobre Férias, Adicional de Férias e 13º do substituto de Afast. Mat.</v>
      </c>
      <c r="B77" s="746"/>
      <c r="C77" s="103">
        <f>'Base - Módulos'!C66</f>
        <v>4.7703703703703715E-4</v>
      </c>
      <c r="D77" s="104">
        <f>D32*C77</f>
        <v>4.7663509454470292</v>
      </c>
    </row>
    <row r="78" spans="1:7" ht="13.5" thickBot="1">
      <c r="A78" s="201" t="str">
        <f>'Base - Módulos'!A67</f>
        <v xml:space="preserve">      Total</v>
      </c>
      <c r="B78" s="204"/>
      <c r="C78" s="131">
        <f>SUM(C76:C77)</f>
        <v>1.7733333333333334E-3</v>
      </c>
      <c r="D78" s="97">
        <f>SUM(D76:D77)</f>
        <v>17.718391558074824</v>
      </c>
      <c r="E78" s="110"/>
    </row>
    <row r="79" spans="1:7" ht="13.5" thickBot="1">
      <c r="A79" s="757"/>
      <c r="B79" s="758"/>
      <c r="C79" s="758"/>
      <c r="D79" s="61"/>
    </row>
    <row r="80" spans="1:7" ht="13.5" thickBot="1">
      <c r="A80" s="723" t="str">
        <f>'Base - Módulos'!A69:B69</f>
        <v>4.4 - Provisão para Rescisão</v>
      </c>
      <c r="B80" s="754"/>
      <c r="C80" s="111" t="s">
        <v>197</v>
      </c>
      <c r="D80" s="112" t="s">
        <v>20</v>
      </c>
    </row>
    <row r="81" spans="1:6">
      <c r="A81" s="752" t="str">
        <f>'Base - Módulos'!A70:B70</f>
        <v>A - Aviso Prévio Indenizado e Reflexo do Aviso Prévio Indenizado</v>
      </c>
      <c r="B81" s="755"/>
      <c r="C81" s="147">
        <f>'Base - Módulos'!C70</f>
        <v>5.0183256172839511E-3</v>
      </c>
      <c r="D81" s="126">
        <f t="shared" ref="D81:D87" si="2">C81*$D$32</f>
        <v>50.140972699034535</v>
      </c>
    </row>
    <row r="82" spans="1:6">
      <c r="A82" s="745" t="str">
        <f>'Base - Módulos'!A71:B71</f>
        <v>B -Incidência do FGTS sobre Aviso Prévio Indenizado e Reflexo do Aviso Prévio Indenizado</v>
      </c>
      <c r="B82" s="747"/>
      <c r="C82" s="148">
        <f>'Base - Módulos'!C71</f>
        <v>4.0146604938271608E-4</v>
      </c>
      <c r="D82" s="126">
        <f t="shared" si="2"/>
        <v>4.0112778159227629</v>
      </c>
    </row>
    <row r="83" spans="1:6">
      <c r="A83" s="745" t="str">
        <f>'Base - Módulos'!A72:B72</f>
        <v>C - Multa do FGTS e Contribuição Social do Aviso Prévio Indenizado</v>
      </c>
      <c r="B83" s="747"/>
      <c r="C83" s="148">
        <f>'Base - Módulos'!C72</f>
        <v>2.0073302469135804E-4</v>
      </c>
      <c r="D83" s="126">
        <f t="shared" si="2"/>
        <v>2.0056389079613814</v>
      </c>
    </row>
    <row r="84" spans="1:6">
      <c r="A84" s="745" t="str">
        <f>'Base - Módulos'!A73:B73</f>
        <v>D - Aviso Prévio Trabalhado-APT</v>
      </c>
      <c r="B84" s="747"/>
      <c r="C84" s="148">
        <f>'Base - Módulos'!C73</f>
        <v>3.5000000000000005E-3</v>
      </c>
      <c r="D84" s="126">
        <f t="shared" si="2"/>
        <v>34.970509654095046</v>
      </c>
    </row>
    <row r="85" spans="1:6">
      <c r="A85" s="745" t="str">
        <f>'Base - Módulos'!A74:B74</f>
        <v>E - Incidência Submódulo 4.1 sobre APT</v>
      </c>
      <c r="B85" s="747"/>
      <c r="C85" s="148">
        <f>'Base - Módulos'!C74</f>
        <v>1.2880000000000005E-3</v>
      </c>
      <c r="D85" s="126">
        <f t="shared" si="2"/>
        <v>12.869147552706981</v>
      </c>
    </row>
    <row r="86" spans="1:6">
      <c r="A86" s="745" t="str">
        <f>'Base - Módulos'!A75:B75</f>
        <v>F - Multa do FGTS e Contribuição Social do Aviso Prévio Trabalhado</v>
      </c>
      <c r="B86" s="747"/>
      <c r="C86" s="148">
        <f>'Base - Módulos'!C75</f>
        <v>4.2999999999999997E-2</v>
      </c>
      <c r="D86" s="126">
        <f t="shared" si="2"/>
        <v>429.63769003602476</v>
      </c>
    </row>
    <row r="87" spans="1:6" ht="13.5" thickBot="1">
      <c r="A87" s="745" t="str">
        <f>'Base - Módulos'!A76:B76</f>
        <v>G - Indenização Adicional (Art. 9º da Lei nº 7.238/84)</v>
      </c>
      <c r="B87" s="747"/>
      <c r="C87" s="148">
        <f>'Base - Módulos'!C76</f>
        <v>1.6666666666666668E-3</v>
      </c>
      <c r="D87" s="149">
        <f t="shared" si="2"/>
        <v>16.652623644807164</v>
      </c>
    </row>
    <row r="88" spans="1:6" ht="13.5" thickBot="1">
      <c r="A88" s="140" t="str">
        <f>'Base - Módulos'!A77</f>
        <v xml:space="preserve">      Total</v>
      </c>
      <c r="B88" s="141"/>
      <c r="C88" s="131">
        <f>SUM(C81:C87)</f>
        <v>5.5075191358024689E-2</v>
      </c>
      <c r="D88" s="132">
        <f>SUM(D81:D87)</f>
        <v>550.28786031055256</v>
      </c>
      <c r="E88" s="110"/>
    </row>
    <row r="89" spans="1:6" ht="13.5" thickBot="1">
      <c r="A89" s="750"/>
      <c r="B89" s="751"/>
      <c r="C89" s="759"/>
      <c r="D89" s="61"/>
    </row>
    <row r="90" spans="1:6" ht="13.5" thickBot="1">
      <c r="A90" s="723" t="str">
        <f>'Base - Módulos'!A79:B79</f>
        <v>4.5 - Composição do Custo de Reposição do Profissional Ausente</v>
      </c>
      <c r="B90" s="724"/>
      <c r="C90" s="150" t="s">
        <v>197</v>
      </c>
      <c r="D90" s="112" t="s">
        <v>20</v>
      </c>
      <c r="F90" s="241"/>
    </row>
    <row r="91" spans="1:6">
      <c r="A91" s="752" t="str">
        <f>'Base - Módulos'!A80:B80</f>
        <v>A - Férias e Adicional de Férias</v>
      </c>
      <c r="B91" s="755"/>
      <c r="C91" s="152">
        <f>'Base - Módulos'!C80</f>
        <v>0.1111111111111111</v>
      </c>
      <c r="D91" s="134">
        <f>C91*$D$32</f>
        <v>1110.1749096538108</v>
      </c>
    </row>
    <row r="92" spans="1:6">
      <c r="A92" s="745" t="str">
        <f>'Base - Módulos'!A81:B81</f>
        <v>B - Ausência por Doença</v>
      </c>
      <c r="B92" s="746"/>
      <c r="C92" s="153">
        <f>'Base - Módulos'!C81</f>
        <v>1.3888888888888888E-2</v>
      </c>
      <c r="D92" s="126">
        <f>C92*$D$32</f>
        <v>138.77186370672635</v>
      </c>
    </row>
    <row r="93" spans="1:6">
      <c r="A93" s="745" t="str">
        <f>'Base - Módulos'!A82:B82</f>
        <v>C - Licença-Paternidade e Ausências Legais</v>
      </c>
      <c r="B93" s="746"/>
      <c r="C93" s="153">
        <f>'Base - Módulos'!C82</f>
        <v>8.4305555555555557E-3</v>
      </c>
      <c r="D93" s="126">
        <f>C93*$D$32</f>
        <v>84.234521269982906</v>
      </c>
    </row>
    <row r="94" spans="1:6">
      <c r="A94" s="745" t="str">
        <f>'Base - Módulos'!A83:B83</f>
        <v>D - Ausência por Acidente de Trabalho</v>
      </c>
      <c r="B94" s="746"/>
      <c r="C94" s="153">
        <f>'Base - Módulos'!C83</f>
        <v>3.3333333333333335E-3</v>
      </c>
      <c r="D94" s="126">
        <f>C94*$D$32</f>
        <v>33.305247289614329</v>
      </c>
    </row>
    <row r="95" spans="1:6">
      <c r="A95" s="745" t="str">
        <f>'Base - Módulos'!A84:B84</f>
        <v>E - Outros</v>
      </c>
      <c r="B95" s="746"/>
      <c r="C95" s="153">
        <f>'Base - Módulos'!C84</f>
        <v>0</v>
      </c>
      <c r="D95" s="49">
        <f>C95*$D$32</f>
        <v>0</v>
      </c>
    </row>
    <row r="96" spans="1:6">
      <c r="A96" s="748" t="str">
        <f>'Base - Módulos'!A85:B85</f>
        <v xml:space="preserve">      Sub-Total</v>
      </c>
      <c r="B96" s="898"/>
      <c r="C96" s="154">
        <f>SUM(C91:C95)</f>
        <v>0.13676388888888888</v>
      </c>
      <c r="D96" s="207">
        <f>SUM(D91:D95)</f>
        <v>1366.4865419201344</v>
      </c>
    </row>
    <row r="97" spans="1:10" ht="13.5" thickBot="1">
      <c r="A97" s="745" t="str">
        <f>'Base - Módulos'!A86:B86</f>
        <v>F - Incidência Submódulo 4.1 sobre Custo de Reposição</v>
      </c>
      <c r="B97" s="746"/>
      <c r="C97" s="156">
        <f>'Base - Módulos'!C86</f>
        <v>5.0329111111111123E-2</v>
      </c>
      <c r="D97" s="157">
        <f>C97*D32</f>
        <v>502.86704742660959</v>
      </c>
    </row>
    <row r="98" spans="1:10" ht="13.5" thickBot="1">
      <c r="A98" s="201" t="str">
        <f>'Base - Módulos'!A87</f>
        <v xml:space="preserve">      Total</v>
      </c>
      <c r="B98" s="202"/>
      <c r="C98" s="203">
        <f>SUM(C96:C97)</f>
        <v>0.18709300000000001</v>
      </c>
      <c r="D98" s="142">
        <f>D96+D97</f>
        <v>1869.353589346744</v>
      </c>
      <c r="E98" s="110"/>
    </row>
    <row r="99" spans="1:10" ht="13.5" thickBot="1">
      <c r="A99" s="750"/>
      <c r="B99" s="751"/>
      <c r="C99" s="751"/>
      <c r="D99" s="61"/>
    </row>
    <row r="100" spans="1:10" ht="13.5" thickBot="1">
      <c r="A100" s="723" t="str">
        <f>'Base - Módulos'!A89:B89</f>
        <v xml:space="preserve">Resumo do Módulo 4 </v>
      </c>
      <c r="B100" s="724"/>
      <c r="C100" s="124" t="s">
        <v>197</v>
      </c>
      <c r="D100" s="112" t="s">
        <v>20</v>
      </c>
    </row>
    <row r="101" spans="1:10">
      <c r="A101" s="752" t="str">
        <f>'Base - Módulos'!A90:B90</f>
        <v>4.1 - Encargos Previdênciários e FGTS</v>
      </c>
      <c r="B101" s="753"/>
      <c r="C101" s="158">
        <f>C67</f>
        <v>0.3680000000000001</v>
      </c>
      <c r="D101" s="134">
        <f>D67</f>
        <v>3676.8993007734216</v>
      </c>
    </row>
    <row r="102" spans="1:10">
      <c r="A102" s="745" t="str">
        <f>'Base - Módulos'!A91:B91</f>
        <v>4.2 - 13º Salário</v>
      </c>
      <c r="B102" s="746"/>
      <c r="C102" s="159">
        <f>C71+C72</f>
        <v>0.114</v>
      </c>
      <c r="D102" s="128">
        <f>D73</f>
        <v>1139.0394573048102</v>
      </c>
    </row>
    <row r="103" spans="1:10">
      <c r="A103" s="745" t="str">
        <f>'Base - Módulos'!A92:B92</f>
        <v>4.3 - Afastamento Maternidade</v>
      </c>
      <c r="B103" s="746"/>
      <c r="C103" s="127">
        <f>C76+C77</f>
        <v>1.7733333333333334E-3</v>
      </c>
      <c r="D103" s="128">
        <f>D78</f>
        <v>17.718391558074824</v>
      </c>
      <c r="I103" s="64"/>
    </row>
    <row r="104" spans="1:10">
      <c r="A104" s="745" t="str">
        <f>'Base - Módulos'!A93:B93</f>
        <v>4.4 - Provisão para Rescisão</v>
      </c>
      <c r="B104" s="746"/>
      <c r="C104" s="127">
        <f>SUM(C81:C87)</f>
        <v>5.5075191358024689E-2</v>
      </c>
      <c r="D104" s="128">
        <f>D88</f>
        <v>550.28786031055256</v>
      </c>
    </row>
    <row r="105" spans="1:10" ht="13.5" thickBot="1">
      <c r="A105" s="745" t="str">
        <f>'Base - Módulos'!A94:B94</f>
        <v xml:space="preserve">4.5 - Composição do Custo de Reposição do Profissional Ausente </v>
      </c>
      <c r="B105" s="746"/>
      <c r="C105" s="160">
        <f>SUM(C96:C97)</f>
        <v>0.18709300000000001</v>
      </c>
      <c r="D105" s="157">
        <f>D98</f>
        <v>1869.353589346744</v>
      </c>
    </row>
    <row r="106" spans="1:10" ht="13.5" thickBot="1">
      <c r="A106" s="723" t="str">
        <f>'Base - Módulos'!A95:B95</f>
        <v xml:space="preserve">      Total</v>
      </c>
      <c r="B106" s="724"/>
      <c r="C106" s="161">
        <f>SUM(C101:C105)</f>
        <v>0.72594152469135809</v>
      </c>
      <c r="D106" s="123">
        <f>SUM(D101:D105)</f>
        <v>7253.2985992936028</v>
      </c>
      <c r="E106" s="100"/>
      <c r="F106" s="100"/>
      <c r="I106" s="64"/>
    </row>
    <row r="107" spans="1:10">
      <c r="A107" s="725"/>
      <c r="B107" s="726"/>
      <c r="C107" s="726"/>
      <c r="D107" s="162"/>
    </row>
    <row r="108" spans="1:10">
      <c r="A108" s="727" t="s">
        <v>62</v>
      </c>
      <c r="B108" s="728"/>
      <c r="C108" s="728"/>
      <c r="D108" s="728"/>
    </row>
    <row r="109" spans="1:10" ht="13.5" thickBot="1">
      <c r="A109" s="729"/>
      <c r="B109" s="730"/>
      <c r="C109" s="730"/>
      <c r="D109" s="61"/>
      <c r="G109" s="241"/>
    </row>
    <row r="110" spans="1:10" ht="13.5" thickBot="1">
      <c r="A110" s="163" t="str">
        <f>'Base - Módulos'!A99</f>
        <v>5 - Custos Indiretos, Tributos e Lucro</v>
      </c>
      <c r="B110" s="731" t="s">
        <v>197</v>
      </c>
      <c r="C110" s="732"/>
      <c r="D110" s="164" t="s">
        <v>20</v>
      </c>
      <c r="J110" s="64"/>
    </row>
    <row r="111" spans="1:10">
      <c r="A111" s="165" t="str">
        <f>'Base - Módulos'!A100</f>
        <v>A - Custos Indiretos</v>
      </c>
      <c r="B111" s="329">
        <f>'Base - Módulos'!B100:C100</f>
        <v>113.7</v>
      </c>
      <c r="C111" s="209"/>
      <c r="D111" s="134">
        <f>B111*B23</f>
        <v>454.8</v>
      </c>
      <c r="I111" s="64"/>
    </row>
    <row r="112" spans="1:10">
      <c r="A112" s="48" t="str">
        <f>'Base - Módulos'!A101</f>
        <v>B - Tributos</v>
      </c>
      <c r="B112" s="168" t="str">
        <f>'Base - Módulos'!B101:C101</f>
        <v>%</v>
      </c>
      <c r="C112" s="210" t="str">
        <f>B112</f>
        <v>%</v>
      </c>
      <c r="D112" s="211"/>
    </row>
    <row r="113" spans="1:9" ht="12.75" customHeight="1">
      <c r="A113" s="48" t="str">
        <f>'Base - Módulos'!A102</f>
        <v xml:space="preserve">      B.1 - Tributos Federais (Cofins)</v>
      </c>
      <c r="B113" s="169">
        <f>'Base - Módulos'!B102:C102</f>
        <v>3</v>
      </c>
      <c r="C113" s="168">
        <f>((100/((100-$B$118)%)-100)*B113)/$B$118</f>
        <v>3.2840722495894927</v>
      </c>
      <c r="D113" s="211">
        <f>((D32+D45+D54+D106+D111+D119)*C113)%</f>
        <v>675.83893897328971</v>
      </c>
    </row>
    <row r="114" spans="1:9">
      <c r="A114" s="48" t="str">
        <f>'Base - Módulos'!A103</f>
        <v xml:space="preserve">      B.1 - Tributos Federais (PIS)</v>
      </c>
      <c r="B114" s="169">
        <f>'Base - Módulos'!B103:C103</f>
        <v>0.65</v>
      </c>
      <c r="C114" s="212">
        <f>((100/((100-$B$118)%)-100)*B114)/$B$118</f>
        <v>0.71154898741105688</v>
      </c>
      <c r="D114" s="211">
        <f>((D32+D45+D54+D106+D111+D119)*C114)%</f>
        <v>146.43177011087946</v>
      </c>
    </row>
    <row r="115" spans="1:9">
      <c r="A115" s="48" t="str">
        <f>'Base - Módulos'!A104</f>
        <v xml:space="preserve">      B.2 - Tributos Estaduais (não se aplica)</v>
      </c>
      <c r="B115" s="169"/>
      <c r="C115" s="212"/>
      <c r="D115" s="211">
        <v>0</v>
      </c>
    </row>
    <row r="116" spans="1:9">
      <c r="A116" s="48" t="str">
        <f>'Base - Módulos'!A105</f>
        <v xml:space="preserve">      B.3 - Tributos Municipais (ISS)</v>
      </c>
      <c r="B116" s="169">
        <f>100*'ISS VIGILANCIA'!B30</f>
        <v>5</v>
      </c>
      <c r="C116" s="212">
        <f>((100/((100-$B$118)%)-100)*B116)/$B$118</f>
        <v>5.473453749315822</v>
      </c>
      <c r="D116" s="211">
        <f>((D32+D45+D54+D106+D111+D119)*C116)%</f>
        <v>1126.3982316221495</v>
      </c>
      <c r="I116" s="64"/>
    </row>
    <row r="117" spans="1:9">
      <c r="A117" s="48" t="str">
        <f>'Base - Módulos'!A106</f>
        <v xml:space="preserve">      B.4 - Outros Tributos (não se aplica)</v>
      </c>
      <c r="B117" s="169"/>
      <c r="C117" s="212"/>
      <c r="D117" s="211">
        <v>0</v>
      </c>
    </row>
    <row r="118" spans="1:9">
      <c r="A118" s="48" t="str">
        <f>'Base - Módulos'!A107</f>
        <v xml:space="preserve">      Total Tributos (B)</v>
      </c>
      <c r="B118" s="213">
        <f>SUM(B113:B117)</f>
        <v>8.65</v>
      </c>
      <c r="C118" s="214">
        <f>SUM(C113:C117)</f>
        <v>9.4690749863163717</v>
      </c>
      <c r="D118" s="215">
        <f>SUM(D113:D117)</f>
        <v>1948.6689407063186</v>
      </c>
      <c r="F118" s="100"/>
    </row>
    <row r="119" spans="1:9" ht="13.5" thickBot="1">
      <c r="A119" s="48" t="str">
        <f>'Base - Módulos'!A108</f>
        <v>C - Lucro</v>
      </c>
      <c r="B119" s="216">
        <f>'Base - Módulos'!B108:C108</f>
        <v>136.4</v>
      </c>
      <c r="C119" s="217"/>
      <c r="D119" s="128">
        <f>B119*B23</f>
        <v>545.6</v>
      </c>
    </row>
    <row r="120" spans="1:9" ht="13.5" thickBot="1">
      <c r="A120" s="720" t="str">
        <f>'Base - Módulos'!A109:C109</f>
        <v xml:space="preserve">      Total</v>
      </c>
      <c r="B120" s="721"/>
      <c r="C120" s="900"/>
      <c r="D120" s="142">
        <f>D111+D118+D119</f>
        <v>2949.0689407063187</v>
      </c>
      <c r="E120" s="100"/>
    </row>
    <row r="121" spans="1:9" ht="13.5" thickBot="1">
      <c r="A121" s="719"/>
      <c r="B121" s="719"/>
      <c r="C121" s="719"/>
      <c r="D121" s="162"/>
    </row>
    <row r="122" spans="1:9" ht="13.5" thickBot="1">
      <c r="A122" s="720" t="s">
        <v>73</v>
      </c>
      <c r="B122" s="721"/>
      <c r="C122" s="900"/>
      <c r="D122" s="174">
        <f>D32+D45+D54+D106+D120</f>
        <v>22527.964632442981</v>
      </c>
      <c r="E122" s="175"/>
      <c r="F122" s="100">
        <f>D122-'Resumo Geral'!CC31</f>
        <v>0</v>
      </c>
    </row>
    <row r="123" spans="1:9" ht="13.5" thickBot="1"/>
    <row r="124" spans="1:9" ht="13.5" thickBot="1">
      <c r="A124" s="720" t="s">
        <v>195</v>
      </c>
      <c r="B124" s="721"/>
      <c r="C124" s="900"/>
      <c r="D124" s="174">
        <f>D122*12</f>
        <v>270335.57558931579</v>
      </c>
      <c r="E124" s="240"/>
    </row>
    <row r="125" spans="1:9">
      <c r="D125" s="178"/>
    </row>
  </sheetData>
  <sheetProtection algorithmName="SHA-512" hashValue="2swzMP9GWLH7WKctNJ5HuNGQuhTSC43efzn5YRaZ+qgP/31GVC7DhS4Dj79CYyLaZAB598kdhxhHIc7XOuSp0Q==" saltValue="b3HwyAleLklL54eU8DfLng==" spinCount="100000" sheet="1" objects="1" scenarios="1"/>
  <mergeCells count="100">
    <mergeCell ref="A124:C124"/>
    <mergeCell ref="A1:D1"/>
    <mergeCell ref="A2:D2"/>
    <mergeCell ref="A5:C5"/>
    <mergeCell ref="A6:C6"/>
    <mergeCell ref="A7:C7"/>
    <mergeCell ref="A8:C8"/>
    <mergeCell ref="A16:D16"/>
    <mergeCell ref="A17:D17"/>
    <mergeCell ref="A25:B25"/>
    <mergeCell ref="A26:B26"/>
    <mergeCell ref="A27:B27"/>
    <mergeCell ref="A28:B28"/>
    <mergeCell ref="A9:C9"/>
    <mergeCell ref="A10:D10"/>
    <mergeCell ref="A11:C11"/>
    <mergeCell ref="A40:B40"/>
    <mergeCell ref="A41:B41"/>
    <mergeCell ref="A12:D12"/>
    <mergeCell ref="A13:D13"/>
    <mergeCell ref="A15:D15"/>
    <mergeCell ref="A39:B39"/>
    <mergeCell ref="A29:B29"/>
    <mergeCell ref="A30:B30"/>
    <mergeCell ref="A31:B31"/>
    <mergeCell ref="A32:C32"/>
    <mergeCell ref="A33:C33"/>
    <mergeCell ref="A34:D34"/>
    <mergeCell ref="A35:C35"/>
    <mergeCell ref="A36:B36"/>
    <mergeCell ref="A37:B37"/>
    <mergeCell ref="A38:B38"/>
    <mergeCell ref="A55:C55"/>
    <mergeCell ref="A56:D56"/>
    <mergeCell ref="A42:B42"/>
    <mergeCell ref="A43:B43"/>
    <mergeCell ref="A46:C46"/>
    <mergeCell ref="A44:B44"/>
    <mergeCell ref="A45:C45"/>
    <mergeCell ref="A50:B50"/>
    <mergeCell ref="A51:B51"/>
    <mergeCell ref="A52:B52"/>
    <mergeCell ref="A53:B53"/>
    <mergeCell ref="A54:C54"/>
    <mergeCell ref="A47:D47"/>
    <mergeCell ref="A64:B64"/>
    <mergeCell ref="A65:B65"/>
    <mergeCell ref="A66:B66"/>
    <mergeCell ref="A67:B67"/>
    <mergeCell ref="A68:C68"/>
    <mergeCell ref="A59:B59"/>
    <mergeCell ref="A60:B60"/>
    <mergeCell ref="A61:B61"/>
    <mergeCell ref="A62:B62"/>
    <mergeCell ref="A63:B63"/>
    <mergeCell ref="A57:C57"/>
    <mergeCell ref="A48:C48"/>
    <mergeCell ref="A49:B49"/>
    <mergeCell ref="A82:B82"/>
    <mergeCell ref="A70:B70"/>
    <mergeCell ref="A71:B71"/>
    <mergeCell ref="A72:B72"/>
    <mergeCell ref="A74:C74"/>
    <mergeCell ref="A75:B75"/>
    <mergeCell ref="A76:B76"/>
    <mergeCell ref="A77:B77"/>
    <mergeCell ref="A79:C79"/>
    <mergeCell ref="A80:B80"/>
    <mergeCell ref="A81:B81"/>
    <mergeCell ref="A69:B69"/>
    <mergeCell ref="A58:B58"/>
    <mergeCell ref="A95:B95"/>
    <mergeCell ref="A83:B83"/>
    <mergeCell ref="A84:B84"/>
    <mergeCell ref="A85:B85"/>
    <mergeCell ref="A86:B86"/>
    <mergeCell ref="A87:B87"/>
    <mergeCell ref="A89:C89"/>
    <mergeCell ref="A90:B90"/>
    <mergeCell ref="A91:B91"/>
    <mergeCell ref="A92:B92"/>
    <mergeCell ref="A93:B93"/>
    <mergeCell ref="A94:B94"/>
    <mergeCell ref="A108:D108"/>
    <mergeCell ref="A96:B96"/>
    <mergeCell ref="A97:B97"/>
    <mergeCell ref="A99:C99"/>
    <mergeCell ref="A100:B100"/>
    <mergeCell ref="A101:B101"/>
    <mergeCell ref="A102:B102"/>
    <mergeCell ref="A103:B103"/>
    <mergeCell ref="A104:B104"/>
    <mergeCell ref="A105:B105"/>
    <mergeCell ref="A106:B106"/>
    <mergeCell ref="A107:C107"/>
    <mergeCell ref="A109:C109"/>
    <mergeCell ref="B110:C110"/>
    <mergeCell ref="A120:C120"/>
    <mergeCell ref="A121:C121"/>
    <mergeCell ref="A122:C122"/>
  </mergeCells>
  <printOptions horizontalCentered="1"/>
  <pageMargins left="0.39370078740157483" right="0.39370078740157483" top="1.1811023622047245" bottom="0.39370078740157483" header="0.39370078740157483" footer="0.39370078740157483"/>
  <pageSetup scale="40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16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7" style="179" customWidth="1"/>
    <col min="5" max="6" width="9.140625" style="53"/>
    <col min="7" max="7" width="10.42578125" style="53" bestFit="1" customWidth="1"/>
    <col min="8" max="16384" width="9.140625" style="53"/>
  </cols>
  <sheetData>
    <row r="1" spans="1:5">
      <c r="A1" s="770" t="str">
        <f>'Base - Módulos'!A1:C1</f>
        <v>Apenso V - Planilha de Composição de Custos</v>
      </c>
      <c r="B1" s="771"/>
      <c r="C1" s="771"/>
      <c r="D1" s="771"/>
    </row>
    <row r="2" spans="1:5">
      <c r="A2" s="772" t="s">
        <v>319</v>
      </c>
      <c r="B2" s="773"/>
      <c r="C2" s="773"/>
      <c r="D2" s="773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4" t="str">
        <f>'Base - Módulos'!A5:C5</f>
        <v>Tipo de Serviço</v>
      </c>
      <c r="B5" s="775"/>
      <c r="C5" s="864"/>
      <c r="D5" s="57" t="s">
        <v>267</v>
      </c>
    </row>
    <row r="6" spans="1:5">
      <c r="A6" s="745" t="str">
        <f>'Base - Módulos'!A6:C6</f>
        <v>Salário Normativo da Categoria Profissional</v>
      </c>
      <c r="B6" s="747"/>
      <c r="C6" s="919"/>
      <c r="D6" s="227">
        <f>CCT!G37</f>
        <v>1602.86</v>
      </c>
    </row>
    <row r="7" spans="1:5" ht="25.5">
      <c r="A7" s="745" t="str">
        <f>'Base - Módulos'!A7:C7</f>
        <v>Categoria Profissional - Jornada</v>
      </c>
      <c r="B7" s="747"/>
      <c r="C7" s="919"/>
      <c r="D7" s="59" t="s">
        <v>291</v>
      </c>
    </row>
    <row r="8" spans="1:5" ht="13.5" thickBot="1">
      <c r="A8" s="745" t="str">
        <f>'Base - Módulos'!A8:C8</f>
        <v>Data Base da Categoria</v>
      </c>
      <c r="B8" s="747"/>
      <c r="C8" s="919"/>
      <c r="D8" s="60">
        <v>42370</v>
      </c>
    </row>
    <row r="9" spans="1:5" ht="15.75" customHeight="1">
      <c r="A9" s="725"/>
      <c r="B9" s="726"/>
      <c r="C9" s="726"/>
      <c r="D9" s="61"/>
    </row>
    <row r="10" spans="1:5" ht="15.75" customHeight="1">
      <c r="A10" s="727" t="s">
        <v>18</v>
      </c>
      <c r="B10" s="728"/>
      <c r="C10" s="728"/>
      <c r="D10" s="728"/>
    </row>
    <row r="11" spans="1:5" ht="15.75" customHeight="1" thickBot="1">
      <c r="A11" s="729"/>
      <c r="B11" s="730"/>
      <c r="C11" s="730"/>
      <c r="D11" s="61"/>
    </row>
    <row r="12" spans="1:5" ht="13.5" thickBot="1">
      <c r="A12" s="723" t="str">
        <f>'Base - Módulos'!A12:B12</f>
        <v>1 - Composição da Remuneração</v>
      </c>
      <c r="B12" s="724"/>
      <c r="C12" s="228" t="s">
        <v>197</v>
      </c>
      <c r="D12" s="112" t="s">
        <v>20</v>
      </c>
    </row>
    <row r="13" spans="1:5">
      <c r="A13" s="752" t="str">
        <f>'Base - Módulos'!A13:B13</f>
        <v>A - Salário Base</v>
      </c>
      <c r="B13" s="753"/>
      <c r="C13" s="229">
        <v>1</v>
      </c>
      <c r="D13" s="146">
        <f>D6*C13</f>
        <v>1602.86</v>
      </c>
    </row>
    <row r="14" spans="1:5">
      <c r="A14" s="777" t="str">
        <f>'Base - Módulos'!A14:B14</f>
        <v>B - Adicional de Periculosidade</v>
      </c>
      <c r="B14" s="778"/>
      <c r="C14" s="105">
        <f>'Base - Módulos'!C14</f>
        <v>0.3</v>
      </c>
      <c r="D14" s="69">
        <f>D13*C14</f>
        <v>480.85799999999995</v>
      </c>
    </row>
    <row r="15" spans="1:5">
      <c r="A15" s="777" t="str">
        <f>'Base - Módulos'!A15:B15</f>
        <v>C - Adicional de Insalubridade</v>
      </c>
      <c r="B15" s="778"/>
      <c r="C15" s="115">
        <f>'Base - Módulos'!C15</f>
        <v>0</v>
      </c>
      <c r="D15" s="69">
        <v>0</v>
      </c>
    </row>
    <row r="16" spans="1:5">
      <c r="A16" s="777" t="str">
        <f>'Base - Módulos'!A16:B16</f>
        <v>D - Adicional Noturno</v>
      </c>
      <c r="B16" s="778"/>
      <c r="C16" s="103">
        <v>0</v>
      </c>
      <c r="D16" s="69">
        <f>(D13+D14)*C16</f>
        <v>0</v>
      </c>
    </row>
    <row r="17" spans="1:10">
      <c r="A17" s="777" t="str">
        <f>'Base - Módulos'!A17:B17</f>
        <v>E - Hora Noturna Adicional</v>
      </c>
      <c r="B17" s="778"/>
      <c r="C17" s="105">
        <v>0</v>
      </c>
      <c r="D17" s="69">
        <v>0</v>
      </c>
    </row>
    <row r="18" spans="1:10">
      <c r="A18" s="777" t="str">
        <f>'Base - Módulos'!A18:B18</f>
        <v>F - Adicional de Hora Extra</v>
      </c>
      <c r="B18" s="778"/>
      <c r="C18" s="105">
        <v>0</v>
      </c>
      <c r="D18" s="69">
        <v>0</v>
      </c>
    </row>
    <row r="19" spans="1:10">
      <c r="A19" s="777" t="str">
        <f>'Base - Módulos'!A19:B19</f>
        <v>G - Intervalo Intrajornada</v>
      </c>
      <c r="B19" s="778"/>
      <c r="C19" s="103">
        <f>1/220*15.5</f>
        <v>7.045454545454545E-2</v>
      </c>
      <c r="D19" s="69">
        <f>(D13+D14+D16)*C19</f>
        <v>146.80740454545452</v>
      </c>
      <c r="G19" s="327"/>
    </row>
    <row r="20" spans="1:10" ht="13.5" thickBot="1">
      <c r="A20" s="777" t="str">
        <f>'Base - Módulos'!A20:B20</f>
        <v>H - Feriado Nacional - Súmula 444/2012 - TST  e Dia do Vigilante</v>
      </c>
      <c r="B20" s="778"/>
      <c r="C20" s="106">
        <f>1/220*12*5/12</f>
        <v>2.2727272727272724E-2</v>
      </c>
      <c r="D20" s="325">
        <f>(D13+D14)*C20</f>
        <v>47.357227272727265</v>
      </c>
      <c r="E20" s="107"/>
    </row>
    <row r="21" spans="1:10" ht="13.5" thickBot="1">
      <c r="A21" s="723" t="str">
        <f>'Base - Módulos'!A21:C21</f>
        <v xml:space="preserve">      Total da Remuneração</v>
      </c>
      <c r="B21" s="754"/>
      <c r="C21" s="724"/>
      <c r="D21" s="97">
        <f>SUM(D13:D20)</f>
        <v>2277.8826318181818</v>
      </c>
    </row>
    <row r="22" spans="1:10">
      <c r="A22" s="725"/>
      <c r="B22" s="726"/>
      <c r="C22" s="726"/>
      <c r="D22" s="61"/>
    </row>
    <row r="23" spans="1:10">
      <c r="A23" s="727" t="s">
        <v>28</v>
      </c>
      <c r="B23" s="728"/>
      <c r="C23" s="728"/>
      <c r="D23" s="728"/>
    </row>
    <row r="24" spans="1:10" ht="13.5" thickBot="1">
      <c r="A24" s="729"/>
      <c r="B24" s="730"/>
      <c r="C24" s="730"/>
      <c r="D24" s="61"/>
    </row>
    <row r="25" spans="1:10" ht="13.5" thickBot="1">
      <c r="A25" s="723" t="str">
        <f>'Base - Módulos'!A25:B25</f>
        <v xml:space="preserve">2 - Benefícios Mensais e Diários </v>
      </c>
      <c r="B25" s="754"/>
      <c r="C25" s="111" t="s">
        <v>197</v>
      </c>
      <c r="D25" s="112" t="s">
        <v>20</v>
      </c>
      <c r="F25" s="64"/>
      <c r="J25" s="64"/>
    </row>
    <row r="26" spans="1:10">
      <c r="A26" s="752" t="str">
        <f>'Base - Módulos'!A26:B26</f>
        <v>A - Auxílio Alimentação (Cesta Básica)</v>
      </c>
      <c r="B26" s="753"/>
      <c r="C26" s="113">
        <f>PARÂMETRO!C3</f>
        <v>112.9</v>
      </c>
      <c r="D26" s="104">
        <f>$C$13*C26</f>
        <v>112.9</v>
      </c>
      <c r="H26" s="64"/>
    </row>
    <row r="27" spans="1:10">
      <c r="A27" s="745" t="str">
        <f>'Base - Módulos'!A27:B27</f>
        <v>B - Auxílio Alimentação (Tíquete Refeição)</v>
      </c>
      <c r="B27" s="747"/>
      <c r="C27" s="230">
        <f>PARÂMETRO!D3</f>
        <v>15.99</v>
      </c>
      <c r="D27" s="231">
        <f>(C27*15.5-C27*15.5*10%)*C13</f>
        <v>223.06049999999999</v>
      </c>
    </row>
    <row r="28" spans="1:10">
      <c r="A28" s="745" t="str">
        <f>'Base - Módulos'!A28:B28</f>
        <v>C - Auxílio Transporte -Vr. Total do VT deduzido da parcela descontada do empregado</v>
      </c>
      <c r="B28" s="747"/>
      <c r="C28" s="115">
        <f>PARÂMETRO!E37</f>
        <v>3.7</v>
      </c>
      <c r="D28" s="116">
        <f>(2*$C$28*15.5*C13)-(IF(D13*6%&lt;=(2*$C$28*15.5*C13),D13*6%,(2*$C$28*15.5*C13)))</f>
        <v>18.528400000000019</v>
      </c>
    </row>
    <row r="29" spans="1:10">
      <c r="A29" s="745" t="str">
        <f>'Base - Módulos'!A29:B29</f>
        <v>D - Auxílio Saúde</v>
      </c>
      <c r="B29" s="746"/>
      <c r="C29" s="117">
        <f>PARÂMETRO!E3</f>
        <v>91.08</v>
      </c>
      <c r="D29" s="118">
        <f>$C$13*C29</f>
        <v>91.08</v>
      </c>
    </row>
    <row r="30" spans="1:10">
      <c r="A30" s="745" t="str">
        <f>'Base - Módulos'!A30:B30</f>
        <v>E - Seguro de Vida</v>
      </c>
      <c r="B30" s="746"/>
      <c r="C30" s="326">
        <f>PARÂMETRO!F3</f>
        <v>17.03</v>
      </c>
      <c r="D30" s="104">
        <f>$C$13*C30</f>
        <v>17.03</v>
      </c>
    </row>
    <row r="31" spans="1:10">
      <c r="A31" s="745" t="str">
        <f>'Base - Módulos'!A31:B31</f>
        <v>F - PAF/PAT</v>
      </c>
      <c r="B31" s="747"/>
      <c r="C31" s="199">
        <f>PARÂMETRO!G3</f>
        <v>0</v>
      </c>
      <c r="D31" s="104">
        <f>$C$13*C31</f>
        <v>0</v>
      </c>
    </row>
    <row r="32" spans="1:10">
      <c r="A32" s="745" t="str">
        <f>'Base - Módulos'!A32:B32</f>
        <v>G - PQM</v>
      </c>
      <c r="B32" s="747"/>
      <c r="C32" s="232">
        <f>PARÂMETRO!H3</f>
        <v>0</v>
      </c>
      <c r="D32" s="104">
        <f>$C$13*C32</f>
        <v>0</v>
      </c>
    </row>
    <row r="33" spans="1:11" ht="13.5" thickBot="1">
      <c r="A33" s="745" t="str">
        <f>'Base - Módulos'!A33:B33</f>
        <v>H - Despesa de Viagem</v>
      </c>
      <c r="B33" s="747"/>
      <c r="C33" s="233">
        <v>0</v>
      </c>
      <c r="D33" s="234">
        <f>C33*C13</f>
        <v>0</v>
      </c>
    </row>
    <row r="34" spans="1:11" ht="13.5" thickBot="1">
      <c r="A34" s="723" t="str">
        <f>'Base - Módulos'!A34:C34</f>
        <v xml:space="preserve">      Total</v>
      </c>
      <c r="B34" s="754"/>
      <c r="C34" s="724"/>
      <c r="D34" s="235">
        <f>SUM(D26:D33)</f>
        <v>462.59890000000007</v>
      </c>
    </row>
    <row r="35" spans="1:11">
      <c r="A35" s="725"/>
      <c r="B35" s="726"/>
      <c r="C35" s="726"/>
      <c r="D35" s="61"/>
    </row>
    <row r="36" spans="1:11">
      <c r="A36" s="727" t="s">
        <v>36</v>
      </c>
      <c r="B36" s="728"/>
      <c r="C36" s="728"/>
      <c r="D36" s="728"/>
      <c r="K36" s="244"/>
    </row>
    <row r="37" spans="1:11" ht="13.5" thickBot="1">
      <c r="A37" s="729"/>
      <c r="B37" s="730"/>
      <c r="C37" s="759"/>
      <c r="D37" s="61"/>
    </row>
    <row r="38" spans="1:11" ht="13.5" thickBot="1">
      <c r="A38" s="723" t="str">
        <f>'Base - Módulos'!A38:B38</f>
        <v>3 - Insumos Diversos</v>
      </c>
      <c r="B38" s="754"/>
      <c r="C38" s="111" t="s">
        <v>197</v>
      </c>
      <c r="D38" s="112" t="s">
        <v>20</v>
      </c>
    </row>
    <row r="39" spans="1:11">
      <c r="A39" s="752" t="str">
        <f>'Base - Módulos'!A39:B39</f>
        <v>A - Uniformes e EPIs</v>
      </c>
      <c r="B39" s="753"/>
      <c r="C39" s="236">
        <f>Uniformes!H10</f>
        <v>62.374249647944445</v>
      </c>
      <c r="D39" s="122">
        <f>C39*$C$13</f>
        <v>62.374249647944445</v>
      </c>
    </row>
    <row r="40" spans="1:11">
      <c r="A40" s="745" t="str">
        <f>'Base - Módulos'!A40:B40</f>
        <v>B - Materiais de Consumo</v>
      </c>
      <c r="B40" s="747"/>
      <c r="C40" s="237">
        <v>0</v>
      </c>
      <c r="D40" s="122">
        <f>C40*$C$13</f>
        <v>0</v>
      </c>
    </row>
    <row r="41" spans="1:11">
      <c r="A41" s="745" t="str">
        <f>'Base - Módulos'!A41:B41</f>
        <v>C - Máquinas e Equipamentos (depreciação)</v>
      </c>
      <c r="B41" s="747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5" t="str">
        <f>'Base - Módulos'!A42:B42</f>
        <v xml:space="preserve">D -Produtos de Limpeza </v>
      </c>
      <c r="B42" s="747"/>
      <c r="C42" s="200">
        <v>0</v>
      </c>
      <c r="D42" s="122">
        <f>C42*$C$13</f>
        <v>0</v>
      </c>
    </row>
    <row r="43" spans="1:11" ht="13.5" thickBot="1">
      <c r="A43" s="723" t="str">
        <f>'Base - Módulos'!A43:C43</f>
        <v xml:space="preserve">      Total</v>
      </c>
      <c r="B43" s="754"/>
      <c r="C43" s="724"/>
      <c r="D43" s="123">
        <f>SUM(D39:D42)</f>
        <v>120.90682638969048</v>
      </c>
    </row>
    <row r="44" spans="1:11">
      <c r="A44" s="725"/>
      <c r="B44" s="726"/>
      <c r="C44" s="726"/>
      <c r="D44" s="61"/>
    </row>
    <row r="45" spans="1:11">
      <c r="A45" s="727" t="s">
        <v>38</v>
      </c>
      <c r="B45" s="728"/>
      <c r="C45" s="728"/>
      <c r="D45" s="728"/>
    </row>
    <row r="46" spans="1:11" ht="13.5" thickBot="1">
      <c r="A46" s="729"/>
      <c r="B46" s="730"/>
      <c r="C46" s="759"/>
      <c r="D46" s="61"/>
    </row>
    <row r="47" spans="1:11" ht="13.5" thickBot="1">
      <c r="A47" s="723" t="str">
        <f>'Base - Módulos'!A47:B47</f>
        <v>4.1 - Encargos Previdenciários e FGTS</v>
      </c>
      <c r="B47" s="724"/>
      <c r="C47" s="124" t="s">
        <v>197</v>
      </c>
      <c r="D47" s="112" t="s">
        <v>20</v>
      </c>
    </row>
    <row r="48" spans="1:11">
      <c r="A48" s="752" t="str">
        <f>'Base - Módulos'!A48:B48</f>
        <v>A - INSS</v>
      </c>
      <c r="B48" s="755"/>
      <c r="C48" s="125">
        <f>'Base - Módulos'!C48</f>
        <v>0.2</v>
      </c>
      <c r="D48" s="126">
        <f>$D$21*C48</f>
        <v>455.57652636363639</v>
      </c>
    </row>
    <row r="49" spans="1:10">
      <c r="A49" s="745" t="str">
        <f>'Base - Módulos'!A49:B49</f>
        <v>B - SESI ou SESC</v>
      </c>
      <c r="B49" s="747"/>
      <c r="C49" s="127">
        <f>'Base - Módulos'!C49</f>
        <v>1.4999999999999999E-2</v>
      </c>
      <c r="D49" s="128">
        <f t="shared" ref="D49:D55" si="0">$D$21*C49</f>
        <v>34.168239477272728</v>
      </c>
    </row>
    <row r="50" spans="1:10">
      <c r="A50" s="745" t="str">
        <f>'Base - Módulos'!A50:B50</f>
        <v>C - SENAI ou SENAC</v>
      </c>
      <c r="B50" s="747"/>
      <c r="C50" s="127">
        <f>'Base - Módulos'!C50</f>
        <v>0.01</v>
      </c>
      <c r="D50" s="128">
        <f t="shared" si="0"/>
        <v>22.778826318181817</v>
      </c>
    </row>
    <row r="51" spans="1:10">
      <c r="A51" s="745" t="str">
        <f>'Base - Módulos'!A51:B51</f>
        <v>D - INCRA</v>
      </c>
      <c r="B51" s="747"/>
      <c r="C51" s="127">
        <f>'Base - Módulos'!C51</f>
        <v>2E-3</v>
      </c>
      <c r="D51" s="128">
        <f t="shared" si="0"/>
        <v>4.5557652636363635</v>
      </c>
    </row>
    <row r="52" spans="1:10">
      <c r="A52" s="745" t="str">
        <f>'Base - Módulos'!A52:B52</f>
        <v>E - Salário Educação</v>
      </c>
      <c r="B52" s="747"/>
      <c r="C52" s="127">
        <f>'Base - Módulos'!C52</f>
        <v>2.5000000000000001E-2</v>
      </c>
      <c r="D52" s="128">
        <f t="shared" si="0"/>
        <v>56.947065795454549</v>
      </c>
    </row>
    <row r="53" spans="1:10">
      <c r="A53" s="745" t="str">
        <f>'Base - Módulos'!A53:B53</f>
        <v>F - FGTS</v>
      </c>
      <c r="B53" s="747"/>
      <c r="C53" s="129">
        <f>'Base - Módulos'!C53</f>
        <v>0.08</v>
      </c>
      <c r="D53" s="49">
        <f t="shared" si="0"/>
        <v>182.23061054545454</v>
      </c>
    </row>
    <row r="54" spans="1:10">
      <c r="A54" s="745" t="str">
        <f>'Base - Módulos'!A54:B54</f>
        <v>G - RAT</v>
      </c>
      <c r="B54" s="747"/>
      <c r="C54" s="129">
        <f>'Base - Módulos'!C54</f>
        <v>0.03</v>
      </c>
      <c r="D54" s="49">
        <f t="shared" si="0"/>
        <v>68.336478954545456</v>
      </c>
    </row>
    <row r="55" spans="1:10" ht="13.5" thickBot="1">
      <c r="A55" s="745" t="str">
        <f>'Base - Módulos'!A55:B55</f>
        <v>H - SEBRAE</v>
      </c>
      <c r="B55" s="747"/>
      <c r="C55" s="129">
        <f>'Base - Módulos'!C55</f>
        <v>6.0000000000000001E-3</v>
      </c>
      <c r="D55" s="49">
        <f t="shared" si="0"/>
        <v>13.66729579090909</v>
      </c>
    </row>
    <row r="56" spans="1:10" ht="13.5" thickBot="1">
      <c r="A56" s="723" t="str">
        <f>'Base - Módulos'!A56:B56</f>
        <v xml:space="preserve">      Total</v>
      </c>
      <c r="B56" s="724"/>
      <c r="C56" s="131">
        <f>SUM(C48:C55)</f>
        <v>0.3680000000000001</v>
      </c>
      <c r="D56" s="132">
        <f>SUM(D48:D55)</f>
        <v>838.26080850909091</v>
      </c>
    </row>
    <row r="57" spans="1:10" ht="13.5" thickBot="1">
      <c r="A57" s="750"/>
      <c r="B57" s="751"/>
      <c r="C57" s="726"/>
      <c r="D57" s="61"/>
    </row>
    <row r="58" spans="1:10" ht="13.5" thickBot="1">
      <c r="A58" s="723" t="str">
        <f>'Base - Módulos'!A58:B58</f>
        <v>4.2 - 13º Salário</v>
      </c>
      <c r="B58" s="724"/>
      <c r="C58" s="124" t="s">
        <v>197</v>
      </c>
      <c r="D58" s="112" t="s">
        <v>20</v>
      </c>
      <c r="J58" s="244"/>
    </row>
    <row r="59" spans="1:10">
      <c r="A59" s="752" t="str">
        <f>'Base - Módulos'!A59:B59</f>
        <v>A - 13º Salário</v>
      </c>
      <c r="B59" s="755"/>
      <c r="C59" s="133">
        <f>'Base - Módulos'!C59</f>
        <v>8.3333333333333329E-2</v>
      </c>
      <c r="D59" s="134">
        <f>C59*D21</f>
        <v>189.82355265151514</v>
      </c>
      <c r="F59" s="135"/>
    </row>
    <row r="60" spans="1:10">
      <c r="A60" s="748" t="str">
        <f>'Base - Módulos'!A60:B60</f>
        <v xml:space="preserve">      Sub-total</v>
      </c>
      <c r="B60" s="749"/>
      <c r="C60" s="136">
        <f>SUM(C59:C59)</f>
        <v>8.3333333333333329E-2</v>
      </c>
      <c r="D60" s="137">
        <f>SUM(D59:D59)</f>
        <v>189.82355265151514</v>
      </c>
    </row>
    <row r="61" spans="1:10" ht="13.5" thickBot="1">
      <c r="A61" s="743" t="str">
        <f>'Base - Módulos'!A61:B61</f>
        <v>B - Incidência Submódulo 4.1 sobre 13º</v>
      </c>
      <c r="B61" s="756"/>
      <c r="C61" s="106">
        <f>'Base - Módulos'!C61</f>
        <v>3.0666666666666675E-2</v>
      </c>
      <c r="D61" s="139">
        <f>D21*C61</f>
        <v>69.855067375757599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259.67862002727276</v>
      </c>
    </row>
    <row r="63" spans="1:10" ht="13.5" thickBot="1">
      <c r="A63" s="750"/>
      <c r="B63" s="751"/>
      <c r="C63" s="759"/>
      <c r="D63" s="61"/>
      <c r="F63" s="143"/>
      <c r="G63" s="144"/>
    </row>
    <row r="64" spans="1:10" ht="13.5" thickBot="1">
      <c r="A64" s="723" t="str">
        <f>'Base - Módulos'!A64:B64</f>
        <v>4.3 - Afastamento Maternidade</v>
      </c>
      <c r="B64" s="754"/>
      <c r="C64" s="111" t="s">
        <v>197</v>
      </c>
      <c r="D64" s="112" t="s">
        <v>20</v>
      </c>
    </row>
    <row r="65" spans="1:8">
      <c r="A65" s="752" t="str">
        <f>'Base - Módulos'!A65:B65</f>
        <v>A - Férias, Adicional de Férias e 13º do substituto de Afast. Maternidade</v>
      </c>
      <c r="B65" s="755"/>
      <c r="C65" s="145">
        <f>'Base - Módulos'!C65</f>
        <v>1.2962962962962963E-3</v>
      </c>
      <c r="D65" s="146">
        <f>D21*C65</f>
        <v>2.9528108190235689</v>
      </c>
    </row>
    <row r="66" spans="1:8" ht="13.5" thickBot="1">
      <c r="A66" s="745" t="str">
        <f>'Base - Módulos'!A66:B66</f>
        <v>B - Incidência Submódulo 4.1 sobre Férias, Adicional de Férias e 13º do substituto de Afast. Mat.</v>
      </c>
      <c r="B66" s="747"/>
      <c r="C66" s="103">
        <f>'Base - Módulos'!C66</f>
        <v>4.7703703703703715E-4</v>
      </c>
      <c r="D66" s="104">
        <f>D21*C66</f>
        <v>1.0866343814006736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4.0394452004242423</v>
      </c>
    </row>
    <row r="68" spans="1:8" ht="13.5" thickBot="1">
      <c r="A68" s="757"/>
      <c r="B68" s="758"/>
      <c r="C68" s="758"/>
      <c r="D68" s="61"/>
    </row>
    <row r="69" spans="1:8" ht="13.5" thickBot="1">
      <c r="A69" s="723" t="str">
        <f>'Base - Módulos'!A69:B69</f>
        <v>4.4 - Provisão para Rescisão</v>
      </c>
      <c r="B69" s="754"/>
      <c r="C69" s="111" t="s">
        <v>197</v>
      </c>
      <c r="D69" s="112" t="s">
        <v>20</v>
      </c>
    </row>
    <row r="70" spans="1:8">
      <c r="A70" s="752" t="str">
        <f>'Base - Módulos'!A70:B70</f>
        <v>A - Aviso Prévio Indenizado e Reflexo do Aviso Prévio Indenizado</v>
      </c>
      <c r="B70" s="755"/>
      <c r="C70" s="147">
        <f>'Base - Módulos'!C70</f>
        <v>5.0183256172839511E-3</v>
      </c>
      <c r="D70" s="126">
        <f t="shared" ref="D70:D76" si="1">C70*$D$21</f>
        <v>11.431156764419368</v>
      </c>
      <c r="H70" s="143"/>
    </row>
    <row r="71" spans="1:8">
      <c r="A71" s="745" t="str">
        <f>'Base - Módulos'!A71:B71</f>
        <v>B -Incidência do FGTS sobre Aviso Prévio Indenizado e Reflexo do Aviso Prévio Indenizado</v>
      </c>
      <c r="B71" s="747"/>
      <c r="C71" s="148">
        <f>'Base - Módulos'!C71</f>
        <v>4.0146604938271608E-4</v>
      </c>
      <c r="D71" s="126">
        <f t="shared" si="1"/>
        <v>0.9144925411535495</v>
      </c>
    </row>
    <row r="72" spans="1:8">
      <c r="A72" s="745" t="str">
        <f>'Base - Módulos'!A72:B72</f>
        <v>C - Multa do FGTS e Contribuição Social do Aviso Prévio Indenizado</v>
      </c>
      <c r="B72" s="747"/>
      <c r="C72" s="148">
        <f>'Base - Módulos'!C72</f>
        <v>2.0073302469135804E-4</v>
      </c>
      <c r="D72" s="126">
        <f t="shared" si="1"/>
        <v>0.45724627057677475</v>
      </c>
    </row>
    <row r="73" spans="1:8">
      <c r="A73" s="745" t="str">
        <f>'Base - Módulos'!A73:B73</f>
        <v>D - Aviso Prévio Trabalhado-APT</v>
      </c>
      <c r="B73" s="747"/>
      <c r="C73" s="148">
        <f>'Base - Módulos'!C73</f>
        <v>3.5000000000000005E-3</v>
      </c>
      <c r="D73" s="126">
        <f t="shared" si="1"/>
        <v>7.9725892113636379</v>
      </c>
    </row>
    <row r="74" spans="1:8">
      <c r="A74" s="745" t="str">
        <f>'Base - Módulos'!A74:B74</f>
        <v>E - Incidência Submódulo 4.1 sobre APT</v>
      </c>
      <c r="B74" s="747"/>
      <c r="C74" s="148">
        <f>'Base - Módulos'!C74</f>
        <v>1.2880000000000005E-3</v>
      </c>
      <c r="D74" s="126">
        <f t="shared" si="1"/>
        <v>2.9339128297818196</v>
      </c>
    </row>
    <row r="75" spans="1:8">
      <c r="A75" s="745" t="str">
        <f>'Base - Módulos'!A75:B75</f>
        <v>F - Multa do FGTS e Contribuição Social do Aviso Prévio Trabalhado</v>
      </c>
      <c r="B75" s="747"/>
      <c r="C75" s="148">
        <f>'Base - Módulos'!C75</f>
        <v>4.2999999999999997E-2</v>
      </c>
      <c r="D75" s="126">
        <f t="shared" si="1"/>
        <v>97.948953168181816</v>
      </c>
    </row>
    <row r="76" spans="1:8" ht="13.5" thickBot="1">
      <c r="A76" s="745" t="str">
        <f>'Base - Módulos'!A76:B76</f>
        <v>G - Indenização Adicional (Art. 9º da Lei nº 7.238/84)</v>
      </c>
      <c r="B76" s="747"/>
      <c r="C76" s="148">
        <f>'Base - Módulos'!C76</f>
        <v>1.6666666666666668E-3</v>
      </c>
      <c r="D76" s="149">
        <f t="shared" si="1"/>
        <v>3.7964710530303032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125.45482183850727</v>
      </c>
    </row>
    <row r="78" spans="1:8" ht="13.5" thickBot="1">
      <c r="A78" s="750"/>
      <c r="B78" s="751"/>
      <c r="C78" s="751"/>
      <c r="D78" s="61"/>
    </row>
    <row r="79" spans="1:8" ht="13.5" thickBot="1">
      <c r="A79" s="723" t="str">
        <f>'Base - Módulos'!A79:B79</f>
        <v>4.5 - Composição do Custo de Reposição do Profissional Ausente</v>
      </c>
      <c r="B79" s="724"/>
      <c r="C79" s="150" t="s">
        <v>197</v>
      </c>
      <c r="D79" s="112" t="s">
        <v>20</v>
      </c>
      <c r="F79" s="241"/>
      <c r="G79" s="64"/>
    </row>
    <row r="80" spans="1:8">
      <c r="A80" s="752" t="str">
        <f>'Base - Módulos'!A80:B80</f>
        <v>A - Férias e Adicional de Férias</v>
      </c>
      <c r="B80" s="755"/>
      <c r="C80" s="152">
        <f>'Base - Módulos'!C80</f>
        <v>0.1111111111111111</v>
      </c>
      <c r="D80" s="134">
        <f>C80*$D$21</f>
        <v>253.09807020202018</v>
      </c>
    </row>
    <row r="81" spans="1:6">
      <c r="A81" s="745" t="str">
        <f>'Base - Módulos'!A81:B81</f>
        <v>B - Ausência por Doença</v>
      </c>
      <c r="B81" s="746"/>
      <c r="C81" s="153">
        <f>'Base - Módulos'!C81</f>
        <v>1.3888888888888888E-2</v>
      </c>
      <c r="D81" s="126">
        <f>C81*$D$21</f>
        <v>31.637258775252523</v>
      </c>
    </row>
    <row r="82" spans="1:6">
      <c r="A82" s="745" t="str">
        <f>'Base - Módulos'!A82:B82</f>
        <v>C - Licença-Paternidade e Ausências Legais</v>
      </c>
      <c r="B82" s="746"/>
      <c r="C82" s="153">
        <f>'Base - Módulos'!C82</f>
        <v>8.4305555555555557E-3</v>
      </c>
      <c r="D82" s="126">
        <f>C82*$D$21</f>
        <v>19.203816076578285</v>
      </c>
    </row>
    <row r="83" spans="1:6">
      <c r="A83" s="745" t="str">
        <f>'Base - Módulos'!A83:B83</f>
        <v>D - Ausência por Acidente de Trabalho</v>
      </c>
      <c r="B83" s="746"/>
      <c r="C83" s="153">
        <f>'Base - Módulos'!C83</f>
        <v>3.3333333333333335E-3</v>
      </c>
      <c r="D83" s="126">
        <f>C83*$D$21</f>
        <v>7.5929421060606064</v>
      </c>
    </row>
    <row r="84" spans="1:6">
      <c r="A84" s="745" t="str">
        <f>'Base - Módulos'!A84:B84</f>
        <v>E - Outros</v>
      </c>
      <c r="B84" s="746"/>
      <c r="C84" s="153">
        <f>'Base - Módulos'!C84</f>
        <v>0</v>
      </c>
      <c r="D84" s="49">
        <f>C84*$D$21</f>
        <v>0</v>
      </c>
    </row>
    <row r="85" spans="1:6">
      <c r="A85" s="748" t="str">
        <f>'Base - Módulos'!A85:B85</f>
        <v xml:space="preserve">      Sub-Total</v>
      </c>
      <c r="B85" s="898"/>
      <c r="C85" s="154">
        <f>SUM(C80:C84)</f>
        <v>0.13676388888888888</v>
      </c>
      <c r="D85" s="207">
        <f>SUM(D80:D84)</f>
        <v>311.53208715991161</v>
      </c>
    </row>
    <row r="86" spans="1:6" ht="13.5" thickBot="1">
      <c r="A86" s="745" t="str">
        <f>'Base - Módulos'!A86:B86</f>
        <v>F - Incidência Submódulo 4.1 sobre Custo de Reposição</v>
      </c>
      <c r="B86" s="746"/>
      <c r="C86" s="156">
        <f>'Base - Módulos'!C86</f>
        <v>5.0329111111111123E-2</v>
      </c>
      <c r="D86" s="157">
        <f>C86*D21</f>
        <v>114.6438080748475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426.17589523475908</v>
      </c>
    </row>
    <row r="88" spans="1:6" ht="13.5" thickBot="1">
      <c r="A88" s="750"/>
      <c r="B88" s="751"/>
      <c r="C88" s="751"/>
      <c r="D88" s="61"/>
    </row>
    <row r="89" spans="1:6" ht="13.5" thickBot="1">
      <c r="A89" s="723" t="str">
        <f>'Base - Módulos'!A89:B89</f>
        <v xml:space="preserve">Resumo do Módulo 4 </v>
      </c>
      <c r="B89" s="724"/>
      <c r="C89" s="124" t="s">
        <v>197</v>
      </c>
      <c r="D89" s="112" t="s">
        <v>20</v>
      </c>
    </row>
    <row r="90" spans="1:6">
      <c r="A90" s="752" t="str">
        <f>'Base - Módulos'!A90:B90</f>
        <v>4.1 - Encargos Previdênciários e FGTS</v>
      </c>
      <c r="B90" s="753"/>
      <c r="C90" s="158">
        <f>C56</f>
        <v>0.3680000000000001</v>
      </c>
      <c r="D90" s="134">
        <f>D56</f>
        <v>838.26080850909091</v>
      </c>
    </row>
    <row r="91" spans="1:6">
      <c r="A91" s="745" t="str">
        <f>'Base - Módulos'!A91:B91</f>
        <v>4.2 - 13º Salário</v>
      </c>
      <c r="B91" s="746"/>
      <c r="C91" s="159">
        <f>C60+C61</f>
        <v>0.114</v>
      </c>
      <c r="D91" s="128">
        <f>D62</f>
        <v>259.67862002727276</v>
      </c>
    </row>
    <row r="92" spans="1:6">
      <c r="A92" s="745" t="str">
        <f>'Base - Módulos'!A92:B92</f>
        <v>4.3 - Afastamento Maternidade</v>
      </c>
      <c r="B92" s="746"/>
      <c r="C92" s="127">
        <f>C65+C66</f>
        <v>1.7733333333333334E-3</v>
      </c>
      <c r="D92" s="128">
        <f>D67</f>
        <v>4.0394452004242423</v>
      </c>
    </row>
    <row r="93" spans="1:6">
      <c r="A93" s="745" t="str">
        <f>'Base - Módulos'!A93:B93</f>
        <v>4.4 - Provisão para Rescisão</v>
      </c>
      <c r="B93" s="746"/>
      <c r="C93" s="127">
        <f>SUM(C70:C76)</f>
        <v>5.5075191358024689E-2</v>
      </c>
      <c r="D93" s="128">
        <f>D77</f>
        <v>125.45482183850727</v>
      </c>
    </row>
    <row r="94" spans="1:6" ht="13.5" thickBot="1">
      <c r="A94" s="745" t="str">
        <f>'Base - Módulos'!A94:B94</f>
        <v xml:space="preserve">4.5 - Composição do Custo de Reposição do Profissional Ausente </v>
      </c>
      <c r="B94" s="746"/>
      <c r="C94" s="160">
        <f>SUM(C85:C86)</f>
        <v>0.18709300000000001</v>
      </c>
      <c r="D94" s="157">
        <f>D87</f>
        <v>426.17589523475908</v>
      </c>
    </row>
    <row r="95" spans="1:6" ht="13.5" thickBot="1">
      <c r="A95" s="723" t="str">
        <f>'Base - Módulos'!A95:B95</f>
        <v xml:space="preserve">      Total</v>
      </c>
      <c r="B95" s="724"/>
      <c r="C95" s="161">
        <f>SUM(C90:C94)</f>
        <v>0.72594152469135809</v>
      </c>
      <c r="D95" s="123">
        <f>SUM(D90:D94)</f>
        <v>1653.6095908100544</v>
      </c>
      <c r="F95" s="100"/>
    </row>
    <row r="96" spans="1:6">
      <c r="A96" s="725"/>
      <c r="B96" s="726"/>
      <c r="C96" s="726"/>
      <c r="D96" s="162"/>
    </row>
    <row r="97" spans="1:7">
      <c r="A97" s="727" t="s">
        <v>62</v>
      </c>
      <c r="B97" s="728"/>
      <c r="C97" s="728"/>
      <c r="D97" s="728"/>
    </row>
    <row r="98" spans="1:7" ht="13.5" thickBot="1">
      <c r="A98" s="729"/>
      <c r="B98" s="730"/>
      <c r="C98" s="730"/>
      <c r="D98" s="61"/>
      <c r="G98" s="241"/>
    </row>
    <row r="99" spans="1:7" ht="13.5" thickBot="1">
      <c r="A99" s="163" t="str">
        <f>'Base - Módulos'!A99</f>
        <v>5 - Custos Indiretos, Tributos e Lucro</v>
      </c>
      <c r="B99" s="731" t="s">
        <v>197</v>
      </c>
      <c r="C99" s="732"/>
      <c r="D99" s="164" t="s">
        <v>20</v>
      </c>
    </row>
    <row r="100" spans="1:7">
      <c r="A100" s="165" t="str">
        <f>'Base - Módulos'!A100</f>
        <v>A - Custos Indiretos</v>
      </c>
      <c r="B100" s="329">
        <f>'Base - Módulos'!B100:C100</f>
        <v>113.7</v>
      </c>
      <c r="C100" s="209"/>
      <c r="D100" s="134">
        <f>B100*C13</f>
        <v>113.7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3.2840722495894927</v>
      </c>
      <c r="D102" s="211">
        <f>((D21+D34+D43+D95+D100+D108)*$C$102)%</f>
        <v>156.4892594094558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0.71154898741105688</v>
      </c>
      <c r="D103" s="211">
        <f>((D21+D34+D43+D95+D100+D108)*$C$103)%</f>
        <v>33.906006205382091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VIGILANCIA'!B30</f>
        <v>5</v>
      </c>
      <c r="C105" s="212">
        <f>((100/((100-$B$107)%)-100)*B105)/$B$107</f>
        <v>5.473453749315822</v>
      </c>
      <c r="D105" s="211">
        <f>((D21+D34+D43+D95+D100+D108)*$C$105)%</f>
        <v>260.81543234909304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8.65</v>
      </c>
      <c r="C107" s="214">
        <f>SUM(C102:C106)</f>
        <v>9.4690749863163717</v>
      </c>
      <c r="D107" s="215">
        <f>((D21+D34+D43+D95+D100+D108)*$C$107)%</f>
        <v>451.2106979639309</v>
      </c>
      <c r="F107" s="100"/>
    </row>
    <row r="108" spans="1:7" ht="13.5" thickBot="1">
      <c r="A108" s="48" t="str">
        <f>'Base - Módulos'!A108</f>
        <v>C - Lucro</v>
      </c>
      <c r="B108" s="330">
        <f>'Base - Módulos'!B108:C108</f>
        <v>136.4</v>
      </c>
      <c r="C108" s="239"/>
      <c r="D108" s="128">
        <f>B108*C13</f>
        <v>136.4</v>
      </c>
    </row>
    <row r="109" spans="1:7" ht="13.5" thickBot="1">
      <c r="A109" s="720" t="str">
        <f>'Base - Módulos'!A109:C109</f>
        <v xml:space="preserve">      Total</v>
      </c>
      <c r="B109" s="721"/>
      <c r="C109" s="900"/>
      <c r="D109" s="142">
        <f>D100+D107+D108</f>
        <v>701.31069796393092</v>
      </c>
    </row>
    <row r="110" spans="1:7" ht="13.5" thickBot="1">
      <c r="A110" s="719"/>
      <c r="B110" s="719"/>
      <c r="C110" s="719"/>
      <c r="D110" s="162"/>
    </row>
    <row r="111" spans="1:7" ht="13.5" thickBot="1">
      <c r="A111" s="720" t="s">
        <v>73</v>
      </c>
      <c r="B111" s="721"/>
      <c r="C111" s="900"/>
      <c r="D111" s="142">
        <f>D21+D34+D43+D95+D109</f>
        <v>5216.3086469818572</v>
      </c>
      <c r="F111" s="100">
        <f>D111*2+'12x36h Noturno Uberaba'!D111*2-'CARGOS Uberaba'!D122</f>
        <v>0</v>
      </c>
    </row>
    <row r="113" spans="1:4">
      <c r="B113" s="347"/>
      <c r="D113" s="177"/>
    </row>
    <row r="114" spans="1:4" ht="13.5" thickBot="1">
      <c r="D114" s="178"/>
    </row>
    <row r="115" spans="1:4" ht="13.5" thickBot="1">
      <c r="A115" s="720" t="s">
        <v>294</v>
      </c>
      <c r="B115" s="721"/>
      <c r="C115" s="900"/>
      <c r="D115" s="142">
        <f>D111*12</f>
        <v>62595.703763782287</v>
      </c>
    </row>
  </sheetData>
  <sheetProtection algorithmName="SHA-512" hashValue="F2qYQqvdRjymn1BeFCjv9JM2Iapk9biYZ8oYPuofoym4Fn5Z2/SbHSnGMn880IiHzrTykeiphPZA3e89kLVX8A==" saltValue="PXifhClnbjd+lSfnlg0zDg==" spinCount="100000" sheet="1" objects="1" scenarios="1"/>
  <mergeCells count="97">
    <mergeCell ref="A115:C115"/>
    <mergeCell ref="A8:C8"/>
    <mergeCell ref="A1:D1"/>
    <mergeCell ref="A2:D2"/>
    <mergeCell ref="A5:C5"/>
    <mergeCell ref="A6:C6"/>
    <mergeCell ref="A7:C7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68:C68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81:B81"/>
    <mergeCell ref="A69:B69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94:B94"/>
    <mergeCell ref="A82:B82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110:C110"/>
    <mergeCell ref="A111:C111"/>
    <mergeCell ref="A95:B95"/>
    <mergeCell ref="A96:C96"/>
    <mergeCell ref="A97:D97"/>
    <mergeCell ref="A98:C98"/>
    <mergeCell ref="B99:C99"/>
    <mergeCell ref="A109:C109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19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6.42578125" style="179" customWidth="1"/>
    <col min="5" max="6" width="9.140625" style="53"/>
    <col min="7" max="7" width="10.42578125" style="53" bestFit="1" customWidth="1"/>
    <col min="8" max="16384" width="9.140625" style="53"/>
  </cols>
  <sheetData>
    <row r="1" spans="1:5">
      <c r="A1" s="770" t="str">
        <f>'Base - Módulos'!A1:C1</f>
        <v>Apenso V - Planilha de Composição de Custos</v>
      </c>
      <c r="B1" s="771"/>
      <c r="C1" s="771"/>
      <c r="D1" s="771"/>
    </row>
    <row r="2" spans="1:5">
      <c r="A2" s="772" t="s">
        <v>319</v>
      </c>
      <c r="B2" s="773"/>
      <c r="C2" s="773"/>
      <c r="D2" s="773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4" t="str">
        <f>'Base - Módulos'!A5:C5</f>
        <v>Tipo de Serviço</v>
      </c>
      <c r="B5" s="775"/>
      <c r="C5" s="864"/>
      <c r="D5" s="57" t="s">
        <v>267</v>
      </c>
    </row>
    <row r="6" spans="1:5">
      <c r="A6" s="745" t="str">
        <f>'Base - Módulos'!A6:C6</f>
        <v>Salário Normativo da Categoria Profissional</v>
      </c>
      <c r="B6" s="747"/>
      <c r="C6" s="919"/>
      <c r="D6" s="227">
        <f>CCT!I37</f>
        <v>1602.86</v>
      </c>
    </row>
    <row r="7" spans="1:5" ht="25.5">
      <c r="A7" s="745" t="str">
        <f>'Base - Módulos'!A7:C7</f>
        <v>Categoria Profissional - Jornada</v>
      </c>
      <c r="B7" s="747"/>
      <c r="C7" s="919"/>
      <c r="D7" s="59" t="s">
        <v>293</v>
      </c>
    </row>
    <row r="8" spans="1:5" ht="13.5" thickBot="1">
      <c r="A8" s="745" t="str">
        <f>'Base - Módulos'!A8:C8</f>
        <v>Data Base da Categoria</v>
      </c>
      <c r="B8" s="747"/>
      <c r="C8" s="919"/>
      <c r="D8" s="60">
        <v>42370</v>
      </c>
    </row>
    <row r="9" spans="1:5" ht="15.75" customHeight="1">
      <c r="A9" s="725"/>
      <c r="B9" s="726"/>
      <c r="C9" s="726"/>
      <c r="D9" s="61"/>
    </row>
    <row r="10" spans="1:5" ht="15.75" customHeight="1">
      <c r="A10" s="727" t="s">
        <v>18</v>
      </c>
      <c r="B10" s="728"/>
      <c r="C10" s="728"/>
      <c r="D10" s="728"/>
    </row>
    <row r="11" spans="1:5" ht="15.75" customHeight="1" thickBot="1">
      <c r="A11" s="729"/>
      <c r="B11" s="730"/>
      <c r="C11" s="730"/>
      <c r="D11" s="61"/>
    </row>
    <row r="12" spans="1:5" ht="13.5" thickBot="1">
      <c r="A12" s="723" t="str">
        <f>'Base - Módulos'!A12:B12</f>
        <v>1 - Composição da Remuneração</v>
      </c>
      <c r="B12" s="724"/>
      <c r="C12" s="228" t="s">
        <v>197</v>
      </c>
      <c r="D12" s="112" t="s">
        <v>20</v>
      </c>
    </row>
    <row r="13" spans="1:5">
      <c r="A13" s="752" t="str">
        <f>'Base - Módulos'!A13:B13</f>
        <v>A - Salário Base</v>
      </c>
      <c r="B13" s="753"/>
      <c r="C13" s="229">
        <v>1</v>
      </c>
      <c r="D13" s="146">
        <f>D6*C13</f>
        <v>1602.86</v>
      </c>
    </row>
    <row r="14" spans="1:5">
      <c r="A14" s="777" t="str">
        <f>'Base - Módulos'!A14:B14</f>
        <v>B - Adicional de Periculosidade</v>
      </c>
      <c r="B14" s="778"/>
      <c r="C14" s="105">
        <f>'Base - Módulos'!C14</f>
        <v>0.3</v>
      </c>
      <c r="D14" s="69">
        <f>D13*C14</f>
        <v>480.85799999999995</v>
      </c>
    </row>
    <row r="15" spans="1:5">
      <c r="A15" s="777" t="str">
        <f>'Base - Módulos'!A15:B15</f>
        <v>C - Adicional de Insalubridade</v>
      </c>
      <c r="B15" s="778"/>
      <c r="C15" s="115">
        <f>'Base - Módulos'!C15</f>
        <v>0</v>
      </c>
      <c r="D15" s="69">
        <v>0</v>
      </c>
    </row>
    <row r="16" spans="1:5">
      <c r="A16" s="777" t="str">
        <f>'Base - Módulos'!A16:B16</f>
        <v>D - Adicional Noturno</v>
      </c>
      <c r="B16" s="778"/>
      <c r="C16" s="103">
        <f>1/220*40%*7*15.5</f>
        <v>0.19727272727272727</v>
      </c>
      <c r="D16" s="69">
        <f>(D13+D14)*C16</f>
        <v>411.06073272727269</v>
      </c>
    </row>
    <row r="17" spans="1:10">
      <c r="A17" s="777" t="str">
        <f>'Base - Módulos'!A17:B17</f>
        <v>E - Hora Noturna Adicional</v>
      </c>
      <c r="B17" s="778"/>
      <c r="C17" s="105">
        <v>0</v>
      </c>
      <c r="D17" s="69">
        <v>0</v>
      </c>
    </row>
    <row r="18" spans="1:10">
      <c r="A18" s="777" t="str">
        <f>'Base - Módulos'!A18:B18</f>
        <v>F - Adicional de Hora Extra</v>
      </c>
      <c r="B18" s="778"/>
      <c r="C18" s="105">
        <v>0</v>
      </c>
      <c r="D18" s="69">
        <v>0</v>
      </c>
    </row>
    <row r="19" spans="1:10">
      <c r="A19" s="777" t="str">
        <f>'Base - Módulos'!A19:B19</f>
        <v>G - Intervalo Intrajornada</v>
      </c>
      <c r="B19" s="778"/>
      <c r="C19" s="103">
        <f>1/220*15.5</f>
        <v>7.045454545454545E-2</v>
      </c>
      <c r="D19" s="69">
        <f>(D13+D14+D16)*C19</f>
        <v>175.76850162396693</v>
      </c>
      <c r="G19" s="327"/>
    </row>
    <row r="20" spans="1:10" ht="13.5" thickBot="1">
      <c r="A20" s="777" t="str">
        <f>'Base - Módulos'!A20:B20</f>
        <v>H - Feriado Nacional - Súmula 444/2012 - TST  e Dia do Vigilante</v>
      </c>
      <c r="B20" s="778"/>
      <c r="C20" s="106">
        <f>1/220*12*5/12</f>
        <v>2.2727272727272724E-2</v>
      </c>
      <c r="D20" s="325">
        <f>(D13+D14)*C20</f>
        <v>47.357227272727265</v>
      </c>
      <c r="E20" s="107"/>
    </row>
    <row r="21" spans="1:10" ht="13.5" thickBot="1">
      <c r="A21" s="723" t="str">
        <f>'Base - Módulos'!A21:C21</f>
        <v xml:space="preserve">      Total da Remuneração</v>
      </c>
      <c r="B21" s="754"/>
      <c r="C21" s="724"/>
      <c r="D21" s="97">
        <f>SUM(D13:D20)</f>
        <v>2717.9044616239671</v>
      </c>
    </row>
    <row r="22" spans="1:10">
      <c r="A22" s="725"/>
      <c r="B22" s="726"/>
      <c r="C22" s="726"/>
      <c r="D22" s="61"/>
    </row>
    <row r="23" spans="1:10">
      <c r="A23" s="727" t="s">
        <v>28</v>
      </c>
      <c r="B23" s="728"/>
      <c r="C23" s="728"/>
      <c r="D23" s="728"/>
    </row>
    <row r="24" spans="1:10" ht="13.5" thickBot="1">
      <c r="A24" s="729"/>
      <c r="B24" s="730"/>
      <c r="C24" s="730"/>
      <c r="D24" s="61"/>
    </row>
    <row r="25" spans="1:10" ht="13.5" thickBot="1">
      <c r="A25" s="723" t="str">
        <f>'Base - Módulos'!A25:B25</f>
        <v xml:space="preserve">2 - Benefícios Mensais e Diários </v>
      </c>
      <c r="B25" s="754"/>
      <c r="C25" s="111" t="s">
        <v>197</v>
      </c>
      <c r="D25" s="112" t="s">
        <v>20</v>
      </c>
      <c r="F25" s="64"/>
      <c r="J25" s="64"/>
    </row>
    <row r="26" spans="1:10">
      <c r="A26" s="752" t="str">
        <f>'Base - Módulos'!A26:B26</f>
        <v>A - Auxílio Alimentação (Cesta Básica)</v>
      </c>
      <c r="B26" s="753"/>
      <c r="C26" s="113">
        <f>PARÂMETRO!C3</f>
        <v>112.9</v>
      </c>
      <c r="D26" s="104">
        <f>$C$13*C26</f>
        <v>112.9</v>
      </c>
      <c r="H26" s="64"/>
    </row>
    <row r="27" spans="1:10">
      <c r="A27" s="745" t="str">
        <f>'Base - Módulos'!A27:B27</f>
        <v>B - Auxílio Alimentação (Tíquete Refeição)</v>
      </c>
      <c r="B27" s="747"/>
      <c r="C27" s="230">
        <f>PARÂMETRO!D3</f>
        <v>15.99</v>
      </c>
      <c r="D27" s="231">
        <f>(C27*15.5-C27*15.5*10%)*C13</f>
        <v>223.06049999999999</v>
      </c>
    </row>
    <row r="28" spans="1:10">
      <c r="A28" s="745" t="str">
        <f>'Base - Módulos'!A28:B28</f>
        <v>C - Auxílio Transporte -Vr. Total do VT deduzido da parcela descontada do empregado</v>
      </c>
      <c r="B28" s="747"/>
      <c r="C28" s="115">
        <f>PARÂMETRO!E37</f>
        <v>3.7</v>
      </c>
      <c r="D28" s="116">
        <f>(2*$C$28*15.5*C13)-(IF(D13*6%&lt;=(2*$C$28*15.5*C13),D13*6%,(2*$C$28*15.5*C13)))</f>
        <v>18.528400000000019</v>
      </c>
    </row>
    <row r="29" spans="1:10">
      <c r="A29" s="745" t="str">
        <f>'Base - Módulos'!A29:B29</f>
        <v>D - Auxílio Saúde</v>
      </c>
      <c r="B29" s="746"/>
      <c r="C29" s="117">
        <f>PARÂMETRO!E3</f>
        <v>91.08</v>
      </c>
      <c r="D29" s="118">
        <f>$C$13*C29</f>
        <v>91.08</v>
      </c>
    </row>
    <row r="30" spans="1:10">
      <c r="A30" s="745" t="str">
        <f>'Base - Módulos'!A30:B30</f>
        <v>E - Seguro de Vida</v>
      </c>
      <c r="B30" s="746"/>
      <c r="C30" s="326">
        <f>PARÂMETRO!F3</f>
        <v>17.03</v>
      </c>
      <c r="D30" s="104">
        <f>$C$13*C30</f>
        <v>17.03</v>
      </c>
    </row>
    <row r="31" spans="1:10">
      <c r="A31" s="745" t="str">
        <f>'Base - Módulos'!A31:B31</f>
        <v>F - PAF/PAT</v>
      </c>
      <c r="B31" s="747"/>
      <c r="C31" s="199">
        <f>PARÂMETRO!G3</f>
        <v>0</v>
      </c>
      <c r="D31" s="104">
        <f>$C$13*C31</f>
        <v>0</v>
      </c>
    </row>
    <row r="32" spans="1:10">
      <c r="A32" s="745" t="str">
        <f>'Base - Módulos'!A32:B32</f>
        <v>G - PQM</v>
      </c>
      <c r="B32" s="747"/>
      <c r="C32" s="232">
        <f>PARÂMETRO!H3</f>
        <v>0</v>
      </c>
      <c r="D32" s="104">
        <f>$C$13*C32</f>
        <v>0</v>
      </c>
    </row>
    <row r="33" spans="1:11" ht="13.5" thickBot="1">
      <c r="A33" s="745" t="str">
        <f>'Base - Módulos'!A33:B33</f>
        <v>H - Despesa de Viagem</v>
      </c>
      <c r="B33" s="747"/>
      <c r="C33" s="233">
        <v>0</v>
      </c>
      <c r="D33" s="234">
        <f>C33*C13</f>
        <v>0</v>
      </c>
    </row>
    <row r="34" spans="1:11" ht="13.5" thickBot="1">
      <c r="A34" s="723" t="str">
        <f>'Base - Módulos'!A34:C34</f>
        <v xml:space="preserve">      Total</v>
      </c>
      <c r="B34" s="754"/>
      <c r="C34" s="724"/>
      <c r="D34" s="235">
        <f>SUM(D26:D33)</f>
        <v>462.59890000000007</v>
      </c>
    </row>
    <row r="35" spans="1:11">
      <c r="A35" s="725"/>
      <c r="B35" s="726"/>
      <c r="C35" s="726"/>
      <c r="D35" s="61"/>
    </row>
    <row r="36" spans="1:11">
      <c r="A36" s="727" t="s">
        <v>36</v>
      </c>
      <c r="B36" s="728"/>
      <c r="C36" s="728"/>
      <c r="D36" s="728"/>
      <c r="K36" s="244"/>
    </row>
    <row r="37" spans="1:11" ht="13.5" thickBot="1">
      <c r="A37" s="729"/>
      <c r="B37" s="730"/>
      <c r="C37" s="759"/>
      <c r="D37" s="61"/>
    </row>
    <row r="38" spans="1:11" ht="13.5" thickBot="1">
      <c r="A38" s="723" t="str">
        <f>'Base - Módulos'!A38:B38</f>
        <v>3 - Insumos Diversos</v>
      </c>
      <c r="B38" s="754"/>
      <c r="C38" s="111" t="s">
        <v>197</v>
      </c>
      <c r="D38" s="112" t="s">
        <v>20</v>
      </c>
    </row>
    <row r="39" spans="1:11">
      <c r="A39" s="752" t="str">
        <f>'Base - Módulos'!A39:B39</f>
        <v>A - Uniformes e EPIs</v>
      </c>
      <c r="B39" s="753"/>
      <c r="C39" s="236">
        <f>Uniformes!H10</f>
        <v>62.374249647944445</v>
      </c>
      <c r="D39" s="122">
        <f>C39*$C$13</f>
        <v>62.374249647944445</v>
      </c>
    </row>
    <row r="40" spans="1:11">
      <c r="A40" s="745" t="str">
        <f>'Base - Módulos'!A40:B40</f>
        <v>B - Materiais de Consumo</v>
      </c>
      <c r="B40" s="747"/>
      <c r="C40" s="237">
        <v>0</v>
      </c>
      <c r="D40" s="122">
        <f>C40*$C$13</f>
        <v>0</v>
      </c>
    </row>
    <row r="41" spans="1:11">
      <c r="A41" s="745" t="str">
        <f>'Base - Módulos'!A41:B41</f>
        <v>C - Máquinas e Equipamentos (depreciação)</v>
      </c>
      <c r="B41" s="747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5" t="str">
        <f>'Base - Módulos'!A42:B42</f>
        <v xml:space="preserve">D -Produtos de Limpeza </v>
      </c>
      <c r="B42" s="747"/>
      <c r="C42" s="200">
        <v>0</v>
      </c>
      <c r="D42" s="122">
        <f>C42*$C$13</f>
        <v>0</v>
      </c>
    </row>
    <row r="43" spans="1:11" ht="13.5" thickBot="1">
      <c r="A43" s="723" t="str">
        <f>'Base - Módulos'!A43:C43</f>
        <v xml:space="preserve">      Total</v>
      </c>
      <c r="B43" s="754"/>
      <c r="C43" s="724"/>
      <c r="D43" s="123">
        <f>SUM(D39:D42)</f>
        <v>120.90682638969048</v>
      </c>
    </row>
    <row r="44" spans="1:11">
      <c r="A44" s="725"/>
      <c r="B44" s="726"/>
      <c r="C44" s="726"/>
      <c r="D44" s="61"/>
    </row>
    <row r="45" spans="1:11">
      <c r="A45" s="727" t="s">
        <v>38</v>
      </c>
      <c r="B45" s="728"/>
      <c r="C45" s="728"/>
      <c r="D45" s="728"/>
    </row>
    <row r="46" spans="1:11" ht="13.5" thickBot="1">
      <c r="A46" s="729"/>
      <c r="B46" s="730"/>
      <c r="C46" s="759"/>
      <c r="D46" s="61"/>
    </row>
    <row r="47" spans="1:11" ht="13.5" thickBot="1">
      <c r="A47" s="723" t="str">
        <f>'Base - Módulos'!A47:B47</f>
        <v>4.1 - Encargos Previdenciários e FGTS</v>
      </c>
      <c r="B47" s="724"/>
      <c r="C47" s="124" t="s">
        <v>197</v>
      </c>
      <c r="D47" s="112" t="s">
        <v>20</v>
      </c>
    </row>
    <row r="48" spans="1:11">
      <c r="A48" s="752" t="str">
        <f>'Base - Módulos'!A48:B48</f>
        <v>A - INSS</v>
      </c>
      <c r="B48" s="755"/>
      <c r="C48" s="125">
        <f>'Base - Módulos'!C48</f>
        <v>0.2</v>
      </c>
      <c r="D48" s="126">
        <f>$D$21*C48</f>
        <v>543.58089232479347</v>
      </c>
    </row>
    <row r="49" spans="1:10">
      <c r="A49" s="745" t="str">
        <f>'Base - Módulos'!A49:B49</f>
        <v>B - SESI ou SESC</v>
      </c>
      <c r="B49" s="747"/>
      <c r="C49" s="127">
        <f>'Base - Módulos'!C49</f>
        <v>1.4999999999999999E-2</v>
      </c>
      <c r="D49" s="128">
        <f t="shared" ref="D49:D55" si="0">$D$21*C49</f>
        <v>40.768566924359504</v>
      </c>
    </row>
    <row r="50" spans="1:10">
      <c r="A50" s="745" t="str">
        <f>'Base - Módulos'!A50:B50</f>
        <v>C - SENAI ou SENAC</v>
      </c>
      <c r="B50" s="747"/>
      <c r="C50" s="127">
        <f>'Base - Módulos'!C50</f>
        <v>0.01</v>
      </c>
      <c r="D50" s="128">
        <f t="shared" si="0"/>
        <v>27.179044616239672</v>
      </c>
    </row>
    <row r="51" spans="1:10">
      <c r="A51" s="745" t="str">
        <f>'Base - Módulos'!A51:B51</f>
        <v>D - INCRA</v>
      </c>
      <c r="B51" s="747"/>
      <c r="C51" s="127">
        <f>'Base - Módulos'!C51</f>
        <v>2E-3</v>
      </c>
      <c r="D51" s="128">
        <f t="shared" si="0"/>
        <v>5.4358089232479347</v>
      </c>
    </row>
    <row r="52" spans="1:10">
      <c r="A52" s="745" t="str">
        <f>'Base - Módulos'!A52:B52</f>
        <v>E - Salário Educação</v>
      </c>
      <c r="B52" s="747"/>
      <c r="C52" s="127">
        <f>'Base - Módulos'!C52</f>
        <v>2.5000000000000001E-2</v>
      </c>
      <c r="D52" s="128">
        <f t="shared" si="0"/>
        <v>67.947611540599183</v>
      </c>
    </row>
    <row r="53" spans="1:10">
      <c r="A53" s="745" t="str">
        <f>'Base - Módulos'!A53:B53</f>
        <v>F - FGTS</v>
      </c>
      <c r="B53" s="747"/>
      <c r="C53" s="129">
        <f>'Base - Módulos'!C53</f>
        <v>0.08</v>
      </c>
      <c r="D53" s="49">
        <f t="shared" si="0"/>
        <v>217.43235692991738</v>
      </c>
    </row>
    <row r="54" spans="1:10">
      <c r="A54" s="745" t="str">
        <f>'Base - Módulos'!A54:B54</f>
        <v>G - RAT</v>
      </c>
      <c r="B54" s="747"/>
      <c r="C54" s="129">
        <f>'Base - Módulos'!C54</f>
        <v>0.03</v>
      </c>
      <c r="D54" s="49">
        <f t="shared" si="0"/>
        <v>81.537133848719009</v>
      </c>
    </row>
    <row r="55" spans="1:10" ht="13.5" thickBot="1">
      <c r="A55" s="745" t="str">
        <f>'Base - Módulos'!A55:B55</f>
        <v>H - SEBRAE</v>
      </c>
      <c r="B55" s="747"/>
      <c r="C55" s="129">
        <f>'Base - Módulos'!C55</f>
        <v>6.0000000000000001E-3</v>
      </c>
      <c r="D55" s="49">
        <f t="shared" si="0"/>
        <v>16.307426769743802</v>
      </c>
    </row>
    <row r="56" spans="1:10" ht="13.5" thickBot="1">
      <c r="A56" s="723" t="str">
        <f>'Base - Módulos'!A56:B56</f>
        <v xml:space="preserve">      Total</v>
      </c>
      <c r="B56" s="724"/>
      <c r="C56" s="131">
        <f>SUM(C48:C55)</f>
        <v>0.3680000000000001</v>
      </c>
      <c r="D56" s="132">
        <f>SUM(D48:D55)</f>
        <v>1000.1888418776198</v>
      </c>
    </row>
    <row r="57" spans="1:10" ht="13.5" thickBot="1">
      <c r="A57" s="750"/>
      <c r="B57" s="751"/>
      <c r="C57" s="726"/>
      <c r="D57" s="61"/>
    </row>
    <row r="58" spans="1:10" ht="13.5" thickBot="1">
      <c r="A58" s="723" t="str">
        <f>'Base - Módulos'!A58:B58</f>
        <v>4.2 - 13º Salário</v>
      </c>
      <c r="B58" s="724"/>
      <c r="C58" s="124" t="s">
        <v>197</v>
      </c>
      <c r="D58" s="112" t="s">
        <v>20</v>
      </c>
      <c r="J58" s="244"/>
    </row>
    <row r="59" spans="1:10">
      <c r="A59" s="752" t="str">
        <f>'Base - Módulos'!A59:B59</f>
        <v>A - 13º Salário</v>
      </c>
      <c r="B59" s="755"/>
      <c r="C59" s="133">
        <f>'Base - Módulos'!C59</f>
        <v>8.3333333333333329E-2</v>
      </c>
      <c r="D59" s="134">
        <f>C59*D21</f>
        <v>226.49203846866391</v>
      </c>
      <c r="F59" s="135"/>
    </row>
    <row r="60" spans="1:10">
      <c r="A60" s="748" t="str">
        <f>'Base - Módulos'!A60:B60</f>
        <v xml:space="preserve">      Sub-total</v>
      </c>
      <c r="B60" s="749"/>
      <c r="C60" s="136">
        <f>SUM(C59:C59)</f>
        <v>8.3333333333333329E-2</v>
      </c>
      <c r="D60" s="137">
        <f>SUM(D59:D59)</f>
        <v>226.49203846866391</v>
      </c>
    </row>
    <row r="61" spans="1:10" ht="13.5" thickBot="1">
      <c r="A61" s="743" t="str">
        <f>'Base - Módulos'!A61:B61</f>
        <v>B - Incidência Submódulo 4.1 sobre 13º</v>
      </c>
      <c r="B61" s="756"/>
      <c r="C61" s="106">
        <f>'Base - Módulos'!C61</f>
        <v>3.0666666666666675E-2</v>
      </c>
      <c r="D61" s="139">
        <f>D21*C61</f>
        <v>83.349070156468343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309.84110862513228</v>
      </c>
    </row>
    <row r="63" spans="1:10" ht="13.5" thickBot="1">
      <c r="A63" s="750"/>
      <c r="B63" s="751"/>
      <c r="C63" s="759"/>
      <c r="D63" s="61"/>
      <c r="F63" s="143"/>
      <c r="G63" s="144"/>
    </row>
    <row r="64" spans="1:10" ht="13.5" thickBot="1">
      <c r="A64" s="723" t="str">
        <f>'Base - Módulos'!A64:B64</f>
        <v>4.3 - Afastamento Maternidade</v>
      </c>
      <c r="B64" s="754"/>
      <c r="C64" s="111" t="s">
        <v>197</v>
      </c>
      <c r="D64" s="112" t="s">
        <v>20</v>
      </c>
    </row>
    <row r="65" spans="1:8">
      <c r="A65" s="752" t="str">
        <f>'Base - Módulos'!A65:B65</f>
        <v>A - Férias, Adicional de Férias e 13º do substituto de Afast. Maternidade</v>
      </c>
      <c r="B65" s="755"/>
      <c r="C65" s="145">
        <f>'Base - Módulos'!C65</f>
        <v>1.2962962962962963E-3</v>
      </c>
      <c r="D65" s="146">
        <f>D21*C65</f>
        <v>3.5232094872903277</v>
      </c>
    </row>
    <row r="66" spans="1:8" ht="13.5" thickBot="1">
      <c r="A66" s="745" t="str">
        <f>'Base - Módulos'!A66:B66</f>
        <v>B - Incidência Submódulo 4.1 sobre Férias, Adicional de Férias e 13º do substituto de Afast. Mat.</v>
      </c>
      <c r="B66" s="747"/>
      <c r="C66" s="103">
        <f>'Base - Módulos'!C66</f>
        <v>4.7703703703703715E-4</v>
      </c>
      <c r="D66" s="104">
        <f>D21*C66</f>
        <v>1.296541091322841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4.8197505786131689</v>
      </c>
    </row>
    <row r="68" spans="1:8" ht="13.5" thickBot="1">
      <c r="A68" s="757"/>
      <c r="B68" s="758"/>
      <c r="C68" s="758"/>
      <c r="D68" s="61"/>
    </row>
    <row r="69" spans="1:8" ht="13.5" thickBot="1">
      <c r="A69" s="723" t="str">
        <f>'Base - Módulos'!A69:B69</f>
        <v>4.4 - Provisão para Rescisão</v>
      </c>
      <c r="B69" s="754"/>
      <c r="C69" s="111" t="s">
        <v>197</v>
      </c>
      <c r="D69" s="112" t="s">
        <v>20</v>
      </c>
    </row>
    <row r="70" spans="1:8">
      <c r="A70" s="752" t="str">
        <f>'Base - Módulos'!A70:B70</f>
        <v>A - Aviso Prévio Indenizado e Reflexo do Aviso Prévio Indenizado</v>
      </c>
      <c r="B70" s="755"/>
      <c r="C70" s="147">
        <f>'Base - Módulos'!C70</f>
        <v>5.0183256172839511E-3</v>
      </c>
      <c r="D70" s="126">
        <f t="shared" ref="D70:D76" si="1">C70*$D$21</f>
        <v>13.639329585097899</v>
      </c>
      <c r="H70" s="143"/>
    </row>
    <row r="71" spans="1:8">
      <c r="A71" s="745" t="str">
        <f>'Base - Módulos'!A71:B71</f>
        <v>B -Incidência do FGTS sobre Aviso Prévio Indenizado e Reflexo do Aviso Prévio Indenizado</v>
      </c>
      <c r="B71" s="747"/>
      <c r="C71" s="148">
        <f>'Base - Módulos'!C71</f>
        <v>4.0146604938271608E-4</v>
      </c>
      <c r="D71" s="126">
        <f t="shared" si="1"/>
        <v>1.0911463668078318</v>
      </c>
    </row>
    <row r="72" spans="1:8">
      <c r="A72" s="745" t="str">
        <f>'Base - Módulos'!A72:B72</f>
        <v>C - Multa do FGTS e Contribuição Social do Aviso Prévio Indenizado</v>
      </c>
      <c r="B72" s="747"/>
      <c r="C72" s="148">
        <f>'Base - Módulos'!C72</f>
        <v>2.0073302469135804E-4</v>
      </c>
      <c r="D72" s="126">
        <f t="shared" si="1"/>
        <v>0.54557318340391592</v>
      </c>
    </row>
    <row r="73" spans="1:8">
      <c r="A73" s="745" t="str">
        <f>'Base - Módulos'!A73:B73</f>
        <v>D - Aviso Prévio Trabalhado-APT</v>
      </c>
      <c r="B73" s="747"/>
      <c r="C73" s="148">
        <f>'Base - Módulos'!C73</f>
        <v>3.5000000000000005E-3</v>
      </c>
      <c r="D73" s="126">
        <f t="shared" si="1"/>
        <v>9.5126656156838862</v>
      </c>
    </row>
    <row r="74" spans="1:8">
      <c r="A74" s="745" t="str">
        <f>'Base - Módulos'!A74:B74</f>
        <v>E - Incidência Submódulo 4.1 sobre APT</v>
      </c>
      <c r="B74" s="747"/>
      <c r="C74" s="148">
        <f>'Base - Módulos'!C74</f>
        <v>1.2880000000000005E-3</v>
      </c>
      <c r="D74" s="126">
        <f t="shared" si="1"/>
        <v>3.5006609465716712</v>
      </c>
    </row>
    <row r="75" spans="1:8">
      <c r="A75" s="745" t="str">
        <f>'Base - Módulos'!A75:B75</f>
        <v>F - Multa do FGTS e Contribuição Social do Aviso Prévio Trabalhado</v>
      </c>
      <c r="B75" s="747"/>
      <c r="C75" s="148">
        <f>'Base - Módulos'!C75</f>
        <v>4.2999999999999997E-2</v>
      </c>
      <c r="D75" s="126">
        <f t="shared" si="1"/>
        <v>116.86989184983058</v>
      </c>
    </row>
    <row r="76" spans="1:8" ht="13.5" thickBot="1">
      <c r="A76" s="745" t="str">
        <f>'Base - Módulos'!A76:B76</f>
        <v>G - Indenização Adicional (Art. 9º da Lei nº 7.238/84)</v>
      </c>
      <c r="B76" s="747"/>
      <c r="C76" s="148">
        <f>'Base - Módulos'!C76</f>
        <v>1.6666666666666668E-3</v>
      </c>
      <c r="D76" s="149">
        <f t="shared" si="1"/>
        <v>4.529840769373279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149.68910831676905</v>
      </c>
    </row>
    <row r="78" spans="1:8" ht="13.5" thickBot="1">
      <c r="A78" s="750"/>
      <c r="B78" s="751"/>
      <c r="C78" s="751"/>
      <c r="D78" s="61"/>
    </row>
    <row r="79" spans="1:8" ht="13.5" thickBot="1">
      <c r="A79" s="723" t="str">
        <f>'Base - Módulos'!A79:B79</f>
        <v>4.5 - Composição do Custo de Reposição do Profissional Ausente</v>
      </c>
      <c r="B79" s="724"/>
      <c r="C79" s="150" t="s">
        <v>197</v>
      </c>
      <c r="D79" s="112" t="s">
        <v>20</v>
      </c>
      <c r="F79" s="241"/>
      <c r="G79" s="64"/>
    </row>
    <row r="80" spans="1:8">
      <c r="A80" s="752" t="str">
        <f>'Base - Módulos'!A80:B80</f>
        <v>A - Férias e Adicional de Férias</v>
      </c>
      <c r="B80" s="755"/>
      <c r="C80" s="152">
        <f>'Base - Módulos'!C80</f>
        <v>0.1111111111111111</v>
      </c>
      <c r="D80" s="134">
        <f>C80*$D$21</f>
        <v>301.98938462488519</v>
      </c>
    </row>
    <row r="81" spans="1:6">
      <c r="A81" s="745" t="str">
        <f>'Base - Módulos'!A81:B81</f>
        <v>B - Ausência por Doença</v>
      </c>
      <c r="B81" s="746"/>
      <c r="C81" s="153">
        <f>'Base - Módulos'!C81</f>
        <v>1.3888888888888888E-2</v>
      </c>
      <c r="D81" s="126">
        <f>C81*$D$21</f>
        <v>37.748673078110649</v>
      </c>
    </row>
    <row r="82" spans="1:6">
      <c r="A82" s="745" t="str">
        <f>'Base - Módulos'!A82:B82</f>
        <v>C - Licença-Paternidade e Ausências Legais</v>
      </c>
      <c r="B82" s="746"/>
      <c r="C82" s="153">
        <f>'Base - Módulos'!C82</f>
        <v>8.4305555555555557E-3</v>
      </c>
      <c r="D82" s="126">
        <f>C82*$D$21</f>
        <v>22.913444558413168</v>
      </c>
    </row>
    <row r="83" spans="1:6">
      <c r="A83" s="745" t="str">
        <f>'Base - Módulos'!A83:B83</f>
        <v>D - Ausência por Acidente de Trabalho</v>
      </c>
      <c r="B83" s="746"/>
      <c r="C83" s="153">
        <f>'Base - Módulos'!C83</f>
        <v>3.3333333333333335E-3</v>
      </c>
      <c r="D83" s="126">
        <f>C83*$D$21</f>
        <v>9.0596815387465579</v>
      </c>
    </row>
    <row r="84" spans="1:6">
      <c r="A84" s="745" t="str">
        <f>'Base - Módulos'!A84:B84</f>
        <v>E - Outros</v>
      </c>
      <c r="B84" s="746"/>
      <c r="C84" s="153">
        <f>'Base - Módulos'!C84</f>
        <v>0</v>
      </c>
      <c r="D84" s="49">
        <f>C84*$D$21</f>
        <v>0</v>
      </c>
    </row>
    <row r="85" spans="1:6">
      <c r="A85" s="748" t="str">
        <f>'Base - Módulos'!A85:B85</f>
        <v xml:space="preserve">      Sub-Total</v>
      </c>
      <c r="B85" s="898"/>
      <c r="C85" s="154">
        <f>SUM(C80:C84)</f>
        <v>0.13676388888888888</v>
      </c>
      <c r="D85" s="207">
        <f>SUM(D80:D84)</f>
        <v>371.71118380015554</v>
      </c>
    </row>
    <row r="86" spans="1:6" ht="13.5" thickBot="1">
      <c r="A86" s="745" t="str">
        <f>'Base - Módulos'!A86:B86</f>
        <v>F - Incidência Submódulo 4.1 sobre Custo de Reposição</v>
      </c>
      <c r="B86" s="746"/>
      <c r="C86" s="156">
        <f>'Base - Módulos'!C86</f>
        <v>5.0329111111111123E-2</v>
      </c>
      <c r="D86" s="157">
        <f>C86*D21</f>
        <v>136.7897156384573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508.50089943861281</v>
      </c>
    </row>
    <row r="88" spans="1:6" ht="13.5" thickBot="1">
      <c r="A88" s="750"/>
      <c r="B88" s="751"/>
      <c r="C88" s="751"/>
      <c r="D88" s="61"/>
    </row>
    <row r="89" spans="1:6" ht="13.5" thickBot="1">
      <c r="A89" s="723" t="str">
        <f>'Base - Módulos'!A89:B89</f>
        <v xml:space="preserve">Resumo do Módulo 4 </v>
      </c>
      <c r="B89" s="724"/>
      <c r="C89" s="124" t="s">
        <v>197</v>
      </c>
      <c r="D89" s="112" t="s">
        <v>20</v>
      </c>
    </row>
    <row r="90" spans="1:6">
      <c r="A90" s="752" t="str">
        <f>'Base - Módulos'!A90:B90</f>
        <v>4.1 - Encargos Previdênciários e FGTS</v>
      </c>
      <c r="B90" s="753"/>
      <c r="C90" s="158">
        <f>C56</f>
        <v>0.3680000000000001</v>
      </c>
      <c r="D90" s="134">
        <f>D56</f>
        <v>1000.1888418776198</v>
      </c>
    </row>
    <row r="91" spans="1:6">
      <c r="A91" s="745" t="str">
        <f>'Base - Módulos'!A91:B91</f>
        <v>4.2 - 13º Salário</v>
      </c>
      <c r="B91" s="746"/>
      <c r="C91" s="159">
        <f>C60+C61</f>
        <v>0.114</v>
      </c>
      <c r="D91" s="128">
        <f>D62</f>
        <v>309.84110862513228</v>
      </c>
    </row>
    <row r="92" spans="1:6">
      <c r="A92" s="745" t="str">
        <f>'Base - Módulos'!A92:B92</f>
        <v>4.3 - Afastamento Maternidade</v>
      </c>
      <c r="B92" s="746"/>
      <c r="C92" s="127">
        <f>C65+C66</f>
        <v>1.7733333333333334E-3</v>
      </c>
      <c r="D92" s="128">
        <f>D67</f>
        <v>4.8197505786131689</v>
      </c>
    </row>
    <row r="93" spans="1:6">
      <c r="A93" s="745" t="str">
        <f>'Base - Módulos'!A93:B93</f>
        <v>4.4 - Provisão para Rescisão</v>
      </c>
      <c r="B93" s="746"/>
      <c r="C93" s="127">
        <f>SUM(C70:C76)</f>
        <v>5.5075191358024689E-2</v>
      </c>
      <c r="D93" s="128">
        <f>D77</f>
        <v>149.68910831676905</v>
      </c>
    </row>
    <row r="94" spans="1:6" ht="13.5" thickBot="1">
      <c r="A94" s="745" t="str">
        <f>'Base - Módulos'!A94:B94</f>
        <v xml:space="preserve">4.5 - Composição do Custo de Reposição do Profissional Ausente </v>
      </c>
      <c r="B94" s="746"/>
      <c r="C94" s="160">
        <f>SUM(C85:C86)</f>
        <v>0.18709300000000001</v>
      </c>
      <c r="D94" s="157">
        <f>D87</f>
        <v>508.50089943861281</v>
      </c>
    </row>
    <row r="95" spans="1:6" ht="13.5" thickBot="1">
      <c r="A95" s="723" t="str">
        <f>'Base - Módulos'!A95:B95</f>
        <v xml:space="preserve">      Total</v>
      </c>
      <c r="B95" s="724"/>
      <c r="C95" s="161">
        <f>SUM(C90:C94)</f>
        <v>0.72594152469135809</v>
      </c>
      <c r="D95" s="123">
        <f>SUM(D90:D94)</f>
        <v>1973.039708836747</v>
      </c>
      <c r="F95" s="100"/>
    </row>
    <row r="96" spans="1:6">
      <c r="A96" s="725"/>
      <c r="B96" s="726"/>
      <c r="C96" s="726"/>
      <c r="D96" s="162"/>
    </row>
    <row r="97" spans="1:7">
      <c r="A97" s="727" t="s">
        <v>62</v>
      </c>
      <c r="B97" s="728"/>
      <c r="C97" s="728"/>
      <c r="D97" s="728"/>
    </row>
    <row r="98" spans="1:7" ht="13.5" thickBot="1">
      <c r="A98" s="729"/>
      <c r="B98" s="730"/>
      <c r="C98" s="730"/>
      <c r="D98" s="61"/>
      <c r="G98" s="241"/>
    </row>
    <row r="99" spans="1:7" ht="13.5" thickBot="1">
      <c r="A99" s="163" t="str">
        <f>'Base - Módulos'!A99</f>
        <v>5 - Custos Indiretos, Tributos e Lucro</v>
      </c>
      <c r="B99" s="731" t="s">
        <v>197</v>
      </c>
      <c r="C99" s="732"/>
      <c r="D99" s="164" t="s">
        <v>20</v>
      </c>
    </row>
    <row r="100" spans="1:7">
      <c r="A100" s="165" t="str">
        <f>'Base - Módulos'!A100</f>
        <v>A - Custos Indiretos</v>
      </c>
      <c r="B100" s="329">
        <f>'Base - Módulos'!B100:C100</f>
        <v>113.7</v>
      </c>
      <c r="C100" s="209"/>
      <c r="D100" s="134">
        <f>B100*C13</f>
        <v>113.7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3.2840722495894927</v>
      </c>
      <c r="D102" s="211">
        <f>((D21+D34+D43+D95+D100+D108)*$C$102)%</f>
        <v>181.43021007718909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0.71154898741105688</v>
      </c>
      <c r="D103" s="211">
        <f>((D21+D34+D43+D95+D100+D108)*$C$103)%</f>
        <v>39.309878850057636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VIGILANCIA'!B30</f>
        <v>5</v>
      </c>
      <c r="C105" s="212">
        <f>((100/((100-$B$107)%)-100)*B105)/$B$107</f>
        <v>5.473453749315822</v>
      </c>
      <c r="D105" s="211">
        <f>((D21+D34+D43+D95+D100+D108)*$C$105)%</f>
        <v>302.38368346198183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8.65</v>
      </c>
      <c r="C107" s="214">
        <f>SUM(C102:C106)</f>
        <v>9.4690749863163717</v>
      </c>
      <c r="D107" s="215">
        <f>((D21+D34+D43+D95+D100+D108)*$C$107)%</f>
        <v>523.12377238922852</v>
      </c>
      <c r="F107" s="100"/>
    </row>
    <row r="108" spans="1:7" ht="13.5" thickBot="1">
      <c r="A108" s="48" t="str">
        <f>'Base - Módulos'!A108</f>
        <v>C - Lucro</v>
      </c>
      <c r="B108" s="330">
        <f>'Base - Módulos'!B108:C108</f>
        <v>136.4</v>
      </c>
      <c r="C108" s="239"/>
      <c r="D108" s="128">
        <f>B108*C13</f>
        <v>136.4</v>
      </c>
    </row>
    <row r="109" spans="1:7" ht="13.5" thickBot="1">
      <c r="A109" s="720" t="str">
        <f>'Base - Módulos'!A109:C109</f>
        <v xml:space="preserve">      Total</v>
      </c>
      <c r="B109" s="721"/>
      <c r="C109" s="900"/>
      <c r="D109" s="142">
        <f>D100+D107+D108</f>
        <v>773.22377238922854</v>
      </c>
    </row>
    <row r="110" spans="1:7" ht="13.5" thickBot="1">
      <c r="A110" s="719"/>
      <c r="B110" s="719"/>
      <c r="C110" s="719"/>
      <c r="D110" s="162"/>
    </row>
    <row r="111" spans="1:7" ht="13.5" thickBot="1">
      <c r="A111" s="720" t="s">
        <v>73</v>
      </c>
      <c r="B111" s="721"/>
      <c r="C111" s="900"/>
      <c r="D111" s="142">
        <f>D21+D34+D43+D95+D109</f>
        <v>6047.6736692396335</v>
      </c>
    </row>
    <row r="113" spans="1:4">
      <c r="B113" s="347"/>
      <c r="D113" s="177"/>
    </row>
    <row r="114" spans="1:4" ht="13.5" thickBot="1">
      <c r="D114" s="178"/>
    </row>
    <row r="115" spans="1:4" ht="13.5" thickBot="1">
      <c r="A115" s="720" t="s">
        <v>294</v>
      </c>
      <c r="B115" s="721"/>
      <c r="C115" s="900"/>
      <c r="D115" s="142">
        <f>D111*12</f>
        <v>72572.084030875601</v>
      </c>
    </row>
  </sheetData>
  <sheetProtection algorithmName="SHA-512" hashValue="74gHWBTHdGkfHmS9v7+FcAlUkNxNMUwbkx3eXugEbpdWvrOd27fAvFVD3rW/F3po6M201DVJ7rpAnXivW+9nwQ==" saltValue="BhgWQfNsyTEu4Lg7hQszrA==" spinCount="100000" sheet="1" objects="1" scenarios="1"/>
  <mergeCells count="97">
    <mergeCell ref="A115:C115"/>
    <mergeCell ref="A8:C8"/>
    <mergeCell ref="A1:D1"/>
    <mergeCell ref="A2:D2"/>
    <mergeCell ref="A5:C5"/>
    <mergeCell ref="A6:C6"/>
    <mergeCell ref="A7:C7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68:C68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81:B81"/>
    <mergeCell ref="A69:B69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94:B94"/>
    <mergeCell ref="A82:B82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110:C110"/>
    <mergeCell ref="A111:C111"/>
    <mergeCell ref="A95:B95"/>
    <mergeCell ref="A96:C96"/>
    <mergeCell ref="A97:D97"/>
    <mergeCell ref="A98:C98"/>
    <mergeCell ref="B99:C99"/>
    <mergeCell ref="A109:C109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V125"/>
  <sheetViews>
    <sheetView showGridLines="0" view="pageBreakPreview" topLeftCell="A28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6.28515625" style="53" customWidth="1"/>
    <col min="3" max="3" width="18" style="53" customWidth="1"/>
    <col min="4" max="4" width="19.28515625" style="179" customWidth="1"/>
    <col min="5" max="5" width="12.28515625" style="53" customWidth="1"/>
    <col min="6" max="6" width="11.28515625" style="53" bestFit="1" customWidth="1"/>
    <col min="7" max="7" width="14.140625" style="53" bestFit="1" customWidth="1"/>
    <col min="8" max="16384" width="9.140625" style="53"/>
  </cols>
  <sheetData>
    <row r="1" spans="1:4">
      <c r="A1" s="770" t="str">
        <f>'Base - Módulos'!A1:C1</f>
        <v>Apenso V - Planilha de Composição de Custos</v>
      </c>
      <c r="B1" s="771"/>
      <c r="C1" s="771"/>
      <c r="D1" s="771"/>
    </row>
    <row r="2" spans="1:4">
      <c r="A2" s="772" t="s">
        <v>320</v>
      </c>
      <c r="B2" s="773"/>
      <c r="C2" s="773"/>
      <c r="D2" s="773"/>
    </row>
    <row r="3" spans="1:4" ht="13.5" thickBot="1">
      <c r="A3" s="332"/>
      <c r="B3" s="333"/>
      <c r="C3" s="333"/>
      <c r="D3" s="331"/>
    </row>
    <row r="4" spans="1:4" ht="13.5" thickBot="1">
      <c r="A4" s="54"/>
      <c r="B4" s="55"/>
      <c r="C4" s="55"/>
      <c r="D4" s="56"/>
    </row>
    <row r="5" spans="1:4" ht="12.75" customHeight="1">
      <c r="A5" s="774" t="str">
        <f>'Base - Módulos'!A5:C5</f>
        <v>Tipo de Serviço</v>
      </c>
      <c r="B5" s="775"/>
      <c r="C5" s="864"/>
      <c r="D5" s="57" t="s">
        <v>267</v>
      </c>
    </row>
    <row r="6" spans="1:4">
      <c r="A6" s="865" t="str">
        <f>'Base - Módulos'!A6:C6</f>
        <v>Salário Normativo da Categoria Profissional</v>
      </c>
      <c r="B6" s="866"/>
      <c r="C6" s="867"/>
      <c r="D6" s="58"/>
    </row>
    <row r="7" spans="1:4" ht="51">
      <c r="A7" s="865" t="str">
        <f>'Base - Módulos'!A7:C7</f>
        <v>Categoria Profissional - Jornada</v>
      </c>
      <c r="B7" s="866"/>
      <c r="C7" s="867"/>
      <c r="D7" s="59" t="s">
        <v>303</v>
      </c>
    </row>
    <row r="8" spans="1:4" ht="13.5" thickBot="1">
      <c r="A8" s="872" t="str">
        <f>'Base - Módulos'!A8:C8</f>
        <v>Data Base da Categoria</v>
      </c>
      <c r="B8" s="873"/>
      <c r="C8" s="874"/>
      <c r="D8" s="60">
        <v>42370</v>
      </c>
    </row>
    <row r="9" spans="1:4" ht="15.75" customHeight="1">
      <c r="A9" s="878"/>
      <c r="B9" s="879"/>
      <c r="C9" s="879"/>
      <c r="D9" s="61"/>
    </row>
    <row r="10" spans="1:4" ht="15.75" customHeight="1">
      <c r="A10" s="880" t="s">
        <v>18</v>
      </c>
      <c r="B10" s="881"/>
      <c r="C10" s="881"/>
      <c r="D10" s="881"/>
    </row>
    <row r="11" spans="1:4" ht="15.75" customHeight="1" thickBot="1">
      <c r="A11" s="772"/>
      <c r="B11" s="773"/>
      <c r="C11" s="773"/>
      <c r="D11" s="61"/>
    </row>
    <row r="12" spans="1:4" ht="27" customHeight="1" thickBot="1">
      <c r="A12" s="907" t="s">
        <v>183</v>
      </c>
      <c r="B12" s="908"/>
      <c r="C12" s="908"/>
      <c r="D12" s="909"/>
    </row>
    <row r="13" spans="1:4" ht="12.75" customHeight="1" thickBot="1">
      <c r="A13" s="910" t="s">
        <v>184</v>
      </c>
      <c r="B13" s="911"/>
      <c r="C13" s="911"/>
      <c r="D13" s="912"/>
    </row>
    <row r="14" spans="1:4" ht="13.5" thickBot="1">
      <c r="A14" s="191" t="s">
        <v>87</v>
      </c>
      <c r="B14" s="334" t="s">
        <v>79</v>
      </c>
      <c r="C14" s="63" t="s">
        <v>182</v>
      </c>
      <c r="D14" s="335" t="s">
        <v>13</v>
      </c>
    </row>
    <row r="15" spans="1:4">
      <c r="A15" s="913"/>
      <c r="B15" s="914"/>
      <c r="C15" s="914"/>
      <c r="D15" s="915"/>
    </row>
    <row r="16" spans="1:4" ht="13.5" thickBot="1">
      <c r="A16" s="916"/>
      <c r="B16" s="917"/>
      <c r="C16" s="917"/>
      <c r="D16" s="918"/>
    </row>
    <row r="17" spans="1:22" ht="30" customHeight="1" thickBot="1">
      <c r="A17" s="885" t="s">
        <v>9</v>
      </c>
      <c r="B17" s="886"/>
      <c r="C17" s="886"/>
      <c r="D17" s="887"/>
    </row>
    <row r="18" spans="1:22">
      <c r="A18" s="65" t="s">
        <v>243</v>
      </c>
      <c r="B18" s="70">
        <f>CCT!F38</f>
        <v>0</v>
      </c>
      <c r="C18" s="192">
        <f>CCT!E38</f>
        <v>0</v>
      </c>
      <c r="D18" s="67">
        <f>B18*C18</f>
        <v>0</v>
      </c>
    </row>
    <row r="19" spans="1:22">
      <c r="A19" s="68" t="s">
        <v>239</v>
      </c>
      <c r="B19" s="72">
        <f>CCT!H38</f>
        <v>2</v>
      </c>
      <c r="C19" s="94">
        <f>CCT!G38</f>
        <v>1602.86</v>
      </c>
      <c r="D19" s="74">
        <f>B19*C19</f>
        <v>3205.72</v>
      </c>
    </row>
    <row r="20" spans="1:22" ht="13.5" thickBot="1">
      <c r="A20" s="48" t="s">
        <v>240</v>
      </c>
      <c r="B20" s="72">
        <f>CCT!J38</f>
        <v>4</v>
      </c>
      <c r="C20" s="94">
        <f>CCT!I38</f>
        <v>1602.86</v>
      </c>
      <c r="D20" s="74">
        <f>B20*C20</f>
        <v>6411.44</v>
      </c>
    </row>
    <row r="21" spans="1:22" ht="13.5" thickBot="1">
      <c r="A21" s="83" t="s">
        <v>143</v>
      </c>
      <c r="B21" s="75">
        <f>SUM(B18:B20)</f>
        <v>6</v>
      </c>
      <c r="C21" s="95"/>
      <c r="D21" s="77">
        <f>SUM(D18:D20)</f>
        <v>9617.16</v>
      </c>
    </row>
    <row r="22" spans="1:22" ht="24" thickBot="1">
      <c r="A22" s="193"/>
      <c r="B22" s="194"/>
      <c r="C22" s="195"/>
      <c r="D22" s="196"/>
      <c r="F22" s="328"/>
      <c r="G22" s="328"/>
      <c r="H22" s="328"/>
      <c r="I22" s="328"/>
      <c r="J22" s="328"/>
      <c r="K22" s="328"/>
      <c r="L22" s="328"/>
      <c r="M22" s="328"/>
      <c r="N22" s="328"/>
      <c r="O22" s="328"/>
      <c r="P22" s="328"/>
      <c r="Q22" s="328"/>
      <c r="R22" s="328"/>
      <c r="S22" s="328"/>
      <c r="T22" s="328"/>
      <c r="U22" s="328"/>
      <c r="V22" s="328"/>
    </row>
    <row r="23" spans="1:22" ht="24" thickBot="1">
      <c r="A23" s="83" t="s">
        <v>185</v>
      </c>
      <c r="B23" s="75">
        <f>B21</f>
        <v>6</v>
      </c>
      <c r="C23" s="83"/>
      <c r="D23" s="197">
        <f>D21</f>
        <v>9617.16</v>
      </c>
      <c r="E23" s="100"/>
      <c r="F23" s="328"/>
      <c r="G23" s="328"/>
      <c r="H23" s="328"/>
      <c r="I23" s="328"/>
      <c r="J23" s="328"/>
      <c r="K23" s="328"/>
      <c r="L23" s="328"/>
      <c r="M23" s="328"/>
      <c r="N23" s="328"/>
      <c r="O23" s="328"/>
      <c r="P23" s="328"/>
      <c r="Q23" s="328"/>
      <c r="R23" s="328"/>
      <c r="S23" s="328"/>
      <c r="T23" s="328"/>
      <c r="U23" s="328"/>
      <c r="V23" s="328"/>
    </row>
    <row r="24" spans="1:22">
      <c r="A24" s="218"/>
      <c r="B24" s="219"/>
      <c r="C24" s="220" t="s">
        <v>197</v>
      </c>
      <c r="D24" s="221" t="s">
        <v>198</v>
      </c>
      <c r="E24" s="100"/>
    </row>
    <row r="25" spans="1:22" ht="12.75" customHeight="1">
      <c r="A25" s="745" t="str">
        <f>'Base - Módulos'!A14:B14</f>
        <v>B - Adicional de Periculosidade</v>
      </c>
      <c r="B25" s="746"/>
      <c r="C25" s="198">
        <f>'Base - Módulos'!C14</f>
        <v>0.3</v>
      </c>
      <c r="D25" s="146">
        <f>C25*$D$23</f>
        <v>2885.1479999999997</v>
      </c>
      <c r="E25" s="110"/>
      <c r="G25" s="328"/>
    </row>
    <row r="26" spans="1:22" ht="12.75" customHeight="1">
      <c r="A26" s="745" t="str">
        <f>'Base - Módulos'!A15:B15</f>
        <v>C - Adicional de Insalubridade</v>
      </c>
      <c r="B26" s="746"/>
      <c r="C26" s="115">
        <f>'Base - Módulos'!C15</f>
        <v>0</v>
      </c>
      <c r="D26" s="104">
        <f t="shared" ref="D26:D29" si="0">C26*$B$23*$D$23</f>
        <v>0</v>
      </c>
      <c r="I26" s="328"/>
    </row>
    <row r="27" spans="1:22" ht="12.75" customHeight="1">
      <c r="A27" s="745" t="str">
        <f>'Base - Módulos'!A16:B16</f>
        <v>D - Adicional Noturno</v>
      </c>
      <c r="B27" s="746"/>
      <c r="C27" s="103">
        <f>'Base - Módulos'!C16</f>
        <v>0.19727272727272727</v>
      </c>
      <c r="D27" s="104">
        <f>(D20+C25*D20)*C27</f>
        <v>1644.2429309090908</v>
      </c>
      <c r="E27" s="110"/>
      <c r="G27" s="346"/>
      <c r="I27" s="328"/>
    </row>
    <row r="28" spans="1:22" ht="12.75" customHeight="1">
      <c r="A28" s="745" t="str">
        <f>'Base - Módulos'!A17:B17</f>
        <v>E - Hora Noturna Adicional</v>
      </c>
      <c r="B28" s="746"/>
      <c r="C28" s="102">
        <f>'Base - Módulos'!C17</f>
        <v>0</v>
      </c>
      <c r="D28" s="104">
        <f t="shared" si="0"/>
        <v>0</v>
      </c>
      <c r="I28" s="328"/>
    </row>
    <row r="29" spans="1:22">
      <c r="A29" s="745" t="str">
        <f>'Base - Módulos'!A18:B18</f>
        <v>F - Adicional de Hora Extra</v>
      </c>
      <c r="B29" s="746"/>
      <c r="C29" s="105">
        <f>'Base - Módulos'!C18</f>
        <v>0</v>
      </c>
      <c r="D29" s="104">
        <f t="shared" si="0"/>
        <v>0</v>
      </c>
    </row>
    <row r="30" spans="1:22" ht="25.5">
      <c r="A30" s="745" t="str">
        <f>'Base - Módulos'!A19:B19</f>
        <v>G - Intervalo Intrajornada</v>
      </c>
      <c r="B30" s="746"/>
      <c r="C30" s="270" t="str">
        <f>'Base - Módulos'!C19</f>
        <v>Varia de acordo com o cargo</v>
      </c>
      <c r="D30" s="104">
        <f>(D18+D18*C25)/220*20+(D19+D19*C25)/220*15.5+(D20+D20*C25+D27)/220*15.5</f>
        <v>996.68881558677685</v>
      </c>
      <c r="E30" s="336"/>
    </row>
    <row r="31" spans="1:22" ht="26.25" thickBot="1">
      <c r="A31" s="745" t="str">
        <f>'Base - Módulos'!A20:B20</f>
        <v>H - Feriado Nacional - Súmula 444/2012 - TST  e Dia do Vigilante</v>
      </c>
      <c r="B31" s="746"/>
      <c r="C31" s="646" t="str">
        <f>'Base - Módulos'!C20</f>
        <v>Varia de acordo com o cargo</v>
      </c>
      <c r="D31" s="104">
        <f>((C18+C18*C25)/220*8.8*2/12)*B18+((C19+C19*C25)/220*12*5/12)*B19+((C20+C20*C25)/220*12*5/12)*B20</f>
        <v>284.14336363636369</v>
      </c>
      <c r="E31" s="100"/>
    </row>
    <row r="32" spans="1:22" ht="13.5" thickBot="1">
      <c r="A32" s="905" t="str">
        <f>'Base - Módulos'!A21:C21</f>
        <v xml:space="preserve">      Total da Remuneração</v>
      </c>
      <c r="B32" s="906"/>
      <c r="C32" s="906"/>
      <c r="D32" s="109">
        <f>SUM(D23:D31)</f>
        <v>15427.38311013223</v>
      </c>
      <c r="E32" s="110"/>
    </row>
    <row r="33" spans="1:10">
      <c r="A33" s="725"/>
      <c r="B33" s="726"/>
      <c r="C33" s="726"/>
      <c r="D33" s="61"/>
    </row>
    <row r="34" spans="1:10">
      <c r="A34" s="727" t="s">
        <v>28</v>
      </c>
      <c r="B34" s="728"/>
      <c r="C34" s="728"/>
      <c r="D34" s="728"/>
    </row>
    <row r="35" spans="1:10" ht="13.5" thickBot="1">
      <c r="A35" s="729"/>
      <c r="B35" s="730"/>
      <c r="C35" s="759"/>
      <c r="D35" s="61"/>
    </row>
    <row r="36" spans="1:10" ht="13.5" thickBot="1">
      <c r="A36" s="723" t="str">
        <f>'Base - Módulos'!A25:B25</f>
        <v xml:space="preserve">2 - Benefícios Mensais e Diários </v>
      </c>
      <c r="B36" s="754"/>
      <c r="C36" s="111" t="s">
        <v>197</v>
      </c>
      <c r="D36" s="112" t="s">
        <v>20</v>
      </c>
    </row>
    <row r="37" spans="1:10">
      <c r="A37" s="752" t="str">
        <f>'Base - Módulos'!A26:B26</f>
        <v>A - Auxílio Alimentação (Cesta Básica)</v>
      </c>
      <c r="B37" s="753"/>
      <c r="C37" s="113">
        <f>PARÂMETRO!C3</f>
        <v>112.9</v>
      </c>
      <c r="D37" s="104">
        <f>C37*B23</f>
        <v>677.40000000000009</v>
      </c>
    </row>
    <row r="38" spans="1:10">
      <c r="A38" s="745" t="str">
        <f>'Base - Módulos'!A27:B27</f>
        <v>B - Auxílio Alimentação (Tíquete Refeição)</v>
      </c>
      <c r="B38" s="747"/>
      <c r="C38" s="115">
        <f>PARÂMETRO!D3</f>
        <v>15.99</v>
      </c>
      <c r="D38" s="114">
        <f>(C38*20-C38*20*10%)*B18+(C38*15.5-C38*15.5*10%)*B19+(C38*15.5-C38*15.5*10%)*B20</f>
        <v>1338.3629999999998</v>
      </c>
    </row>
    <row r="39" spans="1:10" ht="12.75" customHeight="1">
      <c r="A39" s="745" t="str">
        <f>'Base - Módulos'!A28:B28</f>
        <v>C - Auxílio Transporte -Vr. Total do VT deduzido da parcela descontada do empregado</v>
      </c>
      <c r="B39" s="747"/>
      <c r="C39" s="115">
        <f>PARÂMETRO!E38</f>
        <v>3.7</v>
      </c>
      <c r="D39" s="116">
        <f>(2*C39*20*B18)-(IF(D18*6%&lt;=(2*C39*20*B18),D18*6%,(2*C39*20*B18)))+(2*C39*15.5*B19)-(IF(D19*6%&lt;=(2*C39*15.5*B19),D19*6%,(2*C39*15.5*B19)))+(2*C39*15.5*B20)-(IF(D20*6%&lt;=(2*C39*15.5*B20),D20*6%,(2*C39*15.5*B20)))</f>
        <v>111.17040000000009</v>
      </c>
    </row>
    <row r="40" spans="1:10">
      <c r="A40" s="745" t="str">
        <f>'Base - Módulos'!A29:B29</f>
        <v>D - Auxílio Saúde</v>
      </c>
      <c r="B40" s="746"/>
      <c r="C40" s="117">
        <f>PARÂMETRO!E3</f>
        <v>91.08</v>
      </c>
      <c r="D40" s="118">
        <f>C40*B23</f>
        <v>546.48</v>
      </c>
    </row>
    <row r="41" spans="1:10">
      <c r="A41" s="745" t="str">
        <f>'Base - Módulos'!A30:B30</f>
        <v>E - Seguro de Vida</v>
      </c>
      <c r="B41" s="747"/>
      <c r="C41" s="199">
        <f>PARÂMETRO!F3</f>
        <v>17.03</v>
      </c>
      <c r="D41" s="104">
        <f>C41*B23</f>
        <v>102.18</v>
      </c>
    </row>
    <row r="42" spans="1:10" ht="12.75" customHeight="1">
      <c r="A42" s="745" t="str">
        <f>'Base - Módulos'!A31:B31</f>
        <v>F - PAF/PAT</v>
      </c>
      <c r="B42" s="747"/>
      <c r="C42" s="46">
        <f>PARÂMETRO!G3</f>
        <v>0</v>
      </c>
      <c r="D42" s="118">
        <f>C42*B23</f>
        <v>0</v>
      </c>
    </row>
    <row r="43" spans="1:10">
      <c r="A43" s="745" t="str">
        <f>'Base - Módulos'!A32:B32</f>
        <v>G - PQM</v>
      </c>
      <c r="B43" s="747"/>
      <c r="C43" s="46">
        <f>PARÂMETRO!H3</f>
        <v>0</v>
      </c>
      <c r="D43" s="120">
        <f>C43*B23</f>
        <v>0</v>
      </c>
    </row>
    <row r="44" spans="1:10" ht="13.5" thickBot="1">
      <c r="A44" s="743" t="str">
        <f>'Base - Módulos'!A33:B33</f>
        <v>H - Despesa de Viagem</v>
      </c>
      <c r="B44" s="756"/>
      <c r="C44" s="45">
        <v>0</v>
      </c>
      <c r="D44" s="108">
        <f>C44*B23</f>
        <v>0</v>
      </c>
      <c r="H44" s="64"/>
    </row>
    <row r="45" spans="1:10" ht="13.5" thickBot="1">
      <c r="A45" s="891" t="str">
        <f>'Base - Módulos'!A34:C34</f>
        <v xml:space="preserve">      Total</v>
      </c>
      <c r="B45" s="892"/>
      <c r="C45" s="893"/>
      <c r="D45" s="121">
        <f>SUM(D37:D44)</f>
        <v>2775.5933999999997</v>
      </c>
      <c r="E45" s="100"/>
    </row>
    <row r="46" spans="1:10">
      <c r="A46" s="725"/>
      <c r="B46" s="726"/>
      <c r="C46" s="726"/>
      <c r="D46" s="61"/>
    </row>
    <row r="47" spans="1:10">
      <c r="A47" s="727" t="s">
        <v>36</v>
      </c>
      <c r="B47" s="728"/>
      <c r="C47" s="728"/>
      <c r="D47" s="728"/>
    </row>
    <row r="48" spans="1:10" ht="13.5" thickBot="1">
      <c r="A48" s="729"/>
      <c r="B48" s="730"/>
      <c r="C48" s="759"/>
      <c r="D48" s="61"/>
      <c r="J48" s="244"/>
    </row>
    <row r="49" spans="1:10" ht="13.5" thickBot="1">
      <c r="A49" s="723" t="s">
        <v>37</v>
      </c>
      <c r="B49" s="754"/>
      <c r="C49" s="258" t="s">
        <v>197</v>
      </c>
      <c r="D49" s="164" t="s">
        <v>20</v>
      </c>
    </row>
    <row r="50" spans="1:10" ht="13.5" customHeight="1">
      <c r="A50" s="752" t="s">
        <v>208</v>
      </c>
      <c r="B50" s="753"/>
      <c r="C50" s="278">
        <f>Uniformes!H10</f>
        <v>62.374249647944445</v>
      </c>
      <c r="D50" s="277">
        <f>C50*B23</f>
        <v>374.24549788766666</v>
      </c>
    </row>
    <row r="51" spans="1:10">
      <c r="A51" s="745" t="s">
        <v>209</v>
      </c>
      <c r="B51" s="746"/>
      <c r="C51" s="279">
        <v>0</v>
      </c>
      <c r="D51" s="277">
        <f>C51*B23</f>
        <v>0</v>
      </c>
    </row>
    <row r="52" spans="1:10">
      <c r="A52" s="745" t="s">
        <v>210</v>
      </c>
      <c r="B52" s="746"/>
      <c r="C52" s="279">
        <f>Equipamentos!H12</f>
        <v>58.532576741746027</v>
      </c>
      <c r="D52" s="277">
        <f>C52*B23</f>
        <v>351.19546045047616</v>
      </c>
      <c r="E52" s="100"/>
    </row>
    <row r="53" spans="1:10" ht="13.5" thickBot="1">
      <c r="A53" s="743" t="s">
        <v>211</v>
      </c>
      <c r="B53" s="756"/>
      <c r="C53" s="280">
        <v>0</v>
      </c>
      <c r="D53" s="277">
        <f>C53*B23</f>
        <v>0</v>
      </c>
      <c r="J53" s="244"/>
    </row>
    <row r="54" spans="1:10" ht="13.5" thickBot="1">
      <c r="A54" s="723" t="s">
        <v>35</v>
      </c>
      <c r="B54" s="754"/>
      <c r="C54" s="724"/>
      <c r="D54" s="123">
        <f>SUM(D50:D53)</f>
        <v>725.44095833814276</v>
      </c>
      <c r="E54" s="100"/>
    </row>
    <row r="55" spans="1:10">
      <c r="A55" s="725"/>
      <c r="B55" s="726"/>
      <c r="C55" s="726"/>
      <c r="D55" s="61"/>
    </row>
    <row r="56" spans="1:10">
      <c r="A56" s="727" t="s">
        <v>38</v>
      </c>
      <c r="B56" s="728"/>
      <c r="C56" s="728"/>
      <c r="D56" s="728"/>
    </row>
    <row r="57" spans="1:10" ht="13.5" thickBot="1">
      <c r="A57" s="729"/>
      <c r="B57" s="730"/>
      <c r="C57" s="759"/>
      <c r="D57" s="61"/>
    </row>
    <row r="58" spans="1:10" ht="13.5" thickBot="1">
      <c r="A58" s="723" t="str">
        <f>'Base - Módulos'!A47:B47</f>
        <v>4.1 - Encargos Previdenciários e FGTS</v>
      </c>
      <c r="B58" s="724"/>
      <c r="C58" s="124" t="s">
        <v>197</v>
      </c>
      <c r="D58" s="112" t="s">
        <v>20</v>
      </c>
    </row>
    <row r="59" spans="1:10">
      <c r="A59" s="752" t="str">
        <f>'Base - Módulos'!A48:B48</f>
        <v>A - INSS</v>
      </c>
      <c r="B59" s="755"/>
      <c r="C59" s="125">
        <f>'Base - Módulos'!C48</f>
        <v>0.2</v>
      </c>
      <c r="D59" s="126">
        <f>$D$32*C59</f>
        <v>3085.4766220264464</v>
      </c>
      <c r="E59" s="100"/>
    </row>
    <row r="60" spans="1:10">
      <c r="A60" s="745" t="str">
        <f>'Base - Módulos'!A49:B49</f>
        <v>B - SESI ou SESC</v>
      </c>
      <c r="B60" s="747"/>
      <c r="C60" s="127">
        <f>'Base - Módulos'!C49</f>
        <v>1.4999999999999999E-2</v>
      </c>
      <c r="D60" s="128">
        <f>$D$32*C60</f>
        <v>231.41074665198346</v>
      </c>
    </row>
    <row r="61" spans="1:10">
      <c r="A61" s="745" t="str">
        <f>'Base - Módulos'!A50:B50</f>
        <v>C - SENAI ou SENAC</v>
      </c>
      <c r="B61" s="747"/>
      <c r="C61" s="127">
        <f>'Base - Módulos'!C50</f>
        <v>0.01</v>
      </c>
      <c r="D61" s="128">
        <f t="shared" ref="D61:D66" si="1">$D$32*C61</f>
        <v>154.27383110132232</v>
      </c>
    </row>
    <row r="62" spans="1:10">
      <c r="A62" s="745" t="str">
        <f>'Base - Módulos'!A51:B51</f>
        <v>D - INCRA</v>
      </c>
      <c r="B62" s="747"/>
      <c r="C62" s="127">
        <f>'Base - Módulos'!C51</f>
        <v>2E-3</v>
      </c>
      <c r="D62" s="128">
        <f t="shared" si="1"/>
        <v>30.854766220264462</v>
      </c>
    </row>
    <row r="63" spans="1:10">
      <c r="A63" s="745" t="str">
        <f>'Base - Módulos'!A52:B52</f>
        <v>E - Salário Educação</v>
      </c>
      <c r="B63" s="747"/>
      <c r="C63" s="127">
        <f>'Base - Módulos'!C52</f>
        <v>2.5000000000000001E-2</v>
      </c>
      <c r="D63" s="128">
        <f t="shared" si="1"/>
        <v>385.6845777533058</v>
      </c>
    </row>
    <row r="64" spans="1:10">
      <c r="A64" s="745" t="str">
        <f>'Base - Módulos'!A53:B53</f>
        <v>F - FGTS</v>
      </c>
      <c r="B64" s="747"/>
      <c r="C64" s="129">
        <f>'Base - Módulos'!C53</f>
        <v>0.08</v>
      </c>
      <c r="D64" s="49">
        <f t="shared" si="1"/>
        <v>1234.1906488105785</v>
      </c>
    </row>
    <row r="65" spans="1:7">
      <c r="A65" s="745" t="str">
        <f>'Base - Módulos'!A54:B54</f>
        <v>G - RAT</v>
      </c>
      <c r="B65" s="747"/>
      <c r="C65" s="129">
        <f>'Base - Módulos'!C54</f>
        <v>0.03</v>
      </c>
      <c r="D65" s="49">
        <f t="shared" si="1"/>
        <v>462.82149330396692</v>
      </c>
    </row>
    <row r="66" spans="1:7" ht="13.5" thickBot="1">
      <c r="A66" s="745" t="str">
        <f>'Base - Módulos'!A55:B55</f>
        <v>H - SEBRAE</v>
      </c>
      <c r="B66" s="747"/>
      <c r="C66" s="129">
        <f>'Base - Módulos'!C55</f>
        <v>6.0000000000000001E-3</v>
      </c>
      <c r="D66" s="49">
        <f t="shared" si="1"/>
        <v>92.564298660793384</v>
      </c>
    </row>
    <row r="67" spans="1:7" ht="13.5" thickBot="1">
      <c r="A67" s="723" t="str">
        <f>'Base - Módulos'!A56:B56</f>
        <v xml:space="preserve">      Total</v>
      </c>
      <c r="B67" s="724"/>
      <c r="C67" s="131">
        <f>SUM(C59:C66)</f>
        <v>0.3680000000000001</v>
      </c>
      <c r="D67" s="132">
        <f>SUM(D59:D66)</f>
        <v>5677.2769845286621</v>
      </c>
      <c r="E67" s="100"/>
    </row>
    <row r="68" spans="1:7" ht="13.5" thickBot="1">
      <c r="A68" s="750"/>
      <c r="B68" s="751"/>
      <c r="C68" s="726"/>
      <c r="D68" s="61"/>
    </row>
    <row r="69" spans="1:7" ht="13.5" thickBot="1">
      <c r="A69" s="723" t="str">
        <f>'Base - Módulos'!A58:B58</f>
        <v>4.2 - 13º Salário</v>
      </c>
      <c r="B69" s="724"/>
      <c r="C69" s="124" t="s">
        <v>197</v>
      </c>
      <c r="D69" s="112" t="s">
        <v>20</v>
      </c>
    </row>
    <row r="70" spans="1:7">
      <c r="A70" s="752" t="str">
        <f>'Base - Módulos'!A59:B59</f>
        <v>A - 13º Salário</v>
      </c>
      <c r="B70" s="755"/>
      <c r="C70" s="133">
        <f>'Base - Módulos'!C59</f>
        <v>8.3333333333333329E-2</v>
      </c>
      <c r="D70" s="134">
        <f>C70*D32</f>
        <v>1285.6152591776859</v>
      </c>
      <c r="F70" s="135"/>
    </row>
    <row r="71" spans="1:7">
      <c r="A71" s="748" t="str">
        <f>'Base - Módulos'!A60:B60</f>
        <v xml:space="preserve">      Sub-total</v>
      </c>
      <c r="B71" s="749"/>
      <c r="C71" s="136">
        <f>SUM(C70:C70)</f>
        <v>8.3333333333333329E-2</v>
      </c>
      <c r="D71" s="137">
        <f>SUM(D70:D70)</f>
        <v>1285.6152591776859</v>
      </c>
    </row>
    <row r="72" spans="1:7" ht="13.5" thickBot="1">
      <c r="A72" s="745" t="str">
        <f>'Base - Módulos'!A61:B61</f>
        <v>B - Incidência Submódulo 4.1 sobre 13º</v>
      </c>
      <c r="B72" s="747"/>
      <c r="C72" s="106">
        <f>'Base - Módulos'!C61</f>
        <v>3.0666666666666675E-2</v>
      </c>
      <c r="D72" s="139">
        <f>D32*C72</f>
        <v>473.10641537738854</v>
      </c>
    </row>
    <row r="73" spans="1:7" ht="13.5" thickBot="1">
      <c r="A73" s="201" t="str">
        <f>'Base - Módulos'!A62</f>
        <v xml:space="preserve">      Total</v>
      </c>
      <c r="B73" s="202"/>
      <c r="C73" s="203">
        <f>SUM(C71:C72)</f>
        <v>0.114</v>
      </c>
      <c r="D73" s="142">
        <f>SUM(D71+D72)</f>
        <v>1758.7216745550745</v>
      </c>
      <c r="E73" s="100"/>
    </row>
    <row r="74" spans="1:7" ht="13.5" thickBot="1">
      <c r="A74" s="750"/>
      <c r="B74" s="751"/>
      <c r="C74" s="751"/>
      <c r="D74" s="61"/>
      <c r="F74" s="143"/>
      <c r="G74" s="144"/>
    </row>
    <row r="75" spans="1:7" ht="13.5" thickBot="1">
      <c r="A75" s="723" t="str">
        <f>'Base - Módulos'!A64:B64</f>
        <v>4.3 - Afastamento Maternidade</v>
      </c>
      <c r="B75" s="754"/>
      <c r="C75" s="111" t="s">
        <v>197</v>
      </c>
      <c r="D75" s="112" t="s">
        <v>20</v>
      </c>
    </row>
    <row r="76" spans="1:7">
      <c r="A76" s="752" t="str">
        <f>'Base - Módulos'!A65:B65</f>
        <v>A - Férias, Adicional de Férias e 13º do substituto de Afast. Maternidade</v>
      </c>
      <c r="B76" s="755"/>
      <c r="C76" s="145">
        <f>'Base - Módulos'!C65</f>
        <v>1.2962962962962963E-3</v>
      </c>
      <c r="D76" s="146">
        <f>D32*C76</f>
        <v>19.998459587208448</v>
      </c>
    </row>
    <row r="77" spans="1:7" ht="13.5" thickBot="1">
      <c r="A77" s="745" t="str">
        <f>'Base - Módulos'!A66:B66</f>
        <v>B - Incidência Submódulo 4.1 sobre Férias, Adicional de Férias e 13º do substituto de Afast. Mat.</v>
      </c>
      <c r="B77" s="746"/>
      <c r="C77" s="103">
        <f>'Base - Módulos'!C66</f>
        <v>4.7703703703703715E-4</v>
      </c>
      <c r="D77" s="104">
        <f>D32*C77</f>
        <v>7.3594331280927099</v>
      </c>
    </row>
    <row r="78" spans="1:7" ht="13.5" thickBot="1">
      <c r="A78" s="201" t="str">
        <f>'Base - Módulos'!A67</f>
        <v xml:space="preserve">      Total</v>
      </c>
      <c r="B78" s="204"/>
      <c r="C78" s="131">
        <f>SUM(C76:C77)</f>
        <v>1.7733333333333334E-3</v>
      </c>
      <c r="D78" s="97">
        <f>SUM(D76:D77)</f>
        <v>27.357892715301158</v>
      </c>
      <c r="E78" s="110"/>
    </row>
    <row r="79" spans="1:7" ht="13.5" thickBot="1">
      <c r="A79" s="757"/>
      <c r="B79" s="758"/>
      <c r="C79" s="758"/>
      <c r="D79" s="61"/>
    </row>
    <row r="80" spans="1:7" ht="13.5" thickBot="1">
      <c r="A80" s="723" t="str">
        <f>'Base - Módulos'!A69:B69</f>
        <v>4.4 - Provisão para Rescisão</v>
      </c>
      <c r="B80" s="754"/>
      <c r="C80" s="111" t="s">
        <v>197</v>
      </c>
      <c r="D80" s="112" t="s">
        <v>20</v>
      </c>
    </row>
    <row r="81" spans="1:6">
      <c r="A81" s="752" t="str">
        <f>'Base - Módulos'!A70:B70</f>
        <v>A - Aviso Prévio Indenizado e Reflexo do Aviso Prévio Indenizado</v>
      </c>
      <c r="B81" s="755"/>
      <c r="C81" s="147">
        <f>'Base - Módulos'!C70</f>
        <v>5.0183256172839511E-3</v>
      </c>
      <c r="D81" s="126">
        <f t="shared" ref="D81:D87" si="2">C81*$D$32</f>
        <v>77.419631869230329</v>
      </c>
    </row>
    <row r="82" spans="1:6">
      <c r="A82" s="745" t="str">
        <f>'Base - Módulos'!A71:B71</f>
        <v>B -Incidência do FGTS sobre Aviso Prévio Indenizado e Reflexo do Aviso Prévio Indenizado</v>
      </c>
      <c r="B82" s="747"/>
      <c r="C82" s="148">
        <f>'Base - Módulos'!C71</f>
        <v>4.0146604938271608E-4</v>
      </c>
      <c r="D82" s="126">
        <f t="shared" si="2"/>
        <v>6.1935705495384257</v>
      </c>
    </row>
    <row r="83" spans="1:6">
      <c r="A83" s="745" t="str">
        <f>'Base - Módulos'!A72:B72</f>
        <v>C - Multa do FGTS e Contribuição Social do Aviso Prévio Indenizado</v>
      </c>
      <c r="B83" s="747"/>
      <c r="C83" s="148">
        <f>'Base - Módulos'!C72</f>
        <v>2.0073302469135804E-4</v>
      </c>
      <c r="D83" s="126">
        <f t="shared" si="2"/>
        <v>3.0967852747692128</v>
      </c>
    </row>
    <row r="84" spans="1:6">
      <c r="A84" s="745" t="str">
        <f>'Base - Módulos'!A73:B73</f>
        <v>D - Aviso Prévio Trabalhado-APT</v>
      </c>
      <c r="B84" s="747"/>
      <c r="C84" s="148">
        <f>'Base - Módulos'!C73</f>
        <v>3.5000000000000005E-3</v>
      </c>
      <c r="D84" s="126">
        <f t="shared" si="2"/>
        <v>53.995840885462812</v>
      </c>
    </row>
    <row r="85" spans="1:6">
      <c r="A85" s="745" t="str">
        <f>'Base - Módulos'!A74:B74</f>
        <v>E - Incidência Submódulo 4.1 sobre APT</v>
      </c>
      <c r="B85" s="747"/>
      <c r="C85" s="148">
        <f>'Base - Módulos'!C74</f>
        <v>1.2880000000000005E-3</v>
      </c>
      <c r="D85" s="126">
        <f t="shared" si="2"/>
        <v>19.870469445850322</v>
      </c>
    </row>
    <row r="86" spans="1:6">
      <c r="A86" s="745" t="str">
        <f>'Base - Módulos'!A75:B75</f>
        <v>F - Multa do FGTS e Contribuição Social do Aviso Prévio Trabalhado</v>
      </c>
      <c r="B86" s="747"/>
      <c r="C86" s="148">
        <f>'Base - Módulos'!C75</f>
        <v>4.2999999999999997E-2</v>
      </c>
      <c r="D86" s="126">
        <f t="shared" si="2"/>
        <v>663.37747373568584</v>
      </c>
    </row>
    <row r="87" spans="1:6" ht="13.5" thickBot="1">
      <c r="A87" s="745" t="str">
        <f>'Base - Módulos'!A76:B76</f>
        <v>G - Indenização Adicional (Art. 9º da Lei nº 7.238/84)</v>
      </c>
      <c r="B87" s="747"/>
      <c r="C87" s="148">
        <f>'Base - Módulos'!C76</f>
        <v>1.6666666666666668E-3</v>
      </c>
      <c r="D87" s="149">
        <f t="shared" si="2"/>
        <v>25.71230518355372</v>
      </c>
    </row>
    <row r="88" spans="1:6" ht="13.5" thickBot="1">
      <c r="A88" s="140" t="str">
        <f>'Base - Módulos'!A77</f>
        <v xml:space="preserve">      Total</v>
      </c>
      <c r="B88" s="141"/>
      <c r="C88" s="131">
        <f>SUM(C81:C87)</f>
        <v>5.5075191358024689E-2</v>
      </c>
      <c r="D88" s="132">
        <f>SUM(D81:D87)</f>
        <v>849.66607694409061</v>
      </c>
      <c r="E88" s="110"/>
    </row>
    <row r="89" spans="1:6" ht="13.5" thickBot="1">
      <c r="A89" s="750"/>
      <c r="B89" s="751"/>
      <c r="C89" s="759"/>
      <c r="D89" s="61"/>
    </row>
    <row r="90" spans="1:6" ht="13.5" thickBot="1">
      <c r="A90" s="723" t="str">
        <f>'Base - Módulos'!A79:B79</f>
        <v>4.5 - Composição do Custo de Reposição do Profissional Ausente</v>
      </c>
      <c r="B90" s="724"/>
      <c r="C90" s="150" t="s">
        <v>197</v>
      </c>
      <c r="D90" s="112" t="s">
        <v>20</v>
      </c>
      <c r="F90" s="241"/>
    </row>
    <row r="91" spans="1:6">
      <c r="A91" s="752" t="str">
        <f>'Base - Módulos'!A80:B80</f>
        <v>A - Férias e Adicional de Férias</v>
      </c>
      <c r="B91" s="755"/>
      <c r="C91" s="152">
        <f>'Base - Módulos'!C80</f>
        <v>0.1111111111111111</v>
      </c>
      <c r="D91" s="134">
        <f>C91*$D$32</f>
        <v>1714.1536789035811</v>
      </c>
    </row>
    <row r="92" spans="1:6">
      <c r="A92" s="745" t="str">
        <f>'Base - Módulos'!A81:B81</f>
        <v>B - Ausência por Doença</v>
      </c>
      <c r="B92" s="746"/>
      <c r="C92" s="153">
        <f>'Base - Módulos'!C81</f>
        <v>1.3888888888888888E-2</v>
      </c>
      <c r="D92" s="126">
        <f>C92*$D$32</f>
        <v>214.26920986294763</v>
      </c>
    </row>
    <row r="93" spans="1:6">
      <c r="A93" s="745" t="str">
        <f>'Base - Módulos'!A82:B82</f>
        <v>C - Licença-Paternidade e Ausências Legais</v>
      </c>
      <c r="B93" s="746"/>
      <c r="C93" s="153">
        <f>'Base - Módulos'!C82</f>
        <v>8.4305555555555557E-3</v>
      </c>
      <c r="D93" s="126">
        <f>C93*$D$32</f>
        <v>130.06141038680923</v>
      </c>
    </row>
    <row r="94" spans="1:6">
      <c r="A94" s="745" t="str">
        <f>'Base - Módulos'!A83:B83</f>
        <v>D - Ausência por Acidente de Trabalho</v>
      </c>
      <c r="B94" s="746"/>
      <c r="C94" s="153">
        <f>'Base - Módulos'!C83</f>
        <v>3.3333333333333335E-3</v>
      </c>
      <c r="D94" s="126">
        <f>C94*$D$32</f>
        <v>51.424610367107441</v>
      </c>
    </row>
    <row r="95" spans="1:6">
      <c r="A95" s="745" t="str">
        <f>'Base - Módulos'!A84:B84</f>
        <v>E - Outros</v>
      </c>
      <c r="B95" s="746"/>
      <c r="C95" s="153">
        <f>'Base - Módulos'!C84</f>
        <v>0</v>
      </c>
      <c r="D95" s="49">
        <f>C95*$D$32</f>
        <v>0</v>
      </c>
    </row>
    <row r="96" spans="1:6">
      <c r="A96" s="748" t="str">
        <f>'Base - Módulos'!A85:B85</f>
        <v xml:space="preserve">      Sub-Total</v>
      </c>
      <c r="B96" s="898"/>
      <c r="C96" s="154">
        <f>SUM(C91:C95)</f>
        <v>0.13676388888888888</v>
      </c>
      <c r="D96" s="207">
        <f>SUM(D91:D95)</f>
        <v>2109.9089095204454</v>
      </c>
    </row>
    <row r="97" spans="1:10" ht="13.5" thickBot="1">
      <c r="A97" s="745" t="str">
        <f>'Base - Módulos'!A86:B86</f>
        <v>F - Incidência Submódulo 4.1 sobre Custo de Reposição</v>
      </c>
      <c r="B97" s="746"/>
      <c r="C97" s="156">
        <f>'Base - Módulos'!C86</f>
        <v>5.0329111111111123E-2</v>
      </c>
      <c r="D97" s="157">
        <f>C97*D32</f>
        <v>776.44647870352412</v>
      </c>
    </row>
    <row r="98" spans="1:10" ht="13.5" thickBot="1">
      <c r="A98" s="201" t="str">
        <f>'Base - Módulos'!A87</f>
        <v xml:space="preserve">      Total</v>
      </c>
      <c r="B98" s="202"/>
      <c r="C98" s="203">
        <f>SUM(C96:C97)</f>
        <v>0.18709300000000001</v>
      </c>
      <c r="D98" s="142">
        <f>D96+D97</f>
        <v>2886.3553882239694</v>
      </c>
      <c r="E98" s="110"/>
    </row>
    <row r="99" spans="1:10" ht="13.5" thickBot="1">
      <c r="A99" s="750"/>
      <c r="B99" s="751"/>
      <c r="C99" s="751"/>
      <c r="D99" s="61"/>
    </row>
    <row r="100" spans="1:10" ht="13.5" thickBot="1">
      <c r="A100" s="723" t="str">
        <f>'Base - Módulos'!A89:B89</f>
        <v xml:space="preserve">Resumo do Módulo 4 </v>
      </c>
      <c r="B100" s="724"/>
      <c r="C100" s="124" t="s">
        <v>197</v>
      </c>
      <c r="D100" s="112" t="s">
        <v>20</v>
      </c>
    </row>
    <row r="101" spans="1:10">
      <c r="A101" s="752" t="str">
        <f>'Base - Módulos'!A90:B90</f>
        <v>4.1 - Encargos Previdênciários e FGTS</v>
      </c>
      <c r="B101" s="753"/>
      <c r="C101" s="158">
        <f>C67</f>
        <v>0.3680000000000001</v>
      </c>
      <c r="D101" s="134">
        <f>D67</f>
        <v>5677.2769845286621</v>
      </c>
    </row>
    <row r="102" spans="1:10">
      <c r="A102" s="745" t="str">
        <f>'Base - Módulos'!A91:B91</f>
        <v>4.2 - 13º Salário</v>
      </c>
      <c r="B102" s="746"/>
      <c r="C102" s="159">
        <f>C71+C72</f>
        <v>0.114</v>
      </c>
      <c r="D102" s="128">
        <f>D73</f>
        <v>1758.7216745550745</v>
      </c>
    </row>
    <row r="103" spans="1:10">
      <c r="A103" s="745" t="str">
        <f>'Base - Módulos'!A92:B92</f>
        <v>4.3 - Afastamento Maternidade</v>
      </c>
      <c r="B103" s="746"/>
      <c r="C103" s="127">
        <f>C76+C77</f>
        <v>1.7733333333333334E-3</v>
      </c>
      <c r="D103" s="128">
        <f>D78</f>
        <v>27.357892715301158</v>
      </c>
      <c r="I103" s="64"/>
    </row>
    <row r="104" spans="1:10">
      <c r="A104" s="745" t="str">
        <f>'Base - Módulos'!A93:B93</f>
        <v>4.4 - Provisão para Rescisão</v>
      </c>
      <c r="B104" s="746"/>
      <c r="C104" s="127">
        <f>SUM(C81:C87)</f>
        <v>5.5075191358024689E-2</v>
      </c>
      <c r="D104" s="128">
        <f>D88</f>
        <v>849.66607694409061</v>
      </c>
    </row>
    <row r="105" spans="1:10" ht="13.5" thickBot="1">
      <c r="A105" s="745" t="str">
        <f>'Base - Módulos'!A94:B94</f>
        <v xml:space="preserve">4.5 - Composição do Custo de Reposição do Profissional Ausente </v>
      </c>
      <c r="B105" s="746"/>
      <c r="C105" s="160">
        <f>SUM(C96:C97)</f>
        <v>0.18709300000000001</v>
      </c>
      <c r="D105" s="157">
        <f>D98</f>
        <v>2886.3553882239694</v>
      </c>
    </row>
    <row r="106" spans="1:10" ht="13.5" thickBot="1">
      <c r="A106" s="723" t="str">
        <f>'Base - Módulos'!A95:B95</f>
        <v xml:space="preserve">      Total</v>
      </c>
      <c r="B106" s="724"/>
      <c r="C106" s="161">
        <f>SUM(C101:C105)</f>
        <v>0.72594152469135809</v>
      </c>
      <c r="D106" s="123">
        <f>SUM(D101:D105)</f>
        <v>11199.378016967097</v>
      </c>
      <c r="E106" s="100"/>
      <c r="F106" s="100"/>
      <c r="I106" s="64"/>
    </row>
    <row r="107" spans="1:10">
      <c r="A107" s="725"/>
      <c r="B107" s="726"/>
      <c r="C107" s="726"/>
      <c r="D107" s="162"/>
    </row>
    <row r="108" spans="1:10">
      <c r="A108" s="727" t="s">
        <v>62</v>
      </c>
      <c r="B108" s="728"/>
      <c r="C108" s="728"/>
      <c r="D108" s="728"/>
    </row>
    <row r="109" spans="1:10" ht="13.5" thickBot="1">
      <c r="A109" s="729"/>
      <c r="B109" s="730"/>
      <c r="C109" s="730"/>
      <c r="D109" s="61"/>
      <c r="G109" s="241"/>
    </row>
    <row r="110" spans="1:10" ht="13.5" thickBot="1">
      <c r="A110" s="163" t="str">
        <f>'Base - Módulos'!A99</f>
        <v>5 - Custos Indiretos, Tributos e Lucro</v>
      </c>
      <c r="B110" s="731" t="s">
        <v>197</v>
      </c>
      <c r="C110" s="732"/>
      <c r="D110" s="164" t="s">
        <v>20</v>
      </c>
      <c r="J110" s="64"/>
    </row>
    <row r="111" spans="1:10">
      <c r="A111" s="165" t="str">
        <f>'Base - Módulos'!A100</f>
        <v>A - Custos Indiretos</v>
      </c>
      <c r="B111" s="329">
        <f>'Base - Módulos'!B100:C100</f>
        <v>113.7</v>
      </c>
      <c r="C111" s="209"/>
      <c r="D111" s="134">
        <f>B111*B23</f>
        <v>682.2</v>
      </c>
      <c r="I111" s="64"/>
    </row>
    <row r="112" spans="1:10">
      <c r="A112" s="48" t="str">
        <f>'Base - Módulos'!A101</f>
        <v>B - Tributos</v>
      </c>
      <c r="B112" s="168" t="str">
        <f>'Base - Módulos'!B101:C101</f>
        <v>%</v>
      </c>
      <c r="C112" s="210" t="str">
        <f>B112</f>
        <v>%</v>
      </c>
      <c r="D112" s="211"/>
    </row>
    <row r="113" spans="1:9" ht="12.75" customHeight="1">
      <c r="A113" s="48" t="str">
        <f>'Base - Módulos'!A102</f>
        <v xml:space="preserve">      B.1 - Tributos Federais (Cofins)</v>
      </c>
      <c r="B113" s="169">
        <f>'Base - Módulos'!B102:C102</f>
        <v>3</v>
      </c>
      <c r="C113" s="168">
        <f>((100/((100-$B$118)%)-100)*B113)/$B$118</f>
        <v>3.1796502384737768</v>
      </c>
      <c r="D113" s="211">
        <f>((D32+D45+D54+D106+D111+D119)*C113)%</f>
        <v>1005.6723524781419</v>
      </c>
    </row>
    <row r="114" spans="1:9">
      <c r="A114" s="48" t="str">
        <f>'Base - Módulos'!A103</f>
        <v xml:space="preserve">      B.1 - Tributos Federais (PIS)</v>
      </c>
      <c r="B114" s="169">
        <f>'Base - Módulos'!B103:C103</f>
        <v>0.65</v>
      </c>
      <c r="C114" s="212">
        <f>((100/((100-$B$118)%)-100)*B114)/$B$118</f>
        <v>0.68892421833598505</v>
      </c>
      <c r="D114" s="211">
        <f>((D32+D45+D54+D106+D111+D119)*C114)%</f>
        <v>217.89567637026408</v>
      </c>
    </row>
    <row r="115" spans="1:9">
      <c r="A115" s="48" t="str">
        <f>'Base - Módulos'!A104</f>
        <v xml:space="preserve">      B.2 - Tributos Estaduais (não se aplica)</v>
      </c>
      <c r="B115" s="169"/>
      <c r="C115" s="212"/>
      <c r="D115" s="211">
        <v>0</v>
      </c>
    </row>
    <row r="116" spans="1:9">
      <c r="A116" s="48" t="str">
        <f>'Base - Módulos'!A105</f>
        <v xml:space="preserve">      B.3 - Tributos Municipais (ISS)</v>
      </c>
      <c r="B116" s="169">
        <f>100*'ISS VIGILANCIA'!B31</f>
        <v>2</v>
      </c>
      <c r="C116" s="212">
        <f>((100/((100-$B$118)%)-100)*B116)/$B$118</f>
        <v>2.1197668256491848</v>
      </c>
      <c r="D116" s="211">
        <f>((D32+D45+D54+D106+D111+D119)*C116)%</f>
        <v>670.44823498542803</v>
      </c>
      <c r="I116" s="64"/>
    </row>
    <row r="117" spans="1:9">
      <c r="A117" s="48" t="str">
        <f>'Base - Módulos'!A106</f>
        <v xml:space="preserve">      B.4 - Outros Tributos (não se aplica)</v>
      </c>
      <c r="B117" s="169"/>
      <c r="C117" s="212"/>
      <c r="D117" s="211">
        <v>0</v>
      </c>
    </row>
    <row r="118" spans="1:9">
      <c r="A118" s="48" t="str">
        <f>'Base - Módulos'!A107</f>
        <v xml:space="preserve">      Total Tributos (B)</v>
      </c>
      <c r="B118" s="213">
        <f>SUM(B113:B117)</f>
        <v>5.65</v>
      </c>
      <c r="C118" s="214">
        <f>SUM(C113:C117)</f>
        <v>5.988341282458947</v>
      </c>
      <c r="D118" s="215">
        <f>SUM(D113:D117)</f>
        <v>1894.0162638338338</v>
      </c>
      <c r="F118" s="100"/>
    </row>
    <row r="119" spans="1:9" ht="13.5" thickBot="1">
      <c r="A119" s="48" t="str">
        <f>'Base - Módulos'!A108</f>
        <v>C - Lucro</v>
      </c>
      <c r="B119" s="216">
        <f>'Base - Módulos'!B108:C108</f>
        <v>136.4</v>
      </c>
      <c r="C119" s="217"/>
      <c r="D119" s="128">
        <f>B119*B23</f>
        <v>818.40000000000009</v>
      </c>
    </row>
    <row r="120" spans="1:9" ht="13.5" thickBot="1">
      <c r="A120" s="720" t="str">
        <f>'Base - Módulos'!A109:C109</f>
        <v xml:space="preserve">      Total</v>
      </c>
      <c r="B120" s="721"/>
      <c r="C120" s="900"/>
      <c r="D120" s="142">
        <f>D111+D118+D119</f>
        <v>3394.6162638338342</v>
      </c>
      <c r="E120" s="100"/>
    </row>
    <row r="121" spans="1:9" ht="13.5" thickBot="1">
      <c r="A121" s="719"/>
      <c r="B121" s="719"/>
      <c r="C121" s="719"/>
      <c r="D121" s="162"/>
    </row>
    <row r="122" spans="1:9" ht="13.5" thickBot="1">
      <c r="A122" s="720" t="s">
        <v>73</v>
      </c>
      <c r="B122" s="721"/>
      <c r="C122" s="900"/>
      <c r="D122" s="174">
        <f>D32+D45+D54+D106+D120</f>
        <v>33522.411749271305</v>
      </c>
      <c r="E122" s="175"/>
      <c r="F122" s="100">
        <f>D122-'Resumo Geral'!CC32</f>
        <v>0</v>
      </c>
    </row>
    <row r="123" spans="1:9" ht="13.5" thickBot="1"/>
    <row r="124" spans="1:9" ht="13.5" thickBot="1">
      <c r="A124" s="720" t="s">
        <v>195</v>
      </c>
      <c r="B124" s="721"/>
      <c r="C124" s="900"/>
      <c r="D124" s="174">
        <f>D122*12</f>
        <v>402268.94099125569</v>
      </c>
      <c r="E124" s="240"/>
    </row>
    <row r="125" spans="1:9">
      <c r="D125" s="178"/>
    </row>
  </sheetData>
  <sheetProtection algorithmName="SHA-512" hashValue="KURDW19OchaWLqRpDT9uChW1vDgPPHiigfNSKG9u2lluGkKCFCVght3SJ7AS+/R0PRPWfjrIz7Y0pfdhpphdMA==" saltValue="5Mky2ff2BoMsFl0QM2pq+g==" spinCount="100000" sheet="1" objects="1" scenarios="1"/>
  <mergeCells count="100">
    <mergeCell ref="A124:C124"/>
    <mergeCell ref="A1:D1"/>
    <mergeCell ref="A2:D2"/>
    <mergeCell ref="A5:C5"/>
    <mergeCell ref="A6:C6"/>
    <mergeCell ref="A7:C7"/>
    <mergeCell ref="A8:C8"/>
    <mergeCell ref="A16:D16"/>
    <mergeCell ref="A17:D17"/>
    <mergeCell ref="A25:B25"/>
    <mergeCell ref="A26:B26"/>
    <mergeCell ref="A27:B27"/>
    <mergeCell ref="A28:B28"/>
    <mergeCell ref="A9:C9"/>
    <mergeCell ref="A10:D10"/>
    <mergeCell ref="A11:C11"/>
    <mergeCell ref="A40:B40"/>
    <mergeCell ref="A41:B41"/>
    <mergeCell ref="A12:D12"/>
    <mergeCell ref="A13:D13"/>
    <mergeCell ref="A15:D15"/>
    <mergeCell ref="A39:B39"/>
    <mergeCell ref="A29:B29"/>
    <mergeCell ref="A30:B30"/>
    <mergeCell ref="A31:B31"/>
    <mergeCell ref="A32:C32"/>
    <mergeCell ref="A33:C33"/>
    <mergeCell ref="A34:D34"/>
    <mergeCell ref="A35:C35"/>
    <mergeCell ref="A36:B36"/>
    <mergeCell ref="A37:B37"/>
    <mergeCell ref="A38:B38"/>
    <mergeCell ref="A55:C55"/>
    <mergeCell ref="A56:D56"/>
    <mergeCell ref="A42:B42"/>
    <mergeCell ref="A43:B43"/>
    <mergeCell ref="A46:C46"/>
    <mergeCell ref="A44:B44"/>
    <mergeCell ref="A45:C45"/>
    <mergeCell ref="A50:B50"/>
    <mergeCell ref="A51:B51"/>
    <mergeCell ref="A52:B52"/>
    <mergeCell ref="A53:B53"/>
    <mergeCell ref="A54:C54"/>
    <mergeCell ref="A47:D47"/>
    <mergeCell ref="A64:B64"/>
    <mergeCell ref="A65:B65"/>
    <mergeCell ref="A66:B66"/>
    <mergeCell ref="A67:B67"/>
    <mergeCell ref="A68:C68"/>
    <mergeCell ref="A59:B59"/>
    <mergeCell ref="A60:B60"/>
    <mergeCell ref="A61:B61"/>
    <mergeCell ref="A62:B62"/>
    <mergeCell ref="A63:B63"/>
    <mergeCell ref="A57:C57"/>
    <mergeCell ref="A48:C48"/>
    <mergeCell ref="A49:B49"/>
    <mergeCell ref="A82:B82"/>
    <mergeCell ref="A70:B70"/>
    <mergeCell ref="A71:B71"/>
    <mergeCell ref="A72:B72"/>
    <mergeCell ref="A74:C74"/>
    <mergeCell ref="A75:B75"/>
    <mergeCell ref="A76:B76"/>
    <mergeCell ref="A77:B77"/>
    <mergeCell ref="A79:C79"/>
    <mergeCell ref="A80:B80"/>
    <mergeCell ref="A81:B81"/>
    <mergeCell ref="A69:B69"/>
    <mergeCell ref="A58:B58"/>
    <mergeCell ref="A95:B95"/>
    <mergeCell ref="A83:B83"/>
    <mergeCell ref="A84:B84"/>
    <mergeCell ref="A85:B85"/>
    <mergeCell ref="A86:B86"/>
    <mergeCell ref="A87:B87"/>
    <mergeCell ref="A89:C89"/>
    <mergeCell ref="A90:B90"/>
    <mergeCell ref="A91:B91"/>
    <mergeCell ref="A92:B92"/>
    <mergeCell ref="A93:B93"/>
    <mergeCell ref="A94:B94"/>
    <mergeCell ref="A108:D108"/>
    <mergeCell ref="A96:B96"/>
    <mergeCell ref="A97:B97"/>
    <mergeCell ref="A99:C99"/>
    <mergeCell ref="A100:B100"/>
    <mergeCell ref="A101:B101"/>
    <mergeCell ref="A102:B102"/>
    <mergeCell ref="A103:B103"/>
    <mergeCell ref="A104:B104"/>
    <mergeCell ref="A105:B105"/>
    <mergeCell ref="A106:B106"/>
    <mergeCell ref="A107:C107"/>
    <mergeCell ref="A109:C109"/>
    <mergeCell ref="B110:C110"/>
    <mergeCell ref="A120:C120"/>
    <mergeCell ref="A121:C121"/>
    <mergeCell ref="A122:C122"/>
  </mergeCells>
  <printOptions horizontalCentered="1"/>
  <pageMargins left="0.39370078740157483" right="0.39370078740157483" top="1.1811023622047245" bottom="0.39370078740157483" header="0.39370078740157483" footer="0.39370078740157483"/>
  <pageSetup scale="40" orientation="portrait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19" zoomScale="110" zoomScaleNormal="100" zoomScaleSheetLayoutView="110" workbookViewId="0">
      <selection activeCell="D9" sqref="D9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7" style="179" customWidth="1"/>
    <col min="5" max="6" width="9.140625" style="53"/>
    <col min="7" max="7" width="10.42578125" style="53" bestFit="1" customWidth="1"/>
    <col min="8" max="16384" width="9.140625" style="53"/>
  </cols>
  <sheetData>
    <row r="1" spans="1:5">
      <c r="A1" s="770" t="str">
        <f>'Base - Módulos'!A1:C1</f>
        <v>Apenso V - Planilha de Composição de Custos</v>
      </c>
      <c r="B1" s="771"/>
      <c r="C1" s="771"/>
      <c r="D1" s="771"/>
    </row>
    <row r="2" spans="1:5">
      <c r="A2" s="772" t="s">
        <v>320</v>
      </c>
      <c r="B2" s="773"/>
      <c r="C2" s="773"/>
      <c r="D2" s="773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4" t="str">
        <f>'Base - Módulos'!A5:C5</f>
        <v>Tipo de Serviço</v>
      </c>
      <c r="B5" s="775"/>
      <c r="C5" s="864"/>
      <c r="D5" s="57" t="s">
        <v>267</v>
      </c>
    </row>
    <row r="6" spans="1:5">
      <c r="A6" s="745" t="str">
        <f>'Base - Módulos'!A6:C6</f>
        <v>Salário Normativo da Categoria Profissional</v>
      </c>
      <c r="B6" s="747"/>
      <c r="C6" s="919"/>
      <c r="D6" s="227">
        <f>CCT!G38</f>
        <v>1602.86</v>
      </c>
    </row>
    <row r="7" spans="1:5" ht="25.5">
      <c r="A7" s="745" t="str">
        <f>'Base - Módulos'!A7:C7</f>
        <v>Categoria Profissional - Jornada</v>
      </c>
      <c r="B7" s="747"/>
      <c r="C7" s="919"/>
      <c r="D7" s="59" t="s">
        <v>291</v>
      </c>
    </row>
    <row r="8" spans="1:5" ht="13.5" thickBot="1">
      <c r="A8" s="745" t="str">
        <f>'Base - Módulos'!A8:C8</f>
        <v>Data Base da Categoria</v>
      </c>
      <c r="B8" s="747"/>
      <c r="C8" s="919"/>
      <c r="D8" s="60">
        <v>42370</v>
      </c>
    </row>
    <row r="9" spans="1:5" ht="15.75" customHeight="1">
      <c r="A9" s="725"/>
      <c r="B9" s="726"/>
      <c r="C9" s="726"/>
      <c r="D9" s="61"/>
    </row>
    <row r="10" spans="1:5" ht="15.75" customHeight="1">
      <c r="A10" s="727" t="s">
        <v>18</v>
      </c>
      <c r="B10" s="728"/>
      <c r="C10" s="728"/>
      <c r="D10" s="728"/>
    </row>
    <row r="11" spans="1:5" ht="15.75" customHeight="1" thickBot="1">
      <c r="A11" s="729"/>
      <c r="B11" s="730"/>
      <c r="C11" s="730"/>
      <c r="D11" s="61"/>
    </row>
    <row r="12" spans="1:5" ht="13.5" thickBot="1">
      <c r="A12" s="723" t="str">
        <f>'Base - Módulos'!A12:B12</f>
        <v>1 - Composição da Remuneração</v>
      </c>
      <c r="B12" s="724"/>
      <c r="C12" s="228" t="s">
        <v>197</v>
      </c>
      <c r="D12" s="112" t="s">
        <v>20</v>
      </c>
    </row>
    <row r="13" spans="1:5">
      <c r="A13" s="752" t="str">
        <f>'Base - Módulos'!A13:B13</f>
        <v>A - Salário Base</v>
      </c>
      <c r="B13" s="753"/>
      <c r="C13" s="229">
        <v>1</v>
      </c>
      <c r="D13" s="146">
        <f>D6*C13</f>
        <v>1602.86</v>
      </c>
    </row>
    <row r="14" spans="1:5">
      <c r="A14" s="777" t="str">
        <f>'Base - Módulos'!A14:B14</f>
        <v>B - Adicional de Periculosidade</v>
      </c>
      <c r="B14" s="778"/>
      <c r="C14" s="105">
        <f>'Base - Módulos'!C14</f>
        <v>0.3</v>
      </c>
      <c r="D14" s="69">
        <f>D13*C14</f>
        <v>480.85799999999995</v>
      </c>
    </row>
    <row r="15" spans="1:5">
      <c r="A15" s="777" t="str">
        <f>'Base - Módulos'!A15:B15</f>
        <v>C - Adicional de Insalubridade</v>
      </c>
      <c r="B15" s="778"/>
      <c r="C15" s="115">
        <f>'Base - Módulos'!C15</f>
        <v>0</v>
      </c>
      <c r="D15" s="69">
        <v>0</v>
      </c>
    </row>
    <row r="16" spans="1:5">
      <c r="A16" s="777" t="str">
        <f>'Base - Módulos'!A16:B16</f>
        <v>D - Adicional Noturno</v>
      </c>
      <c r="B16" s="778"/>
      <c r="C16" s="103">
        <v>0</v>
      </c>
      <c r="D16" s="69">
        <f>(D13+D14)*C16</f>
        <v>0</v>
      </c>
    </row>
    <row r="17" spans="1:10">
      <c r="A17" s="777" t="str">
        <f>'Base - Módulos'!A17:B17</f>
        <v>E - Hora Noturna Adicional</v>
      </c>
      <c r="B17" s="778"/>
      <c r="C17" s="105">
        <v>0</v>
      </c>
      <c r="D17" s="69">
        <v>0</v>
      </c>
    </row>
    <row r="18" spans="1:10">
      <c r="A18" s="777" t="str">
        <f>'Base - Módulos'!A18:B18</f>
        <v>F - Adicional de Hora Extra</v>
      </c>
      <c r="B18" s="778"/>
      <c r="C18" s="105">
        <v>0</v>
      </c>
      <c r="D18" s="69">
        <v>0</v>
      </c>
    </row>
    <row r="19" spans="1:10">
      <c r="A19" s="777" t="str">
        <f>'Base - Módulos'!A19:B19</f>
        <v>G - Intervalo Intrajornada</v>
      </c>
      <c r="B19" s="778"/>
      <c r="C19" s="103">
        <f>1/220*15.5</f>
        <v>7.045454545454545E-2</v>
      </c>
      <c r="D19" s="69">
        <f>(D13+D14+D16)*C19</f>
        <v>146.80740454545452</v>
      </c>
      <c r="G19" s="327"/>
    </row>
    <row r="20" spans="1:10" ht="13.5" thickBot="1">
      <c r="A20" s="777" t="str">
        <f>'Base - Módulos'!A20:B20</f>
        <v>H - Feriado Nacional - Súmula 444/2012 - TST  e Dia do Vigilante</v>
      </c>
      <c r="B20" s="778"/>
      <c r="C20" s="106">
        <f>1/220*12*5/12</f>
        <v>2.2727272727272724E-2</v>
      </c>
      <c r="D20" s="325">
        <f>(D13+D14)*C20</f>
        <v>47.357227272727265</v>
      </c>
      <c r="E20" s="107"/>
    </row>
    <row r="21" spans="1:10" ht="13.5" thickBot="1">
      <c r="A21" s="723" t="str">
        <f>'Base - Módulos'!A21:C21</f>
        <v xml:space="preserve">      Total da Remuneração</v>
      </c>
      <c r="B21" s="754"/>
      <c r="C21" s="724"/>
      <c r="D21" s="97">
        <f>SUM(D13:D20)</f>
        <v>2277.8826318181818</v>
      </c>
    </row>
    <row r="22" spans="1:10">
      <c r="A22" s="725"/>
      <c r="B22" s="726"/>
      <c r="C22" s="726"/>
      <c r="D22" s="61"/>
    </row>
    <row r="23" spans="1:10">
      <c r="A23" s="727" t="s">
        <v>28</v>
      </c>
      <c r="B23" s="728"/>
      <c r="C23" s="728"/>
      <c r="D23" s="728"/>
    </row>
    <row r="24" spans="1:10" ht="13.5" thickBot="1">
      <c r="A24" s="729"/>
      <c r="B24" s="730"/>
      <c r="C24" s="730"/>
      <c r="D24" s="61"/>
    </row>
    <row r="25" spans="1:10" ht="13.5" thickBot="1">
      <c r="A25" s="723" t="str">
        <f>'Base - Módulos'!A25:B25</f>
        <v xml:space="preserve">2 - Benefícios Mensais e Diários </v>
      </c>
      <c r="B25" s="754"/>
      <c r="C25" s="111" t="s">
        <v>197</v>
      </c>
      <c r="D25" s="112" t="s">
        <v>20</v>
      </c>
      <c r="F25" s="64"/>
      <c r="J25" s="64"/>
    </row>
    <row r="26" spans="1:10">
      <c r="A26" s="752" t="str">
        <f>'Base - Módulos'!A26:B26</f>
        <v>A - Auxílio Alimentação (Cesta Básica)</v>
      </c>
      <c r="B26" s="753"/>
      <c r="C26" s="113">
        <f>PARÂMETRO!C3</f>
        <v>112.9</v>
      </c>
      <c r="D26" s="104">
        <f>$C$13*C26</f>
        <v>112.9</v>
      </c>
      <c r="H26" s="64"/>
    </row>
    <row r="27" spans="1:10">
      <c r="A27" s="745" t="str">
        <f>'Base - Módulos'!A27:B27</f>
        <v>B - Auxílio Alimentação (Tíquete Refeição)</v>
      </c>
      <c r="B27" s="747"/>
      <c r="C27" s="230">
        <f>PARÂMETRO!D3</f>
        <v>15.99</v>
      </c>
      <c r="D27" s="231">
        <f>(C27*15.5-C27*15.5*10%)*C13</f>
        <v>223.06049999999999</v>
      </c>
    </row>
    <row r="28" spans="1:10">
      <c r="A28" s="745" t="str">
        <f>'Base - Módulos'!A28:B28</f>
        <v>C - Auxílio Transporte -Vr. Total do VT deduzido da parcela descontada do empregado</v>
      </c>
      <c r="B28" s="747"/>
      <c r="C28" s="115">
        <f>PARÂMETRO!E38</f>
        <v>3.7</v>
      </c>
      <c r="D28" s="116">
        <f>(2*$C$28*15.5*C13)-(IF(D13*6%&lt;=(2*$C$28*15.5*C13),D13*6%,(2*$C$28*15.5*C13)))</f>
        <v>18.528400000000019</v>
      </c>
    </row>
    <row r="29" spans="1:10">
      <c r="A29" s="745" t="str">
        <f>'Base - Módulos'!A29:B29</f>
        <v>D - Auxílio Saúde</v>
      </c>
      <c r="B29" s="746"/>
      <c r="C29" s="117">
        <f>PARÂMETRO!E3</f>
        <v>91.08</v>
      </c>
      <c r="D29" s="118">
        <f>$C$13*C29</f>
        <v>91.08</v>
      </c>
    </row>
    <row r="30" spans="1:10">
      <c r="A30" s="745" t="str">
        <f>'Base - Módulos'!A30:B30</f>
        <v>E - Seguro de Vida</v>
      </c>
      <c r="B30" s="746"/>
      <c r="C30" s="326">
        <f>PARÂMETRO!F3</f>
        <v>17.03</v>
      </c>
      <c r="D30" s="104">
        <f>$C$13*C30</f>
        <v>17.03</v>
      </c>
    </row>
    <row r="31" spans="1:10">
      <c r="A31" s="745" t="str">
        <f>'Base - Módulos'!A31:B31</f>
        <v>F - PAF/PAT</v>
      </c>
      <c r="B31" s="747"/>
      <c r="C31" s="199">
        <f>PARÂMETRO!G3</f>
        <v>0</v>
      </c>
      <c r="D31" s="104">
        <f>$C$13*C31</f>
        <v>0</v>
      </c>
    </row>
    <row r="32" spans="1:10">
      <c r="A32" s="745" t="str">
        <f>'Base - Módulos'!A32:B32</f>
        <v>G - PQM</v>
      </c>
      <c r="B32" s="747"/>
      <c r="C32" s="232">
        <f>PARÂMETRO!H3</f>
        <v>0</v>
      </c>
      <c r="D32" s="104">
        <f>$C$13*C32</f>
        <v>0</v>
      </c>
    </row>
    <row r="33" spans="1:11" ht="13.5" thickBot="1">
      <c r="A33" s="745" t="str">
        <f>'Base - Módulos'!A33:B33</f>
        <v>H - Despesa de Viagem</v>
      </c>
      <c r="B33" s="747"/>
      <c r="C33" s="233">
        <v>0</v>
      </c>
      <c r="D33" s="234">
        <f>C33*C13</f>
        <v>0</v>
      </c>
    </row>
    <row r="34" spans="1:11" ht="13.5" thickBot="1">
      <c r="A34" s="723" t="str">
        <f>'Base - Módulos'!A34:C34</f>
        <v xml:space="preserve">      Total</v>
      </c>
      <c r="B34" s="754"/>
      <c r="C34" s="724"/>
      <c r="D34" s="235">
        <f>SUM(D26:D33)</f>
        <v>462.59890000000007</v>
      </c>
    </row>
    <row r="35" spans="1:11">
      <c r="A35" s="725"/>
      <c r="B35" s="726"/>
      <c r="C35" s="726"/>
      <c r="D35" s="61"/>
    </row>
    <row r="36" spans="1:11">
      <c r="A36" s="727" t="s">
        <v>36</v>
      </c>
      <c r="B36" s="728"/>
      <c r="C36" s="728"/>
      <c r="D36" s="728"/>
      <c r="K36" s="244"/>
    </row>
    <row r="37" spans="1:11" ht="13.5" thickBot="1">
      <c r="A37" s="729"/>
      <c r="B37" s="730"/>
      <c r="C37" s="759"/>
      <c r="D37" s="61"/>
    </row>
    <row r="38" spans="1:11" ht="13.5" thickBot="1">
      <c r="A38" s="723" t="str">
        <f>'Base - Módulos'!A38:B38</f>
        <v>3 - Insumos Diversos</v>
      </c>
      <c r="B38" s="754"/>
      <c r="C38" s="111" t="s">
        <v>197</v>
      </c>
      <c r="D38" s="112" t="s">
        <v>20</v>
      </c>
    </row>
    <row r="39" spans="1:11">
      <c r="A39" s="752" t="str">
        <f>'Base - Módulos'!A39:B39</f>
        <v>A - Uniformes e EPIs</v>
      </c>
      <c r="B39" s="753"/>
      <c r="C39" s="236">
        <f>Uniformes!H10</f>
        <v>62.374249647944445</v>
      </c>
      <c r="D39" s="122">
        <f>C39*$C$13</f>
        <v>62.374249647944445</v>
      </c>
    </row>
    <row r="40" spans="1:11">
      <c r="A40" s="745" t="str">
        <f>'Base - Módulos'!A40:B40</f>
        <v>B - Materiais de Consumo</v>
      </c>
      <c r="B40" s="747"/>
      <c r="C40" s="237">
        <v>0</v>
      </c>
      <c r="D40" s="122">
        <f>C40*$C$13</f>
        <v>0</v>
      </c>
    </row>
    <row r="41" spans="1:11">
      <c r="A41" s="745" t="str">
        <f>'Base - Módulos'!A41:B41</f>
        <v>C - Máquinas e Equipamentos (depreciação)</v>
      </c>
      <c r="B41" s="747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5" t="str">
        <f>'Base - Módulos'!A42:B42</f>
        <v xml:space="preserve">D -Produtos de Limpeza </v>
      </c>
      <c r="B42" s="747"/>
      <c r="C42" s="200">
        <v>0</v>
      </c>
      <c r="D42" s="122">
        <f>C42*$C$13</f>
        <v>0</v>
      </c>
    </row>
    <row r="43" spans="1:11" ht="13.5" thickBot="1">
      <c r="A43" s="723" t="str">
        <f>'Base - Módulos'!A43:C43</f>
        <v xml:space="preserve">      Total</v>
      </c>
      <c r="B43" s="754"/>
      <c r="C43" s="724"/>
      <c r="D43" s="123">
        <f>SUM(D39:D42)</f>
        <v>120.90682638969048</v>
      </c>
    </row>
    <row r="44" spans="1:11">
      <c r="A44" s="725"/>
      <c r="B44" s="726"/>
      <c r="C44" s="726"/>
      <c r="D44" s="61"/>
    </row>
    <row r="45" spans="1:11">
      <c r="A45" s="727" t="s">
        <v>38</v>
      </c>
      <c r="B45" s="728"/>
      <c r="C45" s="728"/>
      <c r="D45" s="728"/>
    </row>
    <row r="46" spans="1:11" ht="13.5" thickBot="1">
      <c r="A46" s="729"/>
      <c r="B46" s="730"/>
      <c r="C46" s="759"/>
      <c r="D46" s="61"/>
    </row>
    <row r="47" spans="1:11" ht="13.5" thickBot="1">
      <c r="A47" s="723" t="str">
        <f>'Base - Módulos'!A47:B47</f>
        <v>4.1 - Encargos Previdenciários e FGTS</v>
      </c>
      <c r="B47" s="724"/>
      <c r="C47" s="124" t="s">
        <v>197</v>
      </c>
      <c r="D47" s="112" t="s">
        <v>20</v>
      </c>
    </row>
    <row r="48" spans="1:11">
      <c r="A48" s="752" t="str">
        <f>'Base - Módulos'!A48:B48</f>
        <v>A - INSS</v>
      </c>
      <c r="B48" s="755"/>
      <c r="C48" s="125">
        <f>'Base - Módulos'!C48</f>
        <v>0.2</v>
      </c>
      <c r="D48" s="126">
        <f>$D$21*C48</f>
        <v>455.57652636363639</v>
      </c>
    </row>
    <row r="49" spans="1:10">
      <c r="A49" s="745" t="str">
        <f>'Base - Módulos'!A49:B49</f>
        <v>B - SESI ou SESC</v>
      </c>
      <c r="B49" s="747"/>
      <c r="C49" s="127">
        <f>'Base - Módulos'!C49</f>
        <v>1.4999999999999999E-2</v>
      </c>
      <c r="D49" s="128">
        <f t="shared" ref="D49:D55" si="0">$D$21*C49</f>
        <v>34.168239477272728</v>
      </c>
    </row>
    <row r="50" spans="1:10">
      <c r="A50" s="745" t="str">
        <f>'Base - Módulos'!A50:B50</f>
        <v>C - SENAI ou SENAC</v>
      </c>
      <c r="B50" s="747"/>
      <c r="C50" s="127">
        <f>'Base - Módulos'!C50</f>
        <v>0.01</v>
      </c>
      <c r="D50" s="128">
        <f t="shared" si="0"/>
        <v>22.778826318181817</v>
      </c>
    </row>
    <row r="51" spans="1:10">
      <c r="A51" s="745" t="str">
        <f>'Base - Módulos'!A51:B51</f>
        <v>D - INCRA</v>
      </c>
      <c r="B51" s="747"/>
      <c r="C51" s="127">
        <f>'Base - Módulos'!C51</f>
        <v>2E-3</v>
      </c>
      <c r="D51" s="128">
        <f t="shared" si="0"/>
        <v>4.5557652636363635</v>
      </c>
    </row>
    <row r="52" spans="1:10">
      <c r="A52" s="745" t="str">
        <f>'Base - Módulos'!A52:B52</f>
        <v>E - Salário Educação</v>
      </c>
      <c r="B52" s="747"/>
      <c r="C52" s="127">
        <f>'Base - Módulos'!C52</f>
        <v>2.5000000000000001E-2</v>
      </c>
      <c r="D52" s="128">
        <f t="shared" si="0"/>
        <v>56.947065795454549</v>
      </c>
    </row>
    <row r="53" spans="1:10">
      <c r="A53" s="745" t="str">
        <f>'Base - Módulos'!A53:B53</f>
        <v>F - FGTS</v>
      </c>
      <c r="B53" s="747"/>
      <c r="C53" s="129">
        <f>'Base - Módulos'!C53</f>
        <v>0.08</v>
      </c>
      <c r="D53" s="49">
        <f t="shared" si="0"/>
        <v>182.23061054545454</v>
      </c>
    </row>
    <row r="54" spans="1:10">
      <c r="A54" s="745" t="str">
        <f>'Base - Módulos'!A54:B54</f>
        <v>G - RAT</v>
      </c>
      <c r="B54" s="747"/>
      <c r="C54" s="129">
        <f>'Base - Módulos'!C54</f>
        <v>0.03</v>
      </c>
      <c r="D54" s="49">
        <f t="shared" si="0"/>
        <v>68.336478954545456</v>
      </c>
    </row>
    <row r="55" spans="1:10" ht="13.5" thickBot="1">
      <c r="A55" s="745" t="str">
        <f>'Base - Módulos'!A55:B55</f>
        <v>H - SEBRAE</v>
      </c>
      <c r="B55" s="747"/>
      <c r="C55" s="129">
        <f>'Base - Módulos'!C55</f>
        <v>6.0000000000000001E-3</v>
      </c>
      <c r="D55" s="49">
        <f t="shared" si="0"/>
        <v>13.66729579090909</v>
      </c>
    </row>
    <row r="56" spans="1:10" ht="13.5" thickBot="1">
      <c r="A56" s="723" t="str">
        <f>'Base - Módulos'!A56:B56</f>
        <v xml:space="preserve">      Total</v>
      </c>
      <c r="B56" s="724"/>
      <c r="C56" s="131">
        <f>SUM(C48:C55)</f>
        <v>0.3680000000000001</v>
      </c>
      <c r="D56" s="132">
        <f>SUM(D48:D55)</f>
        <v>838.26080850909091</v>
      </c>
    </row>
    <row r="57" spans="1:10" ht="13.5" thickBot="1">
      <c r="A57" s="750"/>
      <c r="B57" s="751"/>
      <c r="C57" s="726"/>
      <c r="D57" s="61"/>
    </row>
    <row r="58" spans="1:10" ht="13.5" thickBot="1">
      <c r="A58" s="723" t="str">
        <f>'Base - Módulos'!A58:B58</f>
        <v>4.2 - 13º Salário</v>
      </c>
      <c r="B58" s="724"/>
      <c r="C58" s="124" t="s">
        <v>197</v>
      </c>
      <c r="D58" s="112" t="s">
        <v>20</v>
      </c>
      <c r="J58" s="244"/>
    </row>
    <row r="59" spans="1:10">
      <c r="A59" s="752" t="str">
        <f>'Base - Módulos'!A59:B59</f>
        <v>A - 13º Salário</v>
      </c>
      <c r="B59" s="755"/>
      <c r="C59" s="133">
        <f>'Base - Módulos'!C59</f>
        <v>8.3333333333333329E-2</v>
      </c>
      <c r="D59" s="134">
        <f>C59*D21</f>
        <v>189.82355265151514</v>
      </c>
      <c r="F59" s="135"/>
    </row>
    <row r="60" spans="1:10">
      <c r="A60" s="748" t="str">
        <f>'Base - Módulos'!A60:B60</f>
        <v xml:space="preserve">      Sub-total</v>
      </c>
      <c r="B60" s="749"/>
      <c r="C60" s="136">
        <f>SUM(C59:C59)</f>
        <v>8.3333333333333329E-2</v>
      </c>
      <c r="D60" s="137">
        <f>SUM(D59:D59)</f>
        <v>189.82355265151514</v>
      </c>
    </row>
    <row r="61" spans="1:10" ht="13.5" thickBot="1">
      <c r="A61" s="743" t="str">
        <f>'Base - Módulos'!A61:B61</f>
        <v>B - Incidência Submódulo 4.1 sobre 13º</v>
      </c>
      <c r="B61" s="756"/>
      <c r="C61" s="106">
        <f>'Base - Módulos'!C61</f>
        <v>3.0666666666666675E-2</v>
      </c>
      <c r="D61" s="139">
        <f>D21*C61</f>
        <v>69.855067375757599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259.67862002727276</v>
      </c>
    </row>
    <row r="63" spans="1:10" ht="13.5" thickBot="1">
      <c r="A63" s="750"/>
      <c r="B63" s="751"/>
      <c r="C63" s="759"/>
      <c r="D63" s="61"/>
      <c r="F63" s="143"/>
      <c r="G63" s="144"/>
    </row>
    <row r="64" spans="1:10" ht="13.5" thickBot="1">
      <c r="A64" s="723" t="str">
        <f>'Base - Módulos'!A64:B64</f>
        <v>4.3 - Afastamento Maternidade</v>
      </c>
      <c r="B64" s="754"/>
      <c r="C64" s="111" t="s">
        <v>197</v>
      </c>
      <c r="D64" s="112" t="s">
        <v>20</v>
      </c>
    </row>
    <row r="65" spans="1:8">
      <c r="A65" s="752" t="str">
        <f>'Base - Módulos'!A65:B65</f>
        <v>A - Férias, Adicional de Férias e 13º do substituto de Afast. Maternidade</v>
      </c>
      <c r="B65" s="755"/>
      <c r="C65" s="145">
        <f>'Base - Módulos'!C65</f>
        <v>1.2962962962962963E-3</v>
      </c>
      <c r="D65" s="146">
        <f>D21*C65</f>
        <v>2.9528108190235689</v>
      </c>
    </row>
    <row r="66" spans="1:8" ht="13.5" thickBot="1">
      <c r="A66" s="745" t="str">
        <f>'Base - Módulos'!A66:B66</f>
        <v>B - Incidência Submódulo 4.1 sobre Férias, Adicional de Férias e 13º do substituto de Afast. Mat.</v>
      </c>
      <c r="B66" s="747"/>
      <c r="C66" s="103">
        <f>'Base - Módulos'!C66</f>
        <v>4.7703703703703715E-4</v>
      </c>
      <c r="D66" s="104">
        <f>D21*C66</f>
        <v>1.0866343814006736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4.0394452004242423</v>
      </c>
    </row>
    <row r="68" spans="1:8" ht="13.5" thickBot="1">
      <c r="A68" s="757"/>
      <c r="B68" s="758"/>
      <c r="C68" s="758"/>
      <c r="D68" s="61"/>
    </row>
    <row r="69" spans="1:8" ht="13.5" thickBot="1">
      <c r="A69" s="723" t="str">
        <f>'Base - Módulos'!A69:B69</f>
        <v>4.4 - Provisão para Rescisão</v>
      </c>
      <c r="B69" s="754"/>
      <c r="C69" s="111" t="s">
        <v>197</v>
      </c>
      <c r="D69" s="112" t="s">
        <v>20</v>
      </c>
    </row>
    <row r="70" spans="1:8">
      <c r="A70" s="752" t="str">
        <f>'Base - Módulos'!A70:B70</f>
        <v>A - Aviso Prévio Indenizado e Reflexo do Aviso Prévio Indenizado</v>
      </c>
      <c r="B70" s="755"/>
      <c r="C70" s="147">
        <f>'Base - Módulos'!C70</f>
        <v>5.0183256172839511E-3</v>
      </c>
      <c r="D70" s="126">
        <f t="shared" ref="D70:D76" si="1">C70*$D$21</f>
        <v>11.431156764419368</v>
      </c>
      <c r="H70" s="143"/>
    </row>
    <row r="71" spans="1:8">
      <c r="A71" s="745" t="str">
        <f>'Base - Módulos'!A71:B71</f>
        <v>B -Incidência do FGTS sobre Aviso Prévio Indenizado e Reflexo do Aviso Prévio Indenizado</v>
      </c>
      <c r="B71" s="747"/>
      <c r="C71" s="148">
        <f>'Base - Módulos'!C71</f>
        <v>4.0146604938271608E-4</v>
      </c>
      <c r="D71" s="126">
        <f t="shared" si="1"/>
        <v>0.9144925411535495</v>
      </c>
    </row>
    <row r="72" spans="1:8">
      <c r="A72" s="745" t="str">
        <f>'Base - Módulos'!A72:B72</f>
        <v>C - Multa do FGTS e Contribuição Social do Aviso Prévio Indenizado</v>
      </c>
      <c r="B72" s="747"/>
      <c r="C72" s="148">
        <f>'Base - Módulos'!C72</f>
        <v>2.0073302469135804E-4</v>
      </c>
      <c r="D72" s="126">
        <f t="shared" si="1"/>
        <v>0.45724627057677475</v>
      </c>
    </row>
    <row r="73" spans="1:8">
      <c r="A73" s="745" t="str">
        <f>'Base - Módulos'!A73:B73</f>
        <v>D - Aviso Prévio Trabalhado-APT</v>
      </c>
      <c r="B73" s="747"/>
      <c r="C73" s="148">
        <f>'Base - Módulos'!C73</f>
        <v>3.5000000000000005E-3</v>
      </c>
      <c r="D73" s="126">
        <f t="shared" si="1"/>
        <v>7.9725892113636379</v>
      </c>
    </row>
    <row r="74" spans="1:8">
      <c r="A74" s="745" t="str">
        <f>'Base - Módulos'!A74:B74</f>
        <v>E - Incidência Submódulo 4.1 sobre APT</v>
      </c>
      <c r="B74" s="747"/>
      <c r="C74" s="148">
        <f>'Base - Módulos'!C74</f>
        <v>1.2880000000000005E-3</v>
      </c>
      <c r="D74" s="126">
        <f t="shared" si="1"/>
        <v>2.9339128297818196</v>
      </c>
    </row>
    <row r="75" spans="1:8">
      <c r="A75" s="745" t="str">
        <f>'Base - Módulos'!A75:B75</f>
        <v>F - Multa do FGTS e Contribuição Social do Aviso Prévio Trabalhado</v>
      </c>
      <c r="B75" s="747"/>
      <c r="C75" s="148">
        <f>'Base - Módulos'!C75</f>
        <v>4.2999999999999997E-2</v>
      </c>
      <c r="D75" s="126">
        <f t="shared" si="1"/>
        <v>97.948953168181816</v>
      </c>
    </row>
    <row r="76" spans="1:8" ht="13.5" thickBot="1">
      <c r="A76" s="745" t="str">
        <f>'Base - Módulos'!A76:B76</f>
        <v>G - Indenização Adicional (Art. 9º da Lei nº 7.238/84)</v>
      </c>
      <c r="B76" s="747"/>
      <c r="C76" s="148">
        <f>'Base - Módulos'!C76</f>
        <v>1.6666666666666668E-3</v>
      </c>
      <c r="D76" s="149">
        <f t="shared" si="1"/>
        <v>3.7964710530303032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125.45482183850727</v>
      </c>
    </row>
    <row r="78" spans="1:8" ht="13.5" thickBot="1">
      <c r="A78" s="750"/>
      <c r="B78" s="751"/>
      <c r="C78" s="751"/>
      <c r="D78" s="61"/>
    </row>
    <row r="79" spans="1:8" ht="13.5" thickBot="1">
      <c r="A79" s="723" t="str">
        <f>'Base - Módulos'!A79:B79</f>
        <v>4.5 - Composição do Custo de Reposição do Profissional Ausente</v>
      </c>
      <c r="B79" s="724"/>
      <c r="C79" s="150" t="s">
        <v>197</v>
      </c>
      <c r="D79" s="112" t="s">
        <v>20</v>
      </c>
      <c r="F79" s="241"/>
      <c r="G79" s="64"/>
    </row>
    <row r="80" spans="1:8">
      <c r="A80" s="752" t="str">
        <f>'Base - Módulos'!A80:B80</f>
        <v>A - Férias e Adicional de Férias</v>
      </c>
      <c r="B80" s="755"/>
      <c r="C80" s="152">
        <f>'Base - Módulos'!C80</f>
        <v>0.1111111111111111</v>
      </c>
      <c r="D80" s="134">
        <f>C80*$D$21</f>
        <v>253.09807020202018</v>
      </c>
    </row>
    <row r="81" spans="1:6">
      <c r="A81" s="745" t="str">
        <f>'Base - Módulos'!A81:B81</f>
        <v>B - Ausência por Doença</v>
      </c>
      <c r="B81" s="746"/>
      <c r="C81" s="153">
        <f>'Base - Módulos'!C81</f>
        <v>1.3888888888888888E-2</v>
      </c>
      <c r="D81" s="126">
        <f>C81*$D$21</f>
        <v>31.637258775252523</v>
      </c>
    </row>
    <row r="82" spans="1:6">
      <c r="A82" s="745" t="str">
        <f>'Base - Módulos'!A82:B82</f>
        <v>C - Licença-Paternidade e Ausências Legais</v>
      </c>
      <c r="B82" s="746"/>
      <c r="C82" s="153">
        <f>'Base - Módulos'!C82</f>
        <v>8.4305555555555557E-3</v>
      </c>
      <c r="D82" s="126">
        <f>C82*$D$21</f>
        <v>19.203816076578285</v>
      </c>
    </row>
    <row r="83" spans="1:6">
      <c r="A83" s="745" t="str">
        <f>'Base - Módulos'!A83:B83</f>
        <v>D - Ausência por Acidente de Trabalho</v>
      </c>
      <c r="B83" s="746"/>
      <c r="C83" s="153">
        <f>'Base - Módulos'!C83</f>
        <v>3.3333333333333335E-3</v>
      </c>
      <c r="D83" s="126">
        <f>C83*$D$21</f>
        <v>7.5929421060606064</v>
      </c>
    </row>
    <row r="84" spans="1:6">
      <c r="A84" s="745" t="str">
        <f>'Base - Módulos'!A84:B84</f>
        <v>E - Outros</v>
      </c>
      <c r="B84" s="746"/>
      <c r="C84" s="153">
        <f>'Base - Módulos'!C84</f>
        <v>0</v>
      </c>
      <c r="D84" s="49">
        <f>C84*$D$21</f>
        <v>0</v>
      </c>
    </row>
    <row r="85" spans="1:6">
      <c r="A85" s="748" t="str">
        <f>'Base - Módulos'!A85:B85</f>
        <v xml:space="preserve">      Sub-Total</v>
      </c>
      <c r="B85" s="898"/>
      <c r="C85" s="154">
        <f>SUM(C80:C84)</f>
        <v>0.13676388888888888</v>
      </c>
      <c r="D85" s="207">
        <f>SUM(D80:D84)</f>
        <v>311.53208715991161</v>
      </c>
    </row>
    <row r="86" spans="1:6" ht="13.5" thickBot="1">
      <c r="A86" s="745" t="str">
        <f>'Base - Módulos'!A86:B86</f>
        <v>F - Incidência Submódulo 4.1 sobre Custo de Reposição</v>
      </c>
      <c r="B86" s="746"/>
      <c r="C86" s="156">
        <f>'Base - Módulos'!C86</f>
        <v>5.0329111111111123E-2</v>
      </c>
      <c r="D86" s="157">
        <f>C86*D21</f>
        <v>114.6438080748475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426.17589523475908</v>
      </c>
    </row>
    <row r="88" spans="1:6" ht="13.5" thickBot="1">
      <c r="A88" s="750"/>
      <c r="B88" s="751"/>
      <c r="C88" s="751"/>
      <c r="D88" s="61"/>
    </row>
    <row r="89" spans="1:6" ht="13.5" thickBot="1">
      <c r="A89" s="723" t="str">
        <f>'Base - Módulos'!A89:B89</f>
        <v xml:space="preserve">Resumo do Módulo 4 </v>
      </c>
      <c r="B89" s="724"/>
      <c r="C89" s="124" t="s">
        <v>197</v>
      </c>
      <c r="D89" s="112" t="s">
        <v>20</v>
      </c>
    </row>
    <row r="90" spans="1:6">
      <c r="A90" s="752" t="str">
        <f>'Base - Módulos'!A90:B90</f>
        <v>4.1 - Encargos Previdênciários e FGTS</v>
      </c>
      <c r="B90" s="753"/>
      <c r="C90" s="158">
        <f>C56</f>
        <v>0.3680000000000001</v>
      </c>
      <c r="D90" s="134">
        <f>D56</f>
        <v>838.26080850909091</v>
      </c>
    </row>
    <row r="91" spans="1:6">
      <c r="A91" s="745" t="str">
        <f>'Base - Módulos'!A91:B91</f>
        <v>4.2 - 13º Salário</v>
      </c>
      <c r="B91" s="746"/>
      <c r="C91" s="159">
        <f>C60+C61</f>
        <v>0.114</v>
      </c>
      <c r="D91" s="128">
        <f>D62</f>
        <v>259.67862002727276</v>
      </c>
    </row>
    <row r="92" spans="1:6">
      <c r="A92" s="745" t="str">
        <f>'Base - Módulos'!A92:B92</f>
        <v>4.3 - Afastamento Maternidade</v>
      </c>
      <c r="B92" s="746"/>
      <c r="C92" s="127">
        <f>C65+C66</f>
        <v>1.7733333333333334E-3</v>
      </c>
      <c r="D92" s="128">
        <f>D67</f>
        <v>4.0394452004242423</v>
      </c>
    </row>
    <row r="93" spans="1:6">
      <c r="A93" s="745" t="str">
        <f>'Base - Módulos'!A93:B93</f>
        <v>4.4 - Provisão para Rescisão</v>
      </c>
      <c r="B93" s="746"/>
      <c r="C93" s="127">
        <f>SUM(C70:C76)</f>
        <v>5.5075191358024689E-2</v>
      </c>
      <c r="D93" s="128">
        <f>D77</f>
        <v>125.45482183850727</v>
      </c>
    </row>
    <row r="94" spans="1:6" ht="13.5" thickBot="1">
      <c r="A94" s="745" t="str">
        <f>'Base - Módulos'!A94:B94</f>
        <v xml:space="preserve">4.5 - Composição do Custo de Reposição do Profissional Ausente </v>
      </c>
      <c r="B94" s="746"/>
      <c r="C94" s="160">
        <f>SUM(C85:C86)</f>
        <v>0.18709300000000001</v>
      </c>
      <c r="D94" s="157">
        <f>D87</f>
        <v>426.17589523475908</v>
      </c>
    </row>
    <row r="95" spans="1:6" ht="13.5" thickBot="1">
      <c r="A95" s="723" t="str">
        <f>'Base - Módulos'!A95:B95</f>
        <v xml:space="preserve">      Total</v>
      </c>
      <c r="B95" s="724"/>
      <c r="C95" s="161">
        <f>SUM(C90:C94)</f>
        <v>0.72594152469135809</v>
      </c>
      <c r="D95" s="123">
        <f>SUM(D90:D94)</f>
        <v>1653.6095908100544</v>
      </c>
      <c r="F95" s="100"/>
    </row>
    <row r="96" spans="1:6">
      <c r="A96" s="725"/>
      <c r="B96" s="726"/>
      <c r="C96" s="726"/>
      <c r="D96" s="162"/>
    </row>
    <row r="97" spans="1:7">
      <c r="A97" s="727" t="s">
        <v>62</v>
      </c>
      <c r="B97" s="728"/>
      <c r="C97" s="728"/>
      <c r="D97" s="728"/>
    </row>
    <row r="98" spans="1:7" ht="13.5" thickBot="1">
      <c r="A98" s="729"/>
      <c r="B98" s="730"/>
      <c r="C98" s="730"/>
      <c r="D98" s="61"/>
      <c r="G98" s="241"/>
    </row>
    <row r="99" spans="1:7" ht="13.5" thickBot="1">
      <c r="A99" s="163" t="str">
        <f>'Base - Módulos'!A99</f>
        <v>5 - Custos Indiretos, Tributos e Lucro</v>
      </c>
      <c r="B99" s="731" t="s">
        <v>197</v>
      </c>
      <c r="C99" s="732"/>
      <c r="D99" s="164" t="s">
        <v>20</v>
      </c>
    </row>
    <row r="100" spans="1:7">
      <c r="A100" s="165" t="str">
        <f>'Base - Módulos'!A100</f>
        <v>A - Custos Indiretos</v>
      </c>
      <c r="B100" s="329">
        <f>'Base - Módulos'!B100:C100</f>
        <v>113.7</v>
      </c>
      <c r="C100" s="209"/>
      <c r="D100" s="134">
        <f>B100*C13</f>
        <v>113.7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3.1796502384737768</v>
      </c>
      <c r="D102" s="211">
        <f>((D21+D34+D43+D95+D100+D108)*$C$102)%</f>
        <v>151.51344829945754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0.68892421833598505</v>
      </c>
      <c r="D103" s="211">
        <f>((D21+D34+D43+D95+D100+D108)*$C$103)%</f>
        <v>32.827913798215803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VIGILANCIA'!B31</f>
        <v>2</v>
      </c>
      <c r="C105" s="212">
        <f>((100/((100-$B$107)%)-100)*B105)/$B$107</f>
        <v>2.1197668256491848</v>
      </c>
      <c r="D105" s="211">
        <f>((D21+D34+D43+D95+D100+D108)*$C$105)%</f>
        <v>101.0089655329717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5.65</v>
      </c>
      <c r="C107" s="214">
        <f>SUM(C102:C106)</f>
        <v>5.988341282458947</v>
      </c>
      <c r="D107" s="215">
        <f>((D21+D34+D43+D95+D100+D108)*$C$107)%</f>
        <v>285.35032763064504</v>
      </c>
      <c r="F107" s="100"/>
    </row>
    <row r="108" spans="1:7" ht="13.5" thickBot="1">
      <c r="A108" s="48" t="str">
        <f>'Base - Módulos'!A108</f>
        <v>C - Lucro</v>
      </c>
      <c r="B108" s="330">
        <f>'Base - Módulos'!B108:C108</f>
        <v>136.4</v>
      </c>
      <c r="C108" s="239"/>
      <c r="D108" s="128">
        <f>B108*C13</f>
        <v>136.4</v>
      </c>
    </row>
    <row r="109" spans="1:7" ht="13.5" thickBot="1">
      <c r="A109" s="720" t="str">
        <f>'Base - Módulos'!A109:C109</f>
        <v xml:space="preserve">      Total</v>
      </c>
      <c r="B109" s="721"/>
      <c r="C109" s="900"/>
      <c r="D109" s="142">
        <f>D100+D107+D108</f>
        <v>535.45032763064501</v>
      </c>
    </row>
    <row r="110" spans="1:7" ht="13.5" thickBot="1">
      <c r="A110" s="719"/>
      <c r="B110" s="719"/>
      <c r="C110" s="719"/>
      <c r="D110" s="162"/>
    </row>
    <row r="111" spans="1:7" ht="13.5" thickBot="1">
      <c r="A111" s="720" t="s">
        <v>73</v>
      </c>
      <c r="B111" s="721"/>
      <c r="C111" s="900"/>
      <c r="D111" s="142">
        <f>D21+D34+D43+D95+D109</f>
        <v>5050.4482766485717</v>
      </c>
    </row>
    <row r="113" spans="1:4">
      <c r="B113" s="347"/>
      <c r="D113" s="177"/>
    </row>
    <row r="114" spans="1:4" ht="13.5" thickBot="1">
      <c r="D114" s="178"/>
    </row>
    <row r="115" spans="1:4" ht="13.5" thickBot="1">
      <c r="A115" s="720" t="s">
        <v>294</v>
      </c>
      <c r="B115" s="721"/>
      <c r="C115" s="900"/>
      <c r="D115" s="142">
        <f>D111*12</f>
        <v>60605.379319782864</v>
      </c>
    </row>
  </sheetData>
  <sheetProtection algorithmName="SHA-512" hashValue="7eryD7U5+NwNuFNEYWowFf55x6kcGpk219zyv9gd0nh7Q9TEG0L6g45tTWbYNSZV3VJF0TczAUMx3p4W7nTqkA==" saltValue="Y0G25Ku6MDlIv+z70T7T7Q==" spinCount="100000" sheet="1" objects="1" scenarios="1"/>
  <mergeCells count="97">
    <mergeCell ref="A115:C115"/>
    <mergeCell ref="A8:C8"/>
    <mergeCell ref="A1:D1"/>
    <mergeCell ref="A2:D2"/>
    <mergeCell ref="A5:C5"/>
    <mergeCell ref="A6:C6"/>
    <mergeCell ref="A7:C7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68:C68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81:B81"/>
    <mergeCell ref="A69:B69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94:B94"/>
    <mergeCell ref="A82:B82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110:C110"/>
    <mergeCell ref="A111:C111"/>
    <mergeCell ref="A95:B95"/>
    <mergeCell ref="A96:C96"/>
    <mergeCell ref="A97:D97"/>
    <mergeCell ref="A98:C98"/>
    <mergeCell ref="B99:C99"/>
    <mergeCell ref="A109:C109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19" zoomScale="110" zoomScaleNormal="100" zoomScaleSheetLayoutView="110" workbookViewId="0">
      <selection activeCell="A2" sqref="A2:D2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6.42578125" style="179" customWidth="1"/>
    <col min="5" max="6" width="9.140625" style="53"/>
    <col min="7" max="7" width="10.42578125" style="53" bestFit="1" customWidth="1"/>
    <col min="8" max="16384" width="9.140625" style="53"/>
  </cols>
  <sheetData>
    <row r="1" spans="1:5">
      <c r="A1" s="770" t="str">
        <f>'Base - Módulos'!A1:C1</f>
        <v>Apenso V - Planilha de Composição de Custos</v>
      </c>
      <c r="B1" s="771"/>
      <c r="C1" s="771"/>
      <c r="D1" s="771"/>
    </row>
    <row r="2" spans="1:5">
      <c r="A2" s="772" t="s">
        <v>320</v>
      </c>
      <c r="B2" s="773"/>
      <c r="C2" s="773"/>
      <c r="D2" s="773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4" t="str">
        <f>'Base - Módulos'!A5:C5</f>
        <v>Tipo de Serviço</v>
      </c>
      <c r="B5" s="775"/>
      <c r="C5" s="864"/>
      <c r="D5" s="57" t="s">
        <v>267</v>
      </c>
    </row>
    <row r="6" spans="1:5">
      <c r="A6" s="745" t="str">
        <f>'Base - Módulos'!A6:C6</f>
        <v>Salário Normativo da Categoria Profissional</v>
      </c>
      <c r="B6" s="747"/>
      <c r="C6" s="919"/>
      <c r="D6" s="227">
        <f>CCT!I38</f>
        <v>1602.86</v>
      </c>
    </row>
    <row r="7" spans="1:5" ht="25.5">
      <c r="A7" s="745" t="str">
        <f>'Base - Módulos'!A7:C7</f>
        <v>Categoria Profissional - Jornada</v>
      </c>
      <c r="B7" s="747"/>
      <c r="C7" s="919"/>
      <c r="D7" s="59" t="s">
        <v>293</v>
      </c>
    </row>
    <row r="8" spans="1:5" ht="13.5" thickBot="1">
      <c r="A8" s="745" t="str">
        <f>'Base - Módulos'!A8:C8</f>
        <v>Data Base da Categoria</v>
      </c>
      <c r="B8" s="747"/>
      <c r="C8" s="919"/>
      <c r="D8" s="60">
        <v>42370</v>
      </c>
    </row>
    <row r="9" spans="1:5" ht="15.75" customHeight="1">
      <c r="A9" s="725"/>
      <c r="B9" s="726"/>
      <c r="C9" s="726"/>
      <c r="D9" s="61"/>
    </row>
    <row r="10" spans="1:5" ht="15.75" customHeight="1">
      <c r="A10" s="727" t="s">
        <v>18</v>
      </c>
      <c r="B10" s="728"/>
      <c r="C10" s="728"/>
      <c r="D10" s="728"/>
    </row>
    <row r="11" spans="1:5" ht="15.75" customHeight="1" thickBot="1">
      <c r="A11" s="729"/>
      <c r="B11" s="730"/>
      <c r="C11" s="730"/>
      <c r="D11" s="61"/>
    </row>
    <row r="12" spans="1:5" ht="13.5" thickBot="1">
      <c r="A12" s="723" t="str">
        <f>'Base - Módulos'!A12:B12</f>
        <v>1 - Composição da Remuneração</v>
      </c>
      <c r="B12" s="724"/>
      <c r="C12" s="228" t="s">
        <v>197</v>
      </c>
      <c r="D12" s="112" t="s">
        <v>20</v>
      </c>
    </row>
    <row r="13" spans="1:5">
      <c r="A13" s="752" t="str">
        <f>'Base - Módulos'!A13:B13</f>
        <v>A - Salário Base</v>
      </c>
      <c r="B13" s="753"/>
      <c r="C13" s="229">
        <v>1</v>
      </c>
      <c r="D13" s="146">
        <f>D6*C13</f>
        <v>1602.86</v>
      </c>
    </row>
    <row r="14" spans="1:5">
      <c r="A14" s="777" t="str">
        <f>'Base - Módulos'!A14:B14</f>
        <v>B - Adicional de Periculosidade</v>
      </c>
      <c r="B14" s="778"/>
      <c r="C14" s="105">
        <f>'Base - Módulos'!C14</f>
        <v>0.3</v>
      </c>
      <c r="D14" s="69">
        <f>D13*C14</f>
        <v>480.85799999999995</v>
      </c>
    </row>
    <row r="15" spans="1:5">
      <c r="A15" s="777" t="str">
        <f>'Base - Módulos'!A15:B15</f>
        <v>C - Adicional de Insalubridade</v>
      </c>
      <c r="B15" s="778"/>
      <c r="C15" s="115">
        <f>'Base - Módulos'!C15</f>
        <v>0</v>
      </c>
      <c r="D15" s="69">
        <v>0</v>
      </c>
    </row>
    <row r="16" spans="1:5">
      <c r="A16" s="777" t="str">
        <f>'Base - Módulos'!A16:B16</f>
        <v>D - Adicional Noturno</v>
      </c>
      <c r="B16" s="778"/>
      <c r="C16" s="103">
        <f>1/220*40%*7*15.5</f>
        <v>0.19727272727272727</v>
      </c>
      <c r="D16" s="69">
        <f>(D13+D14)*C16</f>
        <v>411.06073272727269</v>
      </c>
    </row>
    <row r="17" spans="1:10">
      <c r="A17" s="777" t="str">
        <f>'Base - Módulos'!A17:B17</f>
        <v>E - Hora Noturna Adicional</v>
      </c>
      <c r="B17" s="778"/>
      <c r="C17" s="105">
        <v>0</v>
      </c>
      <c r="D17" s="69">
        <v>0</v>
      </c>
    </row>
    <row r="18" spans="1:10">
      <c r="A18" s="777" t="str">
        <f>'Base - Módulos'!A18:B18</f>
        <v>F - Adicional de Hora Extra</v>
      </c>
      <c r="B18" s="778"/>
      <c r="C18" s="105">
        <v>0</v>
      </c>
      <c r="D18" s="69">
        <v>0</v>
      </c>
    </row>
    <row r="19" spans="1:10">
      <c r="A19" s="777" t="str">
        <f>'Base - Módulos'!A19:B19</f>
        <v>G - Intervalo Intrajornada</v>
      </c>
      <c r="B19" s="778"/>
      <c r="C19" s="103">
        <f>1/220*15.5</f>
        <v>7.045454545454545E-2</v>
      </c>
      <c r="D19" s="69">
        <f>(D13+D14+D16)*C19</f>
        <v>175.76850162396693</v>
      </c>
      <c r="G19" s="327"/>
    </row>
    <row r="20" spans="1:10" ht="13.5" thickBot="1">
      <c r="A20" s="777" t="str">
        <f>'Base - Módulos'!A20:B20</f>
        <v>H - Feriado Nacional - Súmula 444/2012 - TST  e Dia do Vigilante</v>
      </c>
      <c r="B20" s="778"/>
      <c r="C20" s="106">
        <f>1/220*12*5/12</f>
        <v>2.2727272727272724E-2</v>
      </c>
      <c r="D20" s="325">
        <f>(D13+D14)*C20</f>
        <v>47.357227272727265</v>
      </c>
      <c r="E20" s="107"/>
    </row>
    <row r="21" spans="1:10" ht="13.5" thickBot="1">
      <c r="A21" s="723" t="str">
        <f>'Base - Módulos'!A21:C21</f>
        <v xml:space="preserve">      Total da Remuneração</v>
      </c>
      <c r="B21" s="754"/>
      <c r="C21" s="724"/>
      <c r="D21" s="97">
        <f>SUM(D13:D20)</f>
        <v>2717.9044616239671</v>
      </c>
    </row>
    <row r="22" spans="1:10">
      <c r="A22" s="725"/>
      <c r="B22" s="726"/>
      <c r="C22" s="726"/>
      <c r="D22" s="61"/>
    </row>
    <row r="23" spans="1:10">
      <c r="A23" s="727" t="s">
        <v>28</v>
      </c>
      <c r="B23" s="728"/>
      <c r="C23" s="728"/>
      <c r="D23" s="728"/>
    </row>
    <row r="24" spans="1:10" ht="13.5" thickBot="1">
      <c r="A24" s="729"/>
      <c r="B24" s="730"/>
      <c r="C24" s="730"/>
      <c r="D24" s="61"/>
    </row>
    <row r="25" spans="1:10" ht="13.5" thickBot="1">
      <c r="A25" s="723" t="str">
        <f>'Base - Módulos'!A25:B25</f>
        <v xml:space="preserve">2 - Benefícios Mensais e Diários </v>
      </c>
      <c r="B25" s="754"/>
      <c r="C25" s="111" t="s">
        <v>197</v>
      </c>
      <c r="D25" s="112" t="s">
        <v>20</v>
      </c>
      <c r="F25" s="64"/>
      <c r="J25" s="64"/>
    </row>
    <row r="26" spans="1:10">
      <c r="A26" s="752" t="str">
        <f>'Base - Módulos'!A26:B26</f>
        <v>A - Auxílio Alimentação (Cesta Básica)</v>
      </c>
      <c r="B26" s="753"/>
      <c r="C26" s="113">
        <f>PARÂMETRO!C3</f>
        <v>112.9</v>
      </c>
      <c r="D26" s="104">
        <f>$C$13*C26</f>
        <v>112.9</v>
      </c>
      <c r="H26" s="64"/>
    </row>
    <row r="27" spans="1:10">
      <c r="A27" s="745" t="str">
        <f>'Base - Módulos'!A27:B27</f>
        <v>B - Auxílio Alimentação (Tíquete Refeição)</v>
      </c>
      <c r="B27" s="747"/>
      <c r="C27" s="230">
        <f>PARÂMETRO!D3</f>
        <v>15.99</v>
      </c>
      <c r="D27" s="231">
        <f>(C27*15.5-C27*15.5*10%)*C13</f>
        <v>223.06049999999999</v>
      </c>
    </row>
    <row r="28" spans="1:10">
      <c r="A28" s="745" t="str">
        <f>'Base - Módulos'!A28:B28</f>
        <v>C - Auxílio Transporte -Vr. Total do VT deduzido da parcela descontada do empregado</v>
      </c>
      <c r="B28" s="747"/>
      <c r="C28" s="115">
        <f>PARÂMETRO!E38</f>
        <v>3.7</v>
      </c>
      <c r="D28" s="116">
        <f>(2*$C$28*15.5*C13)-(IF(D13*6%&lt;=(2*$C$28*15.5*C13),D13*6%,(2*$C$28*15.5*C13)))</f>
        <v>18.528400000000019</v>
      </c>
    </row>
    <row r="29" spans="1:10">
      <c r="A29" s="745" t="str">
        <f>'Base - Módulos'!A29:B29</f>
        <v>D - Auxílio Saúde</v>
      </c>
      <c r="B29" s="746"/>
      <c r="C29" s="117">
        <f>PARÂMETRO!E3</f>
        <v>91.08</v>
      </c>
      <c r="D29" s="118">
        <f>$C$13*C29</f>
        <v>91.08</v>
      </c>
    </row>
    <row r="30" spans="1:10">
      <c r="A30" s="745" t="str">
        <f>'Base - Módulos'!A30:B30</f>
        <v>E - Seguro de Vida</v>
      </c>
      <c r="B30" s="746"/>
      <c r="C30" s="326">
        <f>PARÂMETRO!F3</f>
        <v>17.03</v>
      </c>
      <c r="D30" s="104">
        <f>$C$13*C30</f>
        <v>17.03</v>
      </c>
    </row>
    <row r="31" spans="1:10">
      <c r="A31" s="745" t="str">
        <f>'Base - Módulos'!A31:B31</f>
        <v>F - PAF/PAT</v>
      </c>
      <c r="B31" s="747"/>
      <c r="C31" s="199">
        <f>PARÂMETRO!G3</f>
        <v>0</v>
      </c>
      <c r="D31" s="104">
        <f>$C$13*C31</f>
        <v>0</v>
      </c>
    </row>
    <row r="32" spans="1:10">
      <c r="A32" s="745" t="str">
        <f>'Base - Módulos'!A32:B32</f>
        <v>G - PQM</v>
      </c>
      <c r="B32" s="747"/>
      <c r="C32" s="232">
        <f>PARÂMETRO!H3</f>
        <v>0</v>
      </c>
      <c r="D32" s="104">
        <f>$C$13*C32</f>
        <v>0</v>
      </c>
    </row>
    <row r="33" spans="1:11" ht="13.5" thickBot="1">
      <c r="A33" s="745" t="str">
        <f>'Base - Módulos'!A33:B33</f>
        <v>H - Despesa de Viagem</v>
      </c>
      <c r="B33" s="747"/>
      <c r="C33" s="233">
        <v>0</v>
      </c>
      <c r="D33" s="234">
        <f>C33*C13</f>
        <v>0</v>
      </c>
    </row>
    <row r="34" spans="1:11" ht="13.5" thickBot="1">
      <c r="A34" s="723" t="str">
        <f>'Base - Módulos'!A34:C34</f>
        <v xml:space="preserve">      Total</v>
      </c>
      <c r="B34" s="754"/>
      <c r="C34" s="724"/>
      <c r="D34" s="235">
        <f>SUM(D26:D33)</f>
        <v>462.59890000000007</v>
      </c>
    </row>
    <row r="35" spans="1:11">
      <c r="A35" s="725"/>
      <c r="B35" s="726"/>
      <c r="C35" s="726"/>
      <c r="D35" s="61"/>
    </row>
    <row r="36" spans="1:11">
      <c r="A36" s="727" t="s">
        <v>36</v>
      </c>
      <c r="B36" s="728"/>
      <c r="C36" s="728"/>
      <c r="D36" s="728"/>
      <c r="K36" s="244"/>
    </row>
    <row r="37" spans="1:11" ht="13.5" thickBot="1">
      <c r="A37" s="729"/>
      <c r="B37" s="730"/>
      <c r="C37" s="759"/>
      <c r="D37" s="61"/>
    </row>
    <row r="38" spans="1:11" ht="13.5" thickBot="1">
      <c r="A38" s="723" t="str">
        <f>'Base - Módulos'!A38:B38</f>
        <v>3 - Insumos Diversos</v>
      </c>
      <c r="B38" s="754"/>
      <c r="C38" s="111" t="s">
        <v>197</v>
      </c>
      <c r="D38" s="112" t="s">
        <v>20</v>
      </c>
    </row>
    <row r="39" spans="1:11">
      <c r="A39" s="752" t="str">
        <f>'Base - Módulos'!A39:B39</f>
        <v>A - Uniformes e EPIs</v>
      </c>
      <c r="B39" s="753"/>
      <c r="C39" s="236">
        <f>Uniformes!H10</f>
        <v>62.374249647944445</v>
      </c>
      <c r="D39" s="122">
        <f>C39*$C$13</f>
        <v>62.374249647944445</v>
      </c>
    </row>
    <row r="40" spans="1:11">
      <c r="A40" s="745" t="str">
        <f>'Base - Módulos'!A40:B40</f>
        <v>B - Materiais de Consumo</v>
      </c>
      <c r="B40" s="747"/>
      <c r="C40" s="237">
        <v>0</v>
      </c>
      <c r="D40" s="122">
        <f>C40*$C$13</f>
        <v>0</v>
      </c>
    </row>
    <row r="41" spans="1:11">
      <c r="A41" s="745" t="str">
        <f>'Base - Módulos'!A41:B41</f>
        <v>C - Máquinas e Equipamentos (depreciação)</v>
      </c>
      <c r="B41" s="747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5" t="str">
        <f>'Base - Módulos'!A42:B42</f>
        <v xml:space="preserve">D -Produtos de Limpeza </v>
      </c>
      <c r="B42" s="747"/>
      <c r="C42" s="200">
        <v>0</v>
      </c>
      <c r="D42" s="122">
        <f>C42*$C$13</f>
        <v>0</v>
      </c>
    </row>
    <row r="43" spans="1:11" ht="13.5" thickBot="1">
      <c r="A43" s="723" t="str">
        <f>'Base - Módulos'!A43:C43</f>
        <v xml:space="preserve">      Total</v>
      </c>
      <c r="B43" s="754"/>
      <c r="C43" s="724"/>
      <c r="D43" s="123">
        <f>SUM(D39:D42)</f>
        <v>120.90682638969048</v>
      </c>
    </row>
    <row r="44" spans="1:11">
      <c r="A44" s="725"/>
      <c r="B44" s="726"/>
      <c r="C44" s="726"/>
      <c r="D44" s="61"/>
    </row>
    <row r="45" spans="1:11">
      <c r="A45" s="727" t="s">
        <v>38</v>
      </c>
      <c r="B45" s="728"/>
      <c r="C45" s="728"/>
      <c r="D45" s="728"/>
    </row>
    <row r="46" spans="1:11" ht="13.5" thickBot="1">
      <c r="A46" s="729"/>
      <c r="B46" s="730"/>
      <c r="C46" s="759"/>
      <c r="D46" s="61"/>
    </row>
    <row r="47" spans="1:11" ht="13.5" thickBot="1">
      <c r="A47" s="723" t="str">
        <f>'Base - Módulos'!A47:B47</f>
        <v>4.1 - Encargos Previdenciários e FGTS</v>
      </c>
      <c r="B47" s="724"/>
      <c r="C47" s="124" t="s">
        <v>197</v>
      </c>
      <c r="D47" s="112" t="s">
        <v>20</v>
      </c>
    </row>
    <row r="48" spans="1:11">
      <c r="A48" s="752" t="str">
        <f>'Base - Módulos'!A48:B48</f>
        <v>A - INSS</v>
      </c>
      <c r="B48" s="755"/>
      <c r="C48" s="125">
        <f>'Base - Módulos'!C48</f>
        <v>0.2</v>
      </c>
      <c r="D48" s="126">
        <f>$D$21*C48</f>
        <v>543.58089232479347</v>
      </c>
    </row>
    <row r="49" spans="1:10">
      <c r="A49" s="745" t="str">
        <f>'Base - Módulos'!A49:B49</f>
        <v>B - SESI ou SESC</v>
      </c>
      <c r="B49" s="747"/>
      <c r="C49" s="127">
        <f>'Base - Módulos'!C49</f>
        <v>1.4999999999999999E-2</v>
      </c>
      <c r="D49" s="128">
        <f t="shared" ref="D49:D55" si="0">$D$21*C49</f>
        <v>40.768566924359504</v>
      </c>
    </row>
    <row r="50" spans="1:10">
      <c r="A50" s="745" t="str">
        <f>'Base - Módulos'!A50:B50</f>
        <v>C - SENAI ou SENAC</v>
      </c>
      <c r="B50" s="747"/>
      <c r="C50" s="127">
        <f>'Base - Módulos'!C50</f>
        <v>0.01</v>
      </c>
      <c r="D50" s="128">
        <f t="shared" si="0"/>
        <v>27.179044616239672</v>
      </c>
    </row>
    <row r="51" spans="1:10">
      <c r="A51" s="745" t="str">
        <f>'Base - Módulos'!A51:B51</f>
        <v>D - INCRA</v>
      </c>
      <c r="B51" s="747"/>
      <c r="C51" s="127">
        <f>'Base - Módulos'!C51</f>
        <v>2E-3</v>
      </c>
      <c r="D51" s="128">
        <f t="shared" si="0"/>
        <v>5.4358089232479347</v>
      </c>
    </row>
    <row r="52" spans="1:10">
      <c r="A52" s="745" t="str">
        <f>'Base - Módulos'!A52:B52</f>
        <v>E - Salário Educação</v>
      </c>
      <c r="B52" s="747"/>
      <c r="C52" s="127">
        <f>'Base - Módulos'!C52</f>
        <v>2.5000000000000001E-2</v>
      </c>
      <c r="D52" s="128">
        <f t="shared" si="0"/>
        <v>67.947611540599183</v>
      </c>
    </row>
    <row r="53" spans="1:10">
      <c r="A53" s="745" t="str">
        <f>'Base - Módulos'!A53:B53</f>
        <v>F - FGTS</v>
      </c>
      <c r="B53" s="747"/>
      <c r="C53" s="129">
        <f>'Base - Módulos'!C53</f>
        <v>0.08</v>
      </c>
      <c r="D53" s="49">
        <f t="shared" si="0"/>
        <v>217.43235692991738</v>
      </c>
    </row>
    <row r="54" spans="1:10">
      <c r="A54" s="745" t="str">
        <f>'Base - Módulos'!A54:B54</f>
        <v>G - RAT</v>
      </c>
      <c r="B54" s="747"/>
      <c r="C54" s="129">
        <f>'Base - Módulos'!C54</f>
        <v>0.03</v>
      </c>
      <c r="D54" s="49">
        <f t="shared" si="0"/>
        <v>81.537133848719009</v>
      </c>
    </row>
    <row r="55" spans="1:10" ht="13.5" thickBot="1">
      <c r="A55" s="745" t="str">
        <f>'Base - Módulos'!A55:B55</f>
        <v>H - SEBRAE</v>
      </c>
      <c r="B55" s="747"/>
      <c r="C55" s="129">
        <f>'Base - Módulos'!C55</f>
        <v>6.0000000000000001E-3</v>
      </c>
      <c r="D55" s="49">
        <f t="shared" si="0"/>
        <v>16.307426769743802</v>
      </c>
    </row>
    <row r="56" spans="1:10" ht="13.5" thickBot="1">
      <c r="A56" s="723" t="str">
        <f>'Base - Módulos'!A56:B56</f>
        <v xml:space="preserve">      Total</v>
      </c>
      <c r="B56" s="724"/>
      <c r="C56" s="131">
        <f>SUM(C48:C55)</f>
        <v>0.3680000000000001</v>
      </c>
      <c r="D56" s="132">
        <f>SUM(D48:D55)</f>
        <v>1000.1888418776198</v>
      </c>
    </row>
    <row r="57" spans="1:10" ht="13.5" thickBot="1">
      <c r="A57" s="750"/>
      <c r="B57" s="751"/>
      <c r="C57" s="726"/>
      <c r="D57" s="61"/>
    </row>
    <row r="58" spans="1:10" ht="13.5" thickBot="1">
      <c r="A58" s="723" t="str">
        <f>'Base - Módulos'!A58:B58</f>
        <v>4.2 - 13º Salário</v>
      </c>
      <c r="B58" s="724"/>
      <c r="C58" s="124" t="s">
        <v>197</v>
      </c>
      <c r="D58" s="112" t="s">
        <v>20</v>
      </c>
      <c r="J58" s="244"/>
    </row>
    <row r="59" spans="1:10">
      <c r="A59" s="752" t="str">
        <f>'Base - Módulos'!A59:B59</f>
        <v>A - 13º Salário</v>
      </c>
      <c r="B59" s="755"/>
      <c r="C59" s="133">
        <f>'Base - Módulos'!C59</f>
        <v>8.3333333333333329E-2</v>
      </c>
      <c r="D59" s="134">
        <f>C59*D21</f>
        <v>226.49203846866391</v>
      </c>
      <c r="F59" s="135"/>
    </row>
    <row r="60" spans="1:10">
      <c r="A60" s="748" t="str">
        <f>'Base - Módulos'!A60:B60</f>
        <v xml:space="preserve">      Sub-total</v>
      </c>
      <c r="B60" s="749"/>
      <c r="C60" s="136">
        <f>SUM(C59:C59)</f>
        <v>8.3333333333333329E-2</v>
      </c>
      <c r="D60" s="137">
        <f>SUM(D59:D59)</f>
        <v>226.49203846866391</v>
      </c>
    </row>
    <row r="61" spans="1:10" ht="13.5" thickBot="1">
      <c r="A61" s="743" t="str">
        <f>'Base - Módulos'!A61:B61</f>
        <v>B - Incidência Submódulo 4.1 sobre 13º</v>
      </c>
      <c r="B61" s="756"/>
      <c r="C61" s="106">
        <f>'Base - Módulos'!C61</f>
        <v>3.0666666666666675E-2</v>
      </c>
      <c r="D61" s="139">
        <f>D21*C61</f>
        <v>83.349070156468343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309.84110862513228</v>
      </c>
    </row>
    <row r="63" spans="1:10" ht="13.5" thickBot="1">
      <c r="A63" s="750"/>
      <c r="B63" s="751"/>
      <c r="C63" s="759"/>
      <c r="D63" s="61"/>
      <c r="F63" s="143"/>
      <c r="G63" s="144"/>
    </row>
    <row r="64" spans="1:10" ht="13.5" thickBot="1">
      <c r="A64" s="723" t="str">
        <f>'Base - Módulos'!A64:B64</f>
        <v>4.3 - Afastamento Maternidade</v>
      </c>
      <c r="B64" s="754"/>
      <c r="C64" s="111" t="s">
        <v>197</v>
      </c>
      <c r="D64" s="112" t="s">
        <v>20</v>
      </c>
    </row>
    <row r="65" spans="1:8">
      <c r="A65" s="752" t="str">
        <f>'Base - Módulos'!A65:B65</f>
        <v>A - Férias, Adicional de Férias e 13º do substituto de Afast. Maternidade</v>
      </c>
      <c r="B65" s="755"/>
      <c r="C65" s="145">
        <f>'Base - Módulos'!C65</f>
        <v>1.2962962962962963E-3</v>
      </c>
      <c r="D65" s="146">
        <f>D21*C65</f>
        <v>3.5232094872903277</v>
      </c>
    </row>
    <row r="66" spans="1:8" ht="13.5" thickBot="1">
      <c r="A66" s="745" t="str">
        <f>'Base - Módulos'!A66:B66</f>
        <v>B - Incidência Submódulo 4.1 sobre Férias, Adicional de Férias e 13º do substituto de Afast. Mat.</v>
      </c>
      <c r="B66" s="747"/>
      <c r="C66" s="103">
        <f>'Base - Módulos'!C66</f>
        <v>4.7703703703703715E-4</v>
      </c>
      <c r="D66" s="104">
        <f>D21*C66</f>
        <v>1.296541091322841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4.8197505786131689</v>
      </c>
    </row>
    <row r="68" spans="1:8" ht="13.5" thickBot="1">
      <c r="A68" s="757"/>
      <c r="B68" s="758"/>
      <c r="C68" s="758"/>
      <c r="D68" s="61"/>
    </row>
    <row r="69" spans="1:8" ht="13.5" thickBot="1">
      <c r="A69" s="723" t="str">
        <f>'Base - Módulos'!A69:B69</f>
        <v>4.4 - Provisão para Rescisão</v>
      </c>
      <c r="B69" s="754"/>
      <c r="C69" s="111" t="s">
        <v>197</v>
      </c>
      <c r="D69" s="112" t="s">
        <v>20</v>
      </c>
    </row>
    <row r="70" spans="1:8">
      <c r="A70" s="752" t="str">
        <f>'Base - Módulos'!A70:B70</f>
        <v>A - Aviso Prévio Indenizado e Reflexo do Aviso Prévio Indenizado</v>
      </c>
      <c r="B70" s="755"/>
      <c r="C70" s="147">
        <f>'Base - Módulos'!C70</f>
        <v>5.0183256172839511E-3</v>
      </c>
      <c r="D70" s="126">
        <f t="shared" ref="D70:D76" si="1">C70*$D$21</f>
        <v>13.639329585097899</v>
      </c>
      <c r="H70" s="143"/>
    </row>
    <row r="71" spans="1:8">
      <c r="A71" s="745" t="str">
        <f>'Base - Módulos'!A71:B71</f>
        <v>B -Incidência do FGTS sobre Aviso Prévio Indenizado e Reflexo do Aviso Prévio Indenizado</v>
      </c>
      <c r="B71" s="747"/>
      <c r="C71" s="148">
        <f>'Base - Módulos'!C71</f>
        <v>4.0146604938271608E-4</v>
      </c>
      <c r="D71" s="126">
        <f t="shared" si="1"/>
        <v>1.0911463668078318</v>
      </c>
    </row>
    <row r="72" spans="1:8">
      <c r="A72" s="745" t="str">
        <f>'Base - Módulos'!A72:B72</f>
        <v>C - Multa do FGTS e Contribuição Social do Aviso Prévio Indenizado</v>
      </c>
      <c r="B72" s="747"/>
      <c r="C72" s="148">
        <f>'Base - Módulos'!C72</f>
        <v>2.0073302469135804E-4</v>
      </c>
      <c r="D72" s="126">
        <f t="shared" si="1"/>
        <v>0.54557318340391592</v>
      </c>
    </row>
    <row r="73" spans="1:8">
      <c r="A73" s="745" t="str">
        <f>'Base - Módulos'!A73:B73</f>
        <v>D - Aviso Prévio Trabalhado-APT</v>
      </c>
      <c r="B73" s="747"/>
      <c r="C73" s="148">
        <f>'Base - Módulos'!C73</f>
        <v>3.5000000000000005E-3</v>
      </c>
      <c r="D73" s="126">
        <f t="shared" si="1"/>
        <v>9.5126656156838862</v>
      </c>
    </row>
    <row r="74" spans="1:8">
      <c r="A74" s="745" t="str">
        <f>'Base - Módulos'!A74:B74</f>
        <v>E - Incidência Submódulo 4.1 sobre APT</v>
      </c>
      <c r="B74" s="747"/>
      <c r="C74" s="148">
        <f>'Base - Módulos'!C74</f>
        <v>1.2880000000000005E-3</v>
      </c>
      <c r="D74" s="126">
        <f t="shared" si="1"/>
        <v>3.5006609465716712</v>
      </c>
    </row>
    <row r="75" spans="1:8">
      <c r="A75" s="745" t="str">
        <f>'Base - Módulos'!A75:B75</f>
        <v>F - Multa do FGTS e Contribuição Social do Aviso Prévio Trabalhado</v>
      </c>
      <c r="B75" s="747"/>
      <c r="C75" s="148">
        <f>'Base - Módulos'!C75</f>
        <v>4.2999999999999997E-2</v>
      </c>
      <c r="D75" s="126">
        <f t="shared" si="1"/>
        <v>116.86989184983058</v>
      </c>
    </row>
    <row r="76" spans="1:8" ht="13.5" thickBot="1">
      <c r="A76" s="745" t="str">
        <f>'Base - Módulos'!A76:B76</f>
        <v>G - Indenização Adicional (Art. 9º da Lei nº 7.238/84)</v>
      </c>
      <c r="B76" s="747"/>
      <c r="C76" s="148">
        <f>'Base - Módulos'!C76</f>
        <v>1.6666666666666668E-3</v>
      </c>
      <c r="D76" s="149">
        <f t="shared" si="1"/>
        <v>4.529840769373279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149.68910831676905</v>
      </c>
    </row>
    <row r="78" spans="1:8" ht="13.5" thickBot="1">
      <c r="A78" s="750"/>
      <c r="B78" s="751"/>
      <c r="C78" s="751"/>
      <c r="D78" s="61"/>
    </row>
    <row r="79" spans="1:8" ht="13.5" thickBot="1">
      <c r="A79" s="723" t="str">
        <f>'Base - Módulos'!A79:B79</f>
        <v>4.5 - Composição do Custo de Reposição do Profissional Ausente</v>
      </c>
      <c r="B79" s="724"/>
      <c r="C79" s="150" t="s">
        <v>197</v>
      </c>
      <c r="D79" s="112" t="s">
        <v>20</v>
      </c>
      <c r="F79" s="241"/>
      <c r="G79" s="64"/>
    </row>
    <row r="80" spans="1:8">
      <c r="A80" s="752" t="str">
        <f>'Base - Módulos'!A80:B80</f>
        <v>A - Férias e Adicional de Férias</v>
      </c>
      <c r="B80" s="755"/>
      <c r="C80" s="152">
        <f>'Base - Módulos'!C80</f>
        <v>0.1111111111111111</v>
      </c>
      <c r="D80" s="134">
        <f>C80*$D$21</f>
        <v>301.98938462488519</v>
      </c>
    </row>
    <row r="81" spans="1:6">
      <c r="A81" s="745" t="str">
        <f>'Base - Módulos'!A81:B81</f>
        <v>B - Ausência por Doença</v>
      </c>
      <c r="B81" s="746"/>
      <c r="C81" s="153">
        <f>'Base - Módulos'!C81</f>
        <v>1.3888888888888888E-2</v>
      </c>
      <c r="D81" s="126">
        <f>C81*$D$21</f>
        <v>37.748673078110649</v>
      </c>
    </row>
    <row r="82" spans="1:6">
      <c r="A82" s="745" t="str">
        <f>'Base - Módulos'!A82:B82</f>
        <v>C - Licença-Paternidade e Ausências Legais</v>
      </c>
      <c r="B82" s="746"/>
      <c r="C82" s="153">
        <f>'Base - Módulos'!C82</f>
        <v>8.4305555555555557E-3</v>
      </c>
      <c r="D82" s="126">
        <f>C82*$D$21</f>
        <v>22.913444558413168</v>
      </c>
    </row>
    <row r="83" spans="1:6">
      <c r="A83" s="745" t="str">
        <f>'Base - Módulos'!A83:B83</f>
        <v>D - Ausência por Acidente de Trabalho</v>
      </c>
      <c r="B83" s="746"/>
      <c r="C83" s="153">
        <f>'Base - Módulos'!C83</f>
        <v>3.3333333333333335E-3</v>
      </c>
      <c r="D83" s="126">
        <f>C83*$D$21</f>
        <v>9.0596815387465579</v>
      </c>
    </row>
    <row r="84" spans="1:6">
      <c r="A84" s="745" t="str">
        <f>'Base - Módulos'!A84:B84</f>
        <v>E - Outros</v>
      </c>
      <c r="B84" s="746"/>
      <c r="C84" s="153">
        <f>'Base - Módulos'!C84</f>
        <v>0</v>
      </c>
      <c r="D84" s="49">
        <f>C84*$D$21</f>
        <v>0</v>
      </c>
    </row>
    <row r="85" spans="1:6">
      <c r="A85" s="748" t="str">
        <f>'Base - Módulos'!A85:B85</f>
        <v xml:space="preserve">      Sub-Total</v>
      </c>
      <c r="B85" s="898"/>
      <c r="C85" s="154">
        <f>SUM(C80:C84)</f>
        <v>0.13676388888888888</v>
      </c>
      <c r="D85" s="207">
        <f>SUM(D80:D84)</f>
        <v>371.71118380015554</v>
      </c>
    </row>
    <row r="86" spans="1:6" ht="13.5" thickBot="1">
      <c r="A86" s="745" t="str">
        <f>'Base - Módulos'!A86:B86</f>
        <v>F - Incidência Submódulo 4.1 sobre Custo de Reposição</v>
      </c>
      <c r="B86" s="746"/>
      <c r="C86" s="156">
        <f>'Base - Módulos'!C86</f>
        <v>5.0329111111111123E-2</v>
      </c>
      <c r="D86" s="157">
        <f>C86*D21</f>
        <v>136.7897156384573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508.50089943861281</v>
      </c>
    </row>
    <row r="88" spans="1:6" ht="13.5" thickBot="1">
      <c r="A88" s="750"/>
      <c r="B88" s="751"/>
      <c r="C88" s="751"/>
      <c r="D88" s="61"/>
    </row>
    <row r="89" spans="1:6" ht="13.5" thickBot="1">
      <c r="A89" s="723" t="str">
        <f>'Base - Módulos'!A89:B89</f>
        <v xml:space="preserve">Resumo do Módulo 4 </v>
      </c>
      <c r="B89" s="724"/>
      <c r="C89" s="124" t="s">
        <v>197</v>
      </c>
      <c r="D89" s="112" t="s">
        <v>20</v>
      </c>
    </row>
    <row r="90" spans="1:6">
      <c r="A90" s="752" t="str">
        <f>'Base - Módulos'!A90:B90</f>
        <v>4.1 - Encargos Previdênciários e FGTS</v>
      </c>
      <c r="B90" s="753"/>
      <c r="C90" s="158">
        <f>C56</f>
        <v>0.3680000000000001</v>
      </c>
      <c r="D90" s="134">
        <f>D56</f>
        <v>1000.1888418776198</v>
      </c>
    </row>
    <row r="91" spans="1:6">
      <c r="A91" s="745" t="str">
        <f>'Base - Módulos'!A91:B91</f>
        <v>4.2 - 13º Salário</v>
      </c>
      <c r="B91" s="746"/>
      <c r="C91" s="159">
        <f>C60+C61</f>
        <v>0.114</v>
      </c>
      <c r="D91" s="128">
        <f>D62</f>
        <v>309.84110862513228</v>
      </c>
    </row>
    <row r="92" spans="1:6">
      <c r="A92" s="745" t="str">
        <f>'Base - Módulos'!A92:B92</f>
        <v>4.3 - Afastamento Maternidade</v>
      </c>
      <c r="B92" s="746"/>
      <c r="C92" s="127">
        <f>C65+C66</f>
        <v>1.7733333333333334E-3</v>
      </c>
      <c r="D92" s="128">
        <f>D67</f>
        <v>4.8197505786131689</v>
      </c>
    </row>
    <row r="93" spans="1:6">
      <c r="A93" s="745" t="str">
        <f>'Base - Módulos'!A93:B93</f>
        <v>4.4 - Provisão para Rescisão</v>
      </c>
      <c r="B93" s="746"/>
      <c r="C93" s="127">
        <f>SUM(C70:C76)</f>
        <v>5.5075191358024689E-2</v>
      </c>
      <c r="D93" s="128">
        <f>D77</f>
        <v>149.68910831676905</v>
      </c>
    </row>
    <row r="94" spans="1:6" ht="13.5" thickBot="1">
      <c r="A94" s="745" t="str">
        <f>'Base - Módulos'!A94:B94</f>
        <v xml:space="preserve">4.5 - Composição do Custo de Reposição do Profissional Ausente </v>
      </c>
      <c r="B94" s="746"/>
      <c r="C94" s="160">
        <f>SUM(C85:C86)</f>
        <v>0.18709300000000001</v>
      </c>
      <c r="D94" s="157">
        <f>D87</f>
        <v>508.50089943861281</v>
      </c>
    </row>
    <row r="95" spans="1:6" ht="13.5" thickBot="1">
      <c r="A95" s="723" t="str">
        <f>'Base - Módulos'!A95:B95</f>
        <v xml:space="preserve">      Total</v>
      </c>
      <c r="B95" s="724"/>
      <c r="C95" s="161">
        <f>SUM(C90:C94)</f>
        <v>0.72594152469135809</v>
      </c>
      <c r="D95" s="123">
        <f>SUM(D90:D94)</f>
        <v>1973.039708836747</v>
      </c>
      <c r="F95" s="100"/>
    </row>
    <row r="96" spans="1:6">
      <c r="A96" s="725"/>
      <c r="B96" s="726"/>
      <c r="C96" s="726"/>
      <c r="D96" s="162"/>
    </row>
    <row r="97" spans="1:7">
      <c r="A97" s="727" t="s">
        <v>62</v>
      </c>
      <c r="B97" s="728"/>
      <c r="C97" s="728"/>
      <c r="D97" s="728"/>
    </row>
    <row r="98" spans="1:7" ht="13.5" thickBot="1">
      <c r="A98" s="729"/>
      <c r="B98" s="730"/>
      <c r="C98" s="730"/>
      <c r="D98" s="61"/>
      <c r="G98" s="241"/>
    </row>
    <row r="99" spans="1:7" ht="13.5" thickBot="1">
      <c r="A99" s="163" t="str">
        <f>'Base - Módulos'!A99</f>
        <v>5 - Custos Indiretos, Tributos e Lucro</v>
      </c>
      <c r="B99" s="731" t="s">
        <v>197</v>
      </c>
      <c r="C99" s="732"/>
      <c r="D99" s="164" t="s">
        <v>20</v>
      </c>
    </row>
    <row r="100" spans="1:7">
      <c r="A100" s="165" t="str">
        <f>'Base - Módulos'!A100</f>
        <v>A - Custos Indiretos</v>
      </c>
      <c r="B100" s="329">
        <f>'Base - Módulos'!B100:C100</f>
        <v>113.7</v>
      </c>
      <c r="C100" s="209"/>
      <c r="D100" s="134">
        <f>B100*C13</f>
        <v>113.7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3.1796502384737768</v>
      </c>
      <c r="D102" s="211">
        <f>((D21+D34+D43+D95+D100+D108)*$C$102)%</f>
        <v>175.66136396980667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0.68892421833598505</v>
      </c>
      <c r="D103" s="211">
        <f>((D21+D34+D43+D95+D100+D108)*$C$103)%</f>
        <v>38.059962193458119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VIGILANCIA'!B31</f>
        <v>2</v>
      </c>
      <c r="C105" s="212">
        <f>((100/((100-$B$107)%)-100)*B105)/$B$107</f>
        <v>2.1197668256491848</v>
      </c>
      <c r="D105" s="211">
        <f>((D21+D34+D43+D95+D100+D108)*$C$105)%</f>
        <v>117.10757597987113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5.65</v>
      </c>
      <c r="C107" s="214">
        <f>SUM(C102:C106)</f>
        <v>5.988341282458947</v>
      </c>
      <c r="D107" s="215">
        <f>((D21+D34+D43+D95+D100+D108)*$C$107)%</f>
        <v>330.82890214313591</v>
      </c>
      <c r="F107" s="100"/>
    </row>
    <row r="108" spans="1:7" ht="13.5" thickBot="1">
      <c r="A108" s="48" t="str">
        <f>'Base - Módulos'!A108</f>
        <v>C - Lucro</v>
      </c>
      <c r="B108" s="330">
        <f>'Base - Módulos'!B108:C108</f>
        <v>136.4</v>
      </c>
      <c r="C108" s="239"/>
      <c r="D108" s="128">
        <f>B108*C13</f>
        <v>136.4</v>
      </c>
    </row>
    <row r="109" spans="1:7" ht="13.5" thickBot="1">
      <c r="A109" s="720" t="str">
        <f>'Base - Módulos'!A109:C109</f>
        <v xml:space="preserve">      Total</v>
      </c>
      <c r="B109" s="721"/>
      <c r="C109" s="900"/>
      <c r="D109" s="142">
        <f>D100+D107+D108</f>
        <v>580.92890214313593</v>
      </c>
    </row>
    <row r="110" spans="1:7" ht="13.5" thickBot="1">
      <c r="A110" s="719"/>
      <c r="B110" s="719"/>
      <c r="C110" s="719"/>
      <c r="D110" s="162"/>
    </row>
    <row r="111" spans="1:7" ht="13.5" thickBot="1">
      <c r="A111" s="720" t="s">
        <v>73</v>
      </c>
      <c r="B111" s="721"/>
      <c r="C111" s="900"/>
      <c r="D111" s="142">
        <f>D21+D34+D43+D95+D109</f>
        <v>5855.3787989935408</v>
      </c>
      <c r="F111" s="100">
        <f>D111*4+'12x36hDiurno Uberlândia'!D111*2-'CARGOS Uberlandia'!D122</f>
        <v>0</v>
      </c>
    </row>
    <row r="113" spans="1:4">
      <c r="B113" s="347"/>
      <c r="D113" s="177"/>
    </row>
    <row r="114" spans="1:4" ht="13.5" thickBot="1">
      <c r="D114" s="178"/>
    </row>
    <row r="115" spans="1:4" ht="13.5" thickBot="1">
      <c r="A115" s="720" t="s">
        <v>294</v>
      </c>
      <c r="B115" s="721"/>
      <c r="C115" s="900"/>
      <c r="D115" s="142">
        <f>D111*12</f>
        <v>70264.54558792249</v>
      </c>
    </row>
  </sheetData>
  <sheetProtection algorithmName="SHA-512" hashValue="24gvCbw+e7JhAJ+C9ww1aGK6EipvtKtKrmGYr1lsYBOXamtT6se7wHs3yILt7yXJkEgeC9MrBcl7Q/T2aZ12Zg==" saltValue="bVZ6r3hCDF5X5lxwQPH9zw==" spinCount="100000" sheet="1" objects="1" scenarios="1"/>
  <mergeCells count="97">
    <mergeCell ref="A115:C115"/>
    <mergeCell ref="A8:C8"/>
    <mergeCell ref="A1:D1"/>
    <mergeCell ref="A2:D2"/>
    <mergeCell ref="A5:C5"/>
    <mergeCell ref="A6:C6"/>
    <mergeCell ref="A7:C7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68:C68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81:B81"/>
    <mergeCell ref="A69:B69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94:B94"/>
    <mergeCell ref="A82:B82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110:C110"/>
    <mergeCell ref="A111:C111"/>
    <mergeCell ref="A95:B95"/>
    <mergeCell ref="A96:C96"/>
    <mergeCell ref="A97:D97"/>
    <mergeCell ref="A98:C98"/>
    <mergeCell ref="B99:C99"/>
    <mergeCell ref="A109:C109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V125"/>
  <sheetViews>
    <sheetView showGridLines="0" view="pageBreakPreview" topLeftCell="A40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6.28515625" style="53" customWidth="1"/>
    <col min="3" max="3" width="18" style="53" customWidth="1"/>
    <col min="4" max="4" width="19.28515625" style="179" customWidth="1"/>
    <col min="5" max="5" width="12.28515625" style="53" customWidth="1"/>
    <col min="6" max="6" width="10.28515625" style="53" bestFit="1" customWidth="1"/>
    <col min="7" max="7" width="14.140625" style="53" bestFit="1" customWidth="1"/>
    <col min="8" max="16384" width="9.140625" style="53"/>
  </cols>
  <sheetData>
    <row r="1" spans="1:4">
      <c r="A1" s="770" t="str">
        <f>'Base - Módulos'!A1:C1</f>
        <v>Apenso V - Planilha de Composição de Custos</v>
      </c>
      <c r="B1" s="771"/>
      <c r="C1" s="771"/>
      <c r="D1" s="771"/>
    </row>
    <row r="2" spans="1:4">
      <c r="A2" s="772" t="s">
        <v>321</v>
      </c>
      <c r="B2" s="773"/>
      <c r="C2" s="773"/>
      <c r="D2" s="773"/>
    </row>
    <row r="3" spans="1:4" ht="13.5" thickBot="1">
      <c r="A3" s="332"/>
      <c r="B3" s="333"/>
      <c r="C3" s="333"/>
      <c r="D3" s="331"/>
    </row>
    <row r="4" spans="1:4" ht="13.5" thickBot="1">
      <c r="A4" s="54"/>
      <c r="B4" s="55"/>
      <c r="C4" s="55"/>
      <c r="D4" s="56"/>
    </row>
    <row r="5" spans="1:4" ht="12.75" customHeight="1">
      <c r="A5" s="774" t="str">
        <f>'Base - Módulos'!A5:C5</f>
        <v>Tipo de Serviço</v>
      </c>
      <c r="B5" s="775"/>
      <c r="C5" s="864"/>
      <c r="D5" s="57" t="s">
        <v>267</v>
      </c>
    </row>
    <row r="6" spans="1:4">
      <c r="A6" s="865" t="str">
        <f>'Base - Módulos'!A6:C6</f>
        <v>Salário Normativo da Categoria Profissional</v>
      </c>
      <c r="B6" s="866"/>
      <c r="C6" s="867"/>
      <c r="D6" s="58"/>
    </row>
    <row r="7" spans="1:4">
      <c r="A7" s="865" t="str">
        <f>'Base - Módulos'!A7:C7</f>
        <v>Categoria Profissional - Jornada</v>
      </c>
      <c r="B7" s="866"/>
      <c r="C7" s="867"/>
      <c r="D7" s="59" t="s">
        <v>243</v>
      </c>
    </row>
    <row r="8" spans="1:4" ht="13.5" thickBot="1">
      <c r="A8" s="872" t="str">
        <f>'Base - Módulos'!A8:C8</f>
        <v>Data Base da Categoria</v>
      </c>
      <c r="B8" s="873"/>
      <c r="C8" s="874"/>
      <c r="D8" s="60">
        <v>42370</v>
      </c>
    </row>
    <row r="9" spans="1:4" ht="15.75" customHeight="1">
      <c r="A9" s="878"/>
      <c r="B9" s="879"/>
      <c r="C9" s="879"/>
      <c r="D9" s="61"/>
    </row>
    <row r="10" spans="1:4" ht="15.75" customHeight="1">
      <c r="A10" s="880" t="s">
        <v>18</v>
      </c>
      <c r="B10" s="881"/>
      <c r="C10" s="881"/>
      <c r="D10" s="881"/>
    </row>
    <row r="11" spans="1:4" ht="15.75" customHeight="1" thickBot="1">
      <c r="A11" s="772"/>
      <c r="B11" s="773"/>
      <c r="C11" s="773"/>
      <c r="D11" s="61"/>
    </row>
    <row r="12" spans="1:4" ht="27" customHeight="1" thickBot="1">
      <c r="A12" s="907" t="s">
        <v>183</v>
      </c>
      <c r="B12" s="908"/>
      <c r="C12" s="908"/>
      <c r="D12" s="909"/>
    </row>
    <row r="13" spans="1:4" ht="12.75" customHeight="1" thickBot="1">
      <c r="A13" s="910" t="s">
        <v>184</v>
      </c>
      <c r="B13" s="911"/>
      <c r="C13" s="911"/>
      <c r="D13" s="912"/>
    </row>
    <row r="14" spans="1:4" ht="13.5" thickBot="1">
      <c r="A14" s="191" t="s">
        <v>87</v>
      </c>
      <c r="B14" s="334" t="s">
        <v>79</v>
      </c>
      <c r="C14" s="63" t="s">
        <v>182</v>
      </c>
      <c r="D14" s="335" t="s">
        <v>13</v>
      </c>
    </row>
    <row r="15" spans="1:4">
      <c r="A15" s="913"/>
      <c r="B15" s="914"/>
      <c r="C15" s="914"/>
      <c r="D15" s="915"/>
    </row>
    <row r="16" spans="1:4" ht="13.5" thickBot="1">
      <c r="A16" s="916"/>
      <c r="B16" s="917"/>
      <c r="C16" s="917"/>
      <c r="D16" s="918"/>
    </row>
    <row r="17" spans="1:22" ht="30" customHeight="1" thickBot="1">
      <c r="A17" s="885" t="s">
        <v>75</v>
      </c>
      <c r="B17" s="886"/>
      <c r="C17" s="886"/>
      <c r="D17" s="887"/>
    </row>
    <row r="18" spans="1:22">
      <c r="A18" s="65" t="s">
        <v>243</v>
      </c>
      <c r="B18" s="70">
        <f>CCT!F39</f>
        <v>1</v>
      </c>
      <c r="C18" s="192">
        <f>CCT!E39</f>
        <v>1602.86</v>
      </c>
      <c r="D18" s="67">
        <f>B18*C18</f>
        <v>1602.86</v>
      </c>
    </row>
    <row r="19" spans="1:22">
      <c r="A19" s="68" t="s">
        <v>239</v>
      </c>
      <c r="B19" s="72">
        <f>CCT!H39</f>
        <v>0</v>
      </c>
      <c r="C19" s="94">
        <f>CCT!G39</f>
        <v>0</v>
      </c>
      <c r="D19" s="67">
        <f t="shared" ref="D19:D20" si="0">B19*C19</f>
        <v>0</v>
      </c>
    </row>
    <row r="20" spans="1:22" ht="13.5" thickBot="1">
      <c r="A20" s="48" t="s">
        <v>240</v>
      </c>
      <c r="B20" s="72">
        <f>CCT!J39</f>
        <v>0</v>
      </c>
      <c r="C20" s="94">
        <f>CCT!I39</f>
        <v>0</v>
      </c>
      <c r="D20" s="67">
        <f t="shared" si="0"/>
        <v>0</v>
      </c>
    </row>
    <row r="21" spans="1:22" ht="13.5" thickBot="1">
      <c r="A21" s="83" t="s">
        <v>263</v>
      </c>
      <c r="B21" s="75">
        <f>SUM(B18:B20)</f>
        <v>1</v>
      </c>
      <c r="C21" s="95"/>
      <c r="D21" s="77">
        <f>SUM(D18:D20)</f>
        <v>1602.86</v>
      </c>
    </row>
    <row r="22" spans="1:22" ht="24" thickBot="1">
      <c r="A22" s="193"/>
      <c r="B22" s="194"/>
      <c r="C22" s="195"/>
      <c r="D22" s="196"/>
      <c r="F22" s="328"/>
      <c r="G22" s="328"/>
      <c r="H22" s="328"/>
      <c r="I22" s="328"/>
      <c r="J22" s="328"/>
      <c r="K22" s="328"/>
      <c r="L22" s="328"/>
      <c r="M22" s="328"/>
      <c r="N22" s="328"/>
      <c r="O22" s="328"/>
      <c r="P22" s="328"/>
      <c r="Q22" s="328"/>
      <c r="R22" s="328"/>
      <c r="S22" s="328"/>
      <c r="T22" s="328"/>
      <c r="U22" s="328"/>
      <c r="V22" s="328"/>
    </row>
    <row r="23" spans="1:22" ht="24" thickBot="1">
      <c r="A23" s="83" t="s">
        <v>185</v>
      </c>
      <c r="B23" s="75">
        <f>B21</f>
        <v>1</v>
      </c>
      <c r="C23" s="83"/>
      <c r="D23" s="197">
        <f>D21</f>
        <v>1602.86</v>
      </c>
      <c r="E23" s="100"/>
      <c r="F23" s="328"/>
      <c r="G23" s="328"/>
      <c r="H23" s="328"/>
      <c r="I23" s="328"/>
      <c r="J23" s="328"/>
      <c r="K23" s="328"/>
      <c r="L23" s="328"/>
      <c r="M23" s="328"/>
      <c r="N23" s="328"/>
      <c r="O23" s="328"/>
      <c r="P23" s="328"/>
      <c r="Q23" s="328"/>
      <c r="R23" s="328"/>
      <c r="S23" s="328"/>
      <c r="T23" s="328"/>
      <c r="U23" s="328"/>
      <c r="V23" s="328"/>
    </row>
    <row r="24" spans="1:22">
      <c r="A24" s="218"/>
      <c r="B24" s="219"/>
      <c r="C24" s="220" t="s">
        <v>197</v>
      </c>
      <c r="D24" s="221" t="s">
        <v>198</v>
      </c>
      <c r="E24" s="100"/>
    </row>
    <row r="25" spans="1:22" ht="12.75" customHeight="1">
      <c r="A25" s="745" t="str">
        <f>'Base - Módulos'!A14:B14</f>
        <v>B - Adicional de Periculosidade</v>
      </c>
      <c r="B25" s="746"/>
      <c r="C25" s="198">
        <f>'Base - Módulos'!C14</f>
        <v>0.3</v>
      </c>
      <c r="D25" s="146">
        <f>C25*$D$23</f>
        <v>480.85799999999995</v>
      </c>
      <c r="E25" s="110"/>
      <c r="G25" s="328"/>
    </row>
    <row r="26" spans="1:22" ht="12.75" customHeight="1">
      <c r="A26" s="745" t="str">
        <f>'Base - Módulos'!A15:B15</f>
        <v>C - Adicional de Insalubridade</v>
      </c>
      <c r="B26" s="746"/>
      <c r="C26" s="115">
        <f>'Base - Módulos'!C15</f>
        <v>0</v>
      </c>
      <c r="D26" s="104">
        <f t="shared" ref="D26:D29" si="1">C26*$B$23*$D$23</f>
        <v>0</v>
      </c>
      <c r="I26" s="328"/>
    </row>
    <row r="27" spans="1:22" ht="12.75" customHeight="1">
      <c r="A27" s="745" t="str">
        <f>'Base - Módulos'!A16:B16</f>
        <v>D - Adicional Noturno</v>
      </c>
      <c r="B27" s="746"/>
      <c r="C27" s="103">
        <f>'Base - Módulos'!C16</f>
        <v>0.19727272727272727</v>
      </c>
      <c r="D27" s="104">
        <f>(D20+C25*D20)*C27</f>
        <v>0</v>
      </c>
      <c r="E27" s="110"/>
      <c r="G27" s="346"/>
      <c r="I27" s="328"/>
    </row>
    <row r="28" spans="1:22" ht="12.75" customHeight="1">
      <c r="A28" s="745" t="str">
        <f>'Base - Módulos'!A17:B17</f>
        <v>E - Hora Noturna Adicional</v>
      </c>
      <c r="B28" s="746"/>
      <c r="C28" s="102">
        <f>'Base - Módulos'!C17</f>
        <v>0</v>
      </c>
      <c r="D28" s="104">
        <f t="shared" si="1"/>
        <v>0</v>
      </c>
      <c r="I28" s="328"/>
    </row>
    <row r="29" spans="1:22">
      <c r="A29" s="745" t="str">
        <f>'Base - Módulos'!A18:B18</f>
        <v>F - Adicional de Hora Extra</v>
      </c>
      <c r="B29" s="746"/>
      <c r="C29" s="105">
        <f>'Base - Módulos'!C18</f>
        <v>0</v>
      </c>
      <c r="D29" s="104">
        <f t="shared" si="1"/>
        <v>0</v>
      </c>
    </row>
    <row r="30" spans="1:22" ht="25.5">
      <c r="A30" s="745" t="str">
        <f>'Base - Módulos'!A19:B19</f>
        <v>G - Intervalo Intrajornada</v>
      </c>
      <c r="B30" s="746"/>
      <c r="C30" s="270" t="str">
        <f>'Base - Módulos'!C19</f>
        <v>Varia de acordo com o cargo</v>
      </c>
      <c r="D30" s="104">
        <f>(D18+D18*C25)/220*20+(D19+D19*C25)/220*15.5+(D20+D20*C25+D27)/220*15.5</f>
        <v>189.42890909090909</v>
      </c>
      <c r="E30" s="336"/>
    </row>
    <row r="31" spans="1:22" ht="26.25" thickBot="1">
      <c r="A31" s="745" t="str">
        <f>'Base - Módulos'!A20:B20</f>
        <v>H - Feriado Nacional - Súmula 444/2012 - TST  e Dia do Vigilante</v>
      </c>
      <c r="B31" s="746"/>
      <c r="C31" s="646" t="str">
        <f>'Base - Módulos'!C20</f>
        <v>Varia de acordo com o cargo</v>
      </c>
      <c r="D31" s="104">
        <f>((C18+C18*C25)/220*8.8*2/12)*B18+((C19+C19*C25)/220*12*5/12)*B19+((C20+C20*C25)/220*12*5/12)*B20</f>
        <v>13.891453333333336</v>
      </c>
      <c r="E31" s="100"/>
    </row>
    <row r="32" spans="1:22" ht="13.5" thickBot="1">
      <c r="A32" s="905" t="str">
        <f>'Base - Módulos'!A21:C21</f>
        <v xml:space="preserve">      Total da Remuneração</v>
      </c>
      <c r="B32" s="906"/>
      <c r="C32" s="906"/>
      <c r="D32" s="109">
        <f>SUM(D23:D31)</f>
        <v>2287.0383624242422</v>
      </c>
      <c r="E32" s="110"/>
    </row>
    <row r="33" spans="1:10">
      <c r="A33" s="725"/>
      <c r="B33" s="726"/>
      <c r="C33" s="726"/>
      <c r="D33" s="61"/>
    </row>
    <row r="34" spans="1:10">
      <c r="A34" s="727" t="s">
        <v>28</v>
      </c>
      <c r="B34" s="728"/>
      <c r="C34" s="728"/>
      <c r="D34" s="728"/>
    </row>
    <row r="35" spans="1:10" ht="13.5" thickBot="1">
      <c r="A35" s="729"/>
      <c r="B35" s="730"/>
      <c r="C35" s="759"/>
      <c r="D35" s="61"/>
    </row>
    <row r="36" spans="1:10" ht="13.5" thickBot="1">
      <c r="A36" s="723" t="str">
        <f>'Base - Módulos'!A25:B25</f>
        <v xml:space="preserve">2 - Benefícios Mensais e Diários </v>
      </c>
      <c r="B36" s="754"/>
      <c r="C36" s="111" t="s">
        <v>197</v>
      </c>
      <c r="D36" s="112" t="s">
        <v>20</v>
      </c>
    </row>
    <row r="37" spans="1:10">
      <c r="A37" s="752" t="str">
        <f>'Base - Módulos'!A26:B26</f>
        <v>A - Auxílio Alimentação (Cesta Básica)</v>
      </c>
      <c r="B37" s="753"/>
      <c r="C37" s="113">
        <f>PARÂMETRO!C3</f>
        <v>112.9</v>
      </c>
      <c r="D37" s="104">
        <f>C37*B23</f>
        <v>112.9</v>
      </c>
    </row>
    <row r="38" spans="1:10">
      <c r="A38" s="745" t="str">
        <f>'Base - Módulos'!A27:B27</f>
        <v>B - Auxílio Alimentação (Tíquete Refeição)</v>
      </c>
      <c r="B38" s="747"/>
      <c r="C38" s="115">
        <f>PARÂMETRO!D3</f>
        <v>15.99</v>
      </c>
      <c r="D38" s="114">
        <f>(C38*20-C38*20*10%)*B18+(C38*15.5-C38*15.5*10%)*B19+(C38*15.5-C38*15.5*10%)*B20</f>
        <v>287.82</v>
      </c>
    </row>
    <row r="39" spans="1:10" ht="12.75" customHeight="1">
      <c r="A39" s="745" t="str">
        <f>'Base - Módulos'!A28:B28</f>
        <v>C - Auxílio Transporte -Vr. Total do VT deduzido da parcela descontada do empregado</v>
      </c>
      <c r="B39" s="747"/>
      <c r="C39" s="115">
        <f>PARÂMETRO!E39</f>
        <v>3.7</v>
      </c>
      <c r="D39" s="116">
        <f>(2*C39*20*B18)-(IF(D18*6%&lt;=(2*C39*20*B18),D18*6%,(2*C39*20*B18)))+(2*C39*15.5*B19)-(IF(D19*6%&lt;=(2*C39*15.5*B19),D19*6%,(2*C39*15.5*B19)))+(2*C39*15.5*B20)-(IF(D20*6%&lt;=(2*C39*15.5*B20),D20*6%,(2*C39*15.5*B20)))</f>
        <v>51.828400000000016</v>
      </c>
    </row>
    <row r="40" spans="1:10">
      <c r="A40" s="745" t="str">
        <f>'Base - Módulos'!A29:B29</f>
        <v>D - Auxílio Saúde</v>
      </c>
      <c r="B40" s="746"/>
      <c r="C40" s="117">
        <f>PARÂMETRO!E3</f>
        <v>91.08</v>
      </c>
      <c r="D40" s="118">
        <f>C40*B23</f>
        <v>91.08</v>
      </c>
    </row>
    <row r="41" spans="1:10">
      <c r="A41" s="745" t="str">
        <f>'Base - Módulos'!A30:B30</f>
        <v>E - Seguro de Vida</v>
      </c>
      <c r="B41" s="747"/>
      <c r="C41" s="199">
        <f>PARÂMETRO!F3</f>
        <v>17.03</v>
      </c>
      <c r="D41" s="104">
        <f>C41*B23</f>
        <v>17.03</v>
      </c>
    </row>
    <row r="42" spans="1:10" ht="12.75" customHeight="1">
      <c r="A42" s="745" t="str">
        <f>'Base - Módulos'!A31:B31</f>
        <v>F - PAF/PAT</v>
      </c>
      <c r="B42" s="747"/>
      <c r="C42" s="46">
        <f>PARÂMETRO!G3</f>
        <v>0</v>
      </c>
      <c r="D42" s="118">
        <f>C42*B23</f>
        <v>0</v>
      </c>
    </row>
    <row r="43" spans="1:10">
      <c r="A43" s="745" t="str">
        <f>'Base - Módulos'!A32:B32</f>
        <v>G - PQM</v>
      </c>
      <c r="B43" s="747"/>
      <c r="C43" s="46">
        <f>PARÂMETRO!H3</f>
        <v>0</v>
      </c>
      <c r="D43" s="120">
        <f>C43*B23</f>
        <v>0</v>
      </c>
    </row>
    <row r="44" spans="1:10" ht="13.5" thickBot="1">
      <c r="A44" s="743" t="str">
        <f>'Base - Módulos'!A33:B33</f>
        <v>H - Despesa de Viagem</v>
      </c>
      <c r="B44" s="756"/>
      <c r="C44" s="45">
        <v>0</v>
      </c>
      <c r="D44" s="108">
        <f>C44*B23</f>
        <v>0</v>
      </c>
      <c r="H44" s="64"/>
    </row>
    <row r="45" spans="1:10" ht="13.5" thickBot="1">
      <c r="A45" s="891" t="str">
        <f>'Base - Módulos'!A34:C34</f>
        <v xml:space="preserve">      Total</v>
      </c>
      <c r="B45" s="892"/>
      <c r="C45" s="893"/>
      <c r="D45" s="121">
        <f>SUM(D37:D44)</f>
        <v>560.65840000000003</v>
      </c>
      <c r="E45" s="100"/>
    </row>
    <row r="46" spans="1:10">
      <c r="A46" s="725"/>
      <c r="B46" s="726"/>
      <c r="C46" s="726"/>
      <c r="D46" s="61"/>
    </row>
    <row r="47" spans="1:10">
      <c r="A47" s="727" t="s">
        <v>36</v>
      </c>
      <c r="B47" s="728"/>
      <c r="C47" s="728"/>
      <c r="D47" s="728"/>
    </row>
    <row r="48" spans="1:10" ht="13.5" thickBot="1">
      <c r="A48" s="729"/>
      <c r="B48" s="730"/>
      <c r="C48" s="759"/>
      <c r="D48" s="61"/>
      <c r="J48" s="244"/>
    </row>
    <row r="49" spans="1:10" ht="13.5" thickBot="1">
      <c r="A49" s="723" t="s">
        <v>37</v>
      </c>
      <c r="B49" s="754"/>
      <c r="C49" s="258" t="s">
        <v>197</v>
      </c>
      <c r="D49" s="164" t="s">
        <v>20</v>
      </c>
    </row>
    <row r="50" spans="1:10" ht="13.5" customHeight="1">
      <c r="A50" s="752" t="s">
        <v>208</v>
      </c>
      <c r="B50" s="753"/>
      <c r="C50" s="278">
        <f>Uniformes!H10</f>
        <v>62.374249647944445</v>
      </c>
      <c r="D50" s="277">
        <f>C50*B23</f>
        <v>62.374249647944445</v>
      </c>
    </row>
    <row r="51" spans="1:10">
      <c r="A51" s="745" t="s">
        <v>209</v>
      </c>
      <c r="B51" s="746"/>
      <c r="C51" s="279">
        <v>0</v>
      </c>
      <c r="D51" s="277">
        <f>C51*B23</f>
        <v>0</v>
      </c>
    </row>
    <row r="52" spans="1:10">
      <c r="A52" s="745" t="s">
        <v>210</v>
      </c>
      <c r="B52" s="746"/>
      <c r="C52" s="279">
        <f>Equipamentos!H12</f>
        <v>58.532576741746027</v>
      </c>
      <c r="D52" s="277">
        <f>C52*B23</f>
        <v>58.532576741746027</v>
      </c>
      <c r="E52" s="100"/>
    </row>
    <row r="53" spans="1:10" ht="13.5" thickBot="1">
      <c r="A53" s="743" t="s">
        <v>211</v>
      </c>
      <c r="B53" s="756"/>
      <c r="C53" s="280">
        <v>0</v>
      </c>
      <c r="D53" s="277">
        <f>C53*B23</f>
        <v>0</v>
      </c>
      <c r="J53" s="244"/>
    </row>
    <row r="54" spans="1:10" ht="13.5" thickBot="1">
      <c r="A54" s="723" t="s">
        <v>35</v>
      </c>
      <c r="B54" s="754"/>
      <c r="C54" s="724"/>
      <c r="D54" s="123">
        <f>SUM(D50:D53)</f>
        <v>120.90682638969048</v>
      </c>
      <c r="E54" s="100"/>
    </row>
    <row r="55" spans="1:10">
      <c r="A55" s="725"/>
      <c r="B55" s="726"/>
      <c r="C55" s="726"/>
      <c r="D55" s="61"/>
    </row>
    <row r="56" spans="1:10">
      <c r="A56" s="727" t="s">
        <v>38</v>
      </c>
      <c r="B56" s="728"/>
      <c r="C56" s="728"/>
      <c r="D56" s="728"/>
    </row>
    <row r="57" spans="1:10" ht="13.5" thickBot="1">
      <c r="A57" s="729"/>
      <c r="B57" s="730"/>
      <c r="C57" s="759"/>
      <c r="D57" s="61"/>
    </row>
    <row r="58" spans="1:10" ht="13.5" thickBot="1">
      <c r="A58" s="723" t="str">
        <f>'Base - Módulos'!A47:B47</f>
        <v>4.1 - Encargos Previdenciários e FGTS</v>
      </c>
      <c r="B58" s="724"/>
      <c r="C58" s="124" t="s">
        <v>197</v>
      </c>
      <c r="D58" s="112" t="s">
        <v>20</v>
      </c>
    </row>
    <row r="59" spans="1:10">
      <c r="A59" s="752" t="str">
        <f>'Base - Módulos'!A48:B48</f>
        <v>A - INSS</v>
      </c>
      <c r="B59" s="755"/>
      <c r="C59" s="125">
        <f>'Base - Módulos'!C48</f>
        <v>0.2</v>
      </c>
      <c r="D59" s="126">
        <f>$D$32*C59</f>
        <v>457.40767248484849</v>
      </c>
      <c r="E59" s="100"/>
    </row>
    <row r="60" spans="1:10">
      <c r="A60" s="745" t="str">
        <f>'Base - Módulos'!A49:B49</f>
        <v>B - SESI ou SESC</v>
      </c>
      <c r="B60" s="747"/>
      <c r="C60" s="127">
        <f>'Base - Módulos'!C49</f>
        <v>1.4999999999999999E-2</v>
      </c>
      <c r="D60" s="128">
        <f>$D$32*C60</f>
        <v>34.305575436363632</v>
      </c>
    </row>
    <row r="61" spans="1:10">
      <c r="A61" s="745" t="str">
        <f>'Base - Módulos'!A50:B50</f>
        <v>C - SENAI ou SENAC</v>
      </c>
      <c r="B61" s="747"/>
      <c r="C61" s="127">
        <f>'Base - Módulos'!C50</f>
        <v>0.01</v>
      </c>
      <c r="D61" s="128">
        <f t="shared" ref="D61:D66" si="2">$D$32*C61</f>
        <v>22.870383624242422</v>
      </c>
    </row>
    <row r="62" spans="1:10">
      <c r="A62" s="745" t="str">
        <f>'Base - Módulos'!A51:B51</f>
        <v>D - INCRA</v>
      </c>
      <c r="B62" s="747"/>
      <c r="C62" s="127">
        <f>'Base - Módulos'!C51</f>
        <v>2E-3</v>
      </c>
      <c r="D62" s="128">
        <f t="shared" si="2"/>
        <v>4.5740767248484842</v>
      </c>
    </row>
    <row r="63" spans="1:10">
      <c r="A63" s="745" t="str">
        <f>'Base - Módulos'!A52:B52</f>
        <v>E - Salário Educação</v>
      </c>
      <c r="B63" s="747"/>
      <c r="C63" s="127">
        <f>'Base - Módulos'!C52</f>
        <v>2.5000000000000001E-2</v>
      </c>
      <c r="D63" s="128">
        <f t="shared" si="2"/>
        <v>57.175959060606061</v>
      </c>
    </row>
    <row r="64" spans="1:10">
      <c r="A64" s="745" t="str">
        <f>'Base - Módulos'!A53:B53</f>
        <v>F - FGTS</v>
      </c>
      <c r="B64" s="747"/>
      <c r="C64" s="129">
        <f>'Base - Módulos'!C53</f>
        <v>0.08</v>
      </c>
      <c r="D64" s="49">
        <f t="shared" si="2"/>
        <v>182.96306899393937</v>
      </c>
    </row>
    <row r="65" spans="1:7">
      <c r="A65" s="745" t="str">
        <f>'Base - Módulos'!A54:B54</f>
        <v>G - RAT</v>
      </c>
      <c r="B65" s="747"/>
      <c r="C65" s="129">
        <f>'Base - Módulos'!C54</f>
        <v>0.03</v>
      </c>
      <c r="D65" s="49">
        <f t="shared" si="2"/>
        <v>68.611150872727265</v>
      </c>
    </row>
    <row r="66" spans="1:7" ht="13.5" thickBot="1">
      <c r="A66" s="745" t="str">
        <f>'Base - Módulos'!A55:B55</f>
        <v>H - SEBRAE</v>
      </c>
      <c r="B66" s="747"/>
      <c r="C66" s="129">
        <f>'Base - Módulos'!C55</f>
        <v>6.0000000000000001E-3</v>
      </c>
      <c r="D66" s="49">
        <f t="shared" si="2"/>
        <v>13.722230174545453</v>
      </c>
    </row>
    <row r="67" spans="1:7" ht="13.5" thickBot="1">
      <c r="A67" s="723" t="str">
        <f>'Base - Módulos'!A56:B56</f>
        <v xml:space="preserve">      Total</v>
      </c>
      <c r="B67" s="724"/>
      <c r="C67" s="131">
        <f>SUM(C59:C66)</f>
        <v>0.3680000000000001</v>
      </c>
      <c r="D67" s="132">
        <f>SUM(D59:D66)</f>
        <v>841.63011737212116</v>
      </c>
      <c r="E67" s="100"/>
    </row>
    <row r="68" spans="1:7" ht="13.5" thickBot="1">
      <c r="A68" s="750"/>
      <c r="B68" s="751"/>
      <c r="C68" s="726"/>
      <c r="D68" s="61"/>
    </row>
    <row r="69" spans="1:7" ht="13.5" thickBot="1">
      <c r="A69" s="723" t="str">
        <f>'Base - Módulos'!A58:B58</f>
        <v>4.2 - 13º Salário</v>
      </c>
      <c r="B69" s="724"/>
      <c r="C69" s="124" t="s">
        <v>197</v>
      </c>
      <c r="D69" s="112" t="s">
        <v>20</v>
      </c>
    </row>
    <row r="70" spans="1:7">
      <c r="A70" s="752" t="str">
        <f>'Base - Módulos'!A59:B59</f>
        <v>A - 13º Salário</v>
      </c>
      <c r="B70" s="755"/>
      <c r="C70" s="133">
        <f>'Base - Módulos'!C59</f>
        <v>8.3333333333333329E-2</v>
      </c>
      <c r="D70" s="134">
        <f>C70*D32</f>
        <v>190.58653020202019</v>
      </c>
      <c r="F70" s="135"/>
    </row>
    <row r="71" spans="1:7">
      <c r="A71" s="748" t="str">
        <f>'Base - Módulos'!A60:B60</f>
        <v xml:space="preserve">      Sub-total</v>
      </c>
      <c r="B71" s="749"/>
      <c r="C71" s="136">
        <f>SUM(C70:C70)</f>
        <v>8.3333333333333329E-2</v>
      </c>
      <c r="D71" s="137">
        <f>SUM(D70:D70)</f>
        <v>190.58653020202019</v>
      </c>
    </row>
    <row r="72" spans="1:7" ht="13.5" thickBot="1">
      <c r="A72" s="745" t="str">
        <f>'Base - Módulos'!A61:B61</f>
        <v>B - Incidência Submódulo 4.1 sobre 13º</v>
      </c>
      <c r="B72" s="747"/>
      <c r="C72" s="106">
        <f>'Base - Módulos'!C61</f>
        <v>3.0666666666666675E-2</v>
      </c>
      <c r="D72" s="139">
        <f>D32*C72</f>
        <v>70.135843114343444</v>
      </c>
    </row>
    <row r="73" spans="1:7" ht="13.5" thickBot="1">
      <c r="A73" s="201" t="str">
        <f>'Base - Módulos'!A62</f>
        <v xml:space="preserve">      Total</v>
      </c>
      <c r="B73" s="202"/>
      <c r="C73" s="203">
        <f>SUM(C71:C72)</f>
        <v>0.114</v>
      </c>
      <c r="D73" s="142">
        <f>SUM(D71+D72)</f>
        <v>260.72237331636364</v>
      </c>
      <c r="E73" s="100"/>
    </row>
    <row r="74" spans="1:7" ht="13.5" thickBot="1">
      <c r="A74" s="750"/>
      <c r="B74" s="751"/>
      <c r="C74" s="751"/>
      <c r="D74" s="61"/>
      <c r="F74" s="143"/>
      <c r="G74" s="144"/>
    </row>
    <row r="75" spans="1:7" ht="13.5" thickBot="1">
      <c r="A75" s="723" t="str">
        <f>'Base - Módulos'!A64:B64</f>
        <v>4.3 - Afastamento Maternidade</v>
      </c>
      <c r="B75" s="754"/>
      <c r="C75" s="111" t="s">
        <v>197</v>
      </c>
      <c r="D75" s="112" t="s">
        <v>20</v>
      </c>
    </row>
    <row r="76" spans="1:7">
      <c r="A76" s="752" t="str">
        <f>'Base - Módulos'!A65:B65</f>
        <v>A - Férias, Adicional de Férias e 13º do substituto de Afast. Maternidade</v>
      </c>
      <c r="B76" s="755"/>
      <c r="C76" s="145">
        <f>'Base - Módulos'!C65</f>
        <v>1.2962962962962963E-3</v>
      </c>
      <c r="D76" s="146">
        <f>D32*C76</f>
        <v>2.9646793586980915</v>
      </c>
    </row>
    <row r="77" spans="1:7" ht="13.5" thickBot="1">
      <c r="A77" s="745" t="str">
        <f>'Base - Módulos'!A66:B66</f>
        <v>B - Incidência Submódulo 4.1 sobre Férias, Adicional de Férias e 13º do substituto de Afast. Mat.</v>
      </c>
      <c r="B77" s="746"/>
      <c r="C77" s="103">
        <f>'Base - Módulos'!C66</f>
        <v>4.7703703703703715E-4</v>
      </c>
      <c r="D77" s="104">
        <f>D32*C77</f>
        <v>1.0910020040008981</v>
      </c>
    </row>
    <row r="78" spans="1:7" ht="13.5" thickBot="1">
      <c r="A78" s="201" t="str">
        <f>'Base - Módulos'!A67</f>
        <v xml:space="preserve">      Total</v>
      </c>
      <c r="B78" s="204"/>
      <c r="C78" s="131">
        <f>SUM(C76:C77)</f>
        <v>1.7733333333333334E-3</v>
      </c>
      <c r="D78" s="97">
        <f>SUM(D76:D77)</f>
        <v>4.0556813626989898</v>
      </c>
      <c r="E78" s="110"/>
    </row>
    <row r="79" spans="1:7" ht="13.5" thickBot="1">
      <c r="A79" s="757"/>
      <c r="B79" s="758"/>
      <c r="C79" s="758"/>
      <c r="D79" s="61"/>
    </row>
    <row r="80" spans="1:7" ht="13.5" thickBot="1">
      <c r="A80" s="723" t="str">
        <f>'Base - Módulos'!A69:B69</f>
        <v>4.4 - Provisão para Rescisão</v>
      </c>
      <c r="B80" s="754"/>
      <c r="C80" s="111" t="s">
        <v>197</v>
      </c>
      <c r="D80" s="112" t="s">
        <v>20</v>
      </c>
    </row>
    <row r="81" spans="1:6">
      <c r="A81" s="752" t="str">
        <f>'Base - Módulos'!A70:B70</f>
        <v>A - Aviso Prévio Indenizado e Reflexo do Aviso Prévio Indenizado</v>
      </c>
      <c r="B81" s="755"/>
      <c r="C81" s="147">
        <f>'Base - Módulos'!C70</f>
        <v>5.0183256172839511E-3</v>
      </c>
      <c r="D81" s="126">
        <f t="shared" ref="D81:D87" si="3">C81*$D$32</f>
        <v>11.477103201864711</v>
      </c>
    </row>
    <row r="82" spans="1:6">
      <c r="A82" s="745" t="str">
        <f>'Base - Módulos'!A71:B71</f>
        <v>B -Incidência do FGTS sobre Aviso Prévio Indenizado e Reflexo do Aviso Prévio Indenizado</v>
      </c>
      <c r="B82" s="747"/>
      <c r="C82" s="148">
        <f>'Base - Módulos'!C71</f>
        <v>4.0146604938271608E-4</v>
      </c>
      <c r="D82" s="126">
        <f t="shared" si="3"/>
        <v>0.91816825614917696</v>
      </c>
    </row>
    <row r="83" spans="1:6">
      <c r="A83" s="745" t="str">
        <f>'Base - Módulos'!A72:B72</f>
        <v>C - Multa do FGTS e Contribuição Social do Aviso Prévio Indenizado</v>
      </c>
      <c r="B83" s="747"/>
      <c r="C83" s="148">
        <f>'Base - Módulos'!C72</f>
        <v>2.0073302469135804E-4</v>
      </c>
      <c r="D83" s="126">
        <f t="shared" si="3"/>
        <v>0.45908412807458848</v>
      </c>
    </row>
    <row r="84" spans="1:6">
      <c r="A84" s="745" t="str">
        <f>'Base - Módulos'!A73:B73</f>
        <v>D - Aviso Prévio Trabalhado-APT</v>
      </c>
      <c r="B84" s="747"/>
      <c r="C84" s="148">
        <f>'Base - Módulos'!C73</f>
        <v>3.5000000000000005E-3</v>
      </c>
      <c r="D84" s="126">
        <f t="shared" si="3"/>
        <v>8.0046342684848497</v>
      </c>
    </row>
    <row r="85" spans="1:6">
      <c r="A85" s="745" t="str">
        <f>'Base - Módulos'!A74:B74</f>
        <v>E - Incidência Submódulo 4.1 sobre APT</v>
      </c>
      <c r="B85" s="747"/>
      <c r="C85" s="148">
        <f>'Base - Módulos'!C74</f>
        <v>1.2880000000000005E-3</v>
      </c>
      <c r="D85" s="126">
        <f t="shared" si="3"/>
        <v>2.9457054108024252</v>
      </c>
    </row>
    <row r="86" spans="1:6">
      <c r="A86" s="745" t="str">
        <f>'Base - Módulos'!A75:B75</f>
        <v>F - Multa do FGTS e Contribuição Social do Aviso Prévio Trabalhado</v>
      </c>
      <c r="B86" s="747"/>
      <c r="C86" s="148">
        <f>'Base - Módulos'!C75</f>
        <v>4.2999999999999997E-2</v>
      </c>
      <c r="D86" s="126">
        <f t="shared" si="3"/>
        <v>98.342649584242409</v>
      </c>
    </row>
    <row r="87" spans="1:6" ht="13.5" thickBot="1">
      <c r="A87" s="745" t="str">
        <f>'Base - Módulos'!A76:B76</f>
        <v>G - Indenização Adicional (Art. 9º da Lei nº 7.238/84)</v>
      </c>
      <c r="B87" s="747"/>
      <c r="C87" s="148">
        <f>'Base - Módulos'!C76</f>
        <v>1.6666666666666668E-3</v>
      </c>
      <c r="D87" s="149">
        <f t="shared" si="3"/>
        <v>3.8117306040404038</v>
      </c>
    </row>
    <row r="88" spans="1:6" ht="13.5" thickBot="1">
      <c r="A88" s="140" t="str">
        <f>'Base - Módulos'!A77</f>
        <v xml:space="preserve">      Total</v>
      </c>
      <c r="B88" s="141"/>
      <c r="C88" s="131">
        <f>SUM(C81:C87)</f>
        <v>5.5075191358024689E-2</v>
      </c>
      <c r="D88" s="132">
        <f>SUM(D81:D87)</f>
        <v>125.95907545365856</v>
      </c>
      <c r="E88" s="110"/>
    </row>
    <row r="89" spans="1:6" ht="13.5" thickBot="1">
      <c r="A89" s="750"/>
      <c r="B89" s="751"/>
      <c r="C89" s="759"/>
      <c r="D89" s="61"/>
    </row>
    <row r="90" spans="1:6" ht="13.5" thickBot="1">
      <c r="A90" s="723" t="str">
        <f>'Base - Módulos'!A79:B79</f>
        <v>4.5 - Composição do Custo de Reposição do Profissional Ausente</v>
      </c>
      <c r="B90" s="724"/>
      <c r="C90" s="150" t="s">
        <v>197</v>
      </c>
      <c r="D90" s="112" t="s">
        <v>20</v>
      </c>
      <c r="F90" s="241"/>
    </row>
    <row r="91" spans="1:6">
      <c r="A91" s="752" t="str">
        <f>'Base - Módulos'!A80:B80</f>
        <v>A - Férias e Adicional de Férias</v>
      </c>
      <c r="B91" s="755"/>
      <c r="C91" s="152">
        <f>'Base - Módulos'!C80</f>
        <v>0.1111111111111111</v>
      </c>
      <c r="D91" s="134">
        <f>C91*$D$32</f>
        <v>254.11537360269358</v>
      </c>
    </row>
    <row r="92" spans="1:6">
      <c r="A92" s="745" t="str">
        <f>'Base - Módulos'!A81:B81</f>
        <v>B - Ausência por Doença</v>
      </c>
      <c r="B92" s="746"/>
      <c r="C92" s="153">
        <f>'Base - Módulos'!C81</f>
        <v>1.3888888888888888E-2</v>
      </c>
      <c r="D92" s="126">
        <f>C92*$D$32</f>
        <v>31.764421700336698</v>
      </c>
    </row>
    <row r="93" spans="1:6">
      <c r="A93" s="745" t="str">
        <f>'Base - Módulos'!A82:B82</f>
        <v>C - Licença-Paternidade e Ausências Legais</v>
      </c>
      <c r="B93" s="746"/>
      <c r="C93" s="153">
        <f>'Base - Módulos'!C82</f>
        <v>8.4305555555555557E-3</v>
      </c>
      <c r="D93" s="126">
        <f>C93*$D$32</f>
        <v>19.281003972104376</v>
      </c>
    </row>
    <row r="94" spans="1:6">
      <c r="A94" s="745" t="str">
        <f>'Base - Módulos'!A83:B83</f>
        <v>D - Ausência por Acidente de Trabalho</v>
      </c>
      <c r="B94" s="746"/>
      <c r="C94" s="153">
        <f>'Base - Módulos'!C83</f>
        <v>3.3333333333333335E-3</v>
      </c>
      <c r="D94" s="126">
        <f>C94*$D$32</f>
        <v>7.6234612080808075</v>
      </c>
    </row>
    <row r="95" spans="1:6">
      <c r="A95" s="745" t="str">
        <f>'Base - Módulos'!A84:B84</f>
        <v>E - Outros</v>
      </c>
      <c r="B95" s="746"/>
      <c r="C95" s="153">
        <f>'Base - Módulos'!C84</f>
        <v>0</v>
      </c>
      <c r="D95" s="49">
        <f>C95*$D$32</f>
        <v>0</v>
      </c>
    </row>
    <row r="96" spans="1:6">
      <c r="A96" s="748" t="str">
        <f>'Base - Módulos'!A85:B85</f>
        <v xml:space="preserve">      Sub-Total</v>
      </c>
      <c r="B96" s="898"/>
      <c r="C96" s="154">
        <f>SUM(C91:C95)</f>
        <v>0.13676388888888888</v>
      </c>
      <c r="D96" s="207">
        <f>SUM(D91:D95)</f>
        <v>312.78426048321546</v>
      </c>
    </row>
    <row r="97" spans="1:10" ht="13.5" thickBot="1">
      <c r="A97" s="745" t="str">
        <f>'Base - Módulos'!A86:B86</f>
        <v>F - Incidência Submódulo 4.1 sobre Custo de Reposição</v>
      </c>
      <c r="B97" s="746"/>
      <c r="C97" s="156">
        <f>'Base - Módulos'!C86</f>
        <v>5.0329111111111123E-2</v>
      </c>
      <c r="D97" s="157">
        <f>C97*D32</f>
        <v>115.10460785782331</v>
      </c>
    </row>
    <row r="98" spans="1:10" ht="13.5" thickBot="1">
      <c r="A98" s="201" t="str">
        <f>'Base - Módulos'!A87</f>
        <v xml:space="preserve">      Total</v>
      </c>
      <c r="B98" s="202"/>
      <c r="C98" s="203">
        <f>SUM(C96:C97)</f>
        <v>0.18709300000000001</v>
      </c>
      <c r="D98" s="142">
        <f>D96+D97</f>
        <v>427.8888683410388</v>
      </c>
      <c r="E98" s="110"/>
    </row>
    <row r="99" spans="1:10" ht="13.5" thickBot="1">
      <c r="A99" s="750"/>
      <c r="B99" s="751"/>
      <c r="C99" s="751"/>
      <c r="D99" s="61"/>
    </row>
    <row r="100" spans="1:10" ht="13.5" thickBot="1">
      <c r="A100" s="723" t="str">
        <f>'Base - Módulos'!A89:B89</f>
        <v xml:space="preserve">Resumo do Módulo 4 </v>
      </c>
      <c r="B100" s="724"/>
      <c r="C100" s="124" t="s">
        <v>197</v>
      </c>
      <c r="D100" s="112" t="s">
        <v>20</v>
      </c>
    </row>
    <row r="101" spans="1:10">
      <c r="A101" s="752" t="str">
        <f>'Base - Módulos'!A90:B90</f>
        <v>4.1 - Encargos Previdênciários e FGTS</v>
      </c>
      <c r="B101" s="753"/>
      <c r="C101" s="158">
        <f>C67</f>
        <v>0.3680000000000001</v>
      </c>
      <c r="D101" s="134">
        <f>D67</f>
        <v>841.63011737212116</v>
      </c>
    </row>
    <row r="102" spans="1:10">
      <c r="A102" s="745" t="str">
        <f>'Base - Módulos'!A91:B91</f>
        <v>4.2 - 13º Salário</v>
      </c>
      <c r="B102" s="746"/>
      <c r="C102" s="159">
        <f>C71+C72</f>
        <v>0.114</v>
      </c>
      <c r="D102" s="128">
        <f>D73</f>
        <v>260.72237331636364</v>
      </c>
    </row>
    <row r="103" spans="1:10">
      <c r="A103" s="745" t="str">
        <f>'Base - Módulos'!A92:B92</f>
        <v>4.3 - Afastamento Maternidade</v>
      </c>
      <c r="B103" s="746"/>
      <c r="C103" s="127">
        <f>C76+C77</f>
        <v>1.7733333333333334E-3</v>
      </c>
      <c r="D103" s="128">
        <f>D78</f>
        <v>4.0556813626989898</v>
      </c>
      <c r="I103" s="64"/>
    </row>
    <row r="104" spans="1:10">
      <c r="A104" s="745" t="str">
        <f>'Base - Módulos'!A93:B93</f>
        <v>4.4 - Provisão para Rescisão</v>
      </c>
      <c r="B104" s="746"/>
      <c r="C104" s="127">
        <f>SUM(C81:C87)</f>
        <v>5.5075191358024689E-2</v>
      </c>
      <c r="D104" s="128">
        <f>D88</f>
        <v>125.95907545365856</v>
      </c>
    </row>
    <row r="105" spans="1:10" ht="13.5" thickBot="1">
      <c r="A105" s="745" t="str">
        <f>'Base - Módulos'!A94:B94</f>
        <v xml:space="preserve">4.5 - Composição do Custo de Reposição do Profissional Ausente </v>
      </c>
      <c r="B105" s="746"/>
      <c r="C105" s="160">
        <f>SUM(C96:C97)</f>
        <v>0.18709300000000001</v>
      </c>
      <c r="D105" s="157">
        <f>D98</f>
        <v>427.8888683410388</v>
      </c>
    </row>
    <row r="106" spans="1:10" ht="13.5" thickBot="1">
      <c r="A106" s="723" t="str">
        <f>'Base - Módulos'!A95:B95</f>
        <v xml:space="preserve">      Total</v>
      </c>
      <c r="B106" s="724"/>
      <c r="C106" s="161">
        <f>SUM(C101:C105)</f>
        <v>0.72594152469135809</v>
      </c>
      <c r="D106" s="123">
        <f>SUM(D101:D105)</f>
        <v>1660.2561158458811</v>
      </c>
      <c r="E106" s="100"/>
      <c r="F106" s="100"/>
      <c r="I106" s="64"/>
    </row>
    <row r="107" spans="1:10">
      <c r="A107" s="725"/>
      <c r="B107" s="726"/>
      <c r="C107" s="726"/>
      <c r="D107" s="162"/>
    </row>
    <row r="108" spans="1:10">
      <c r="A108" s="727" t="s">
        <v>62</v>
      </c>
      <c r="B108" s="728"/>
      <c r="C108" s="728"/>
      <c r="D108" s="728"/>
    </row>
    <row r="109" spans="1:10" ht="13.5" thickBot="1">
      <c r="A109" s="729"/>
      <c r="B109" s="730"/>
      <c r="C109" s="730"/>
      <c r="D109" s="61"/>
      <c r="G109" s="241"/>
    </row>
    <row r="110" spans="1:10" ht="13.5" thickBot="1">
      <c r="A110" s="163" t="str">
        <f>'Base - Módulos'!A99</f>
        <v>5 - Custos Indiretos, Tributos e Lucro</v>
      </c>
      <c r="B110" s="731" t="s">
        <v>197</v>
      </c>
      <c r="C110" s="732"/>
      <c r="D110" s="164" t="s">
        <v>20</v>
      </c>
      <c r="J110" s="64"/>
    </row>
    <row r="111" spans="1:10">
      <c r="A111" s="165" t="str">
        <f>'Base - Módulos'!A100</f>
        <v>A - Custos Indiretos</v>
      </c>
      <c r="B111" s="329">
        <f>'Base - Módulos'!B100:C100</f>
        <v>113.7</v>
      </c>
      <c r="C111" s="209"/>
      <c r="D111" s="134">
        <f>B111*B23</f>
        <v>113.7</v>
      </c>
      <c r="I111" s="64"/>
    </row>
    <row r="112" spans="1:10">
      <c r="A112" s="48" t="str">
        <f>'Base - Módulos'!A101</f>
        <v>B - Tributos</v>
      </c>
      <c r="B112" s="168" t="str">
        <f>'Base - Módulos'!B101:C101</f>
        <v>%</v>
      </c>
      <c r="C112" s="210" t="str">
        <f>B112</f>
        <v>%</v>
      </c>
      <c r="D112" s="211"/>
    </row>
    <row r="113" spans="1:9" ht="12.75" customHeight="1">
      <c r="A113" s="48" t="str">
        <f>'Base - Módulos'!A102</f>
        <v xml:space="preserve">      B.1 - Tributos Federais (Cofins)</v>
      </c>
      <c r="B113" s="169">
        <f>'Base - Módulos'!B102:C102</f>
        <v>3</v>
      </c>
      <c r="C113" s="168">
        <f>((100/((100-$B$118)%)-100)*B113)/$B$118</f>
        <v>3.2137118371719318</v>
      </c>
      <c r="D113" s="211">
        <f>((D32+D45+D54+D106+D111+D119)*C113)%</f>
        <v>156.79570555950116</v>
      </c>
    </row>
    <row r="114" spans="1:9">
      <c r="A114" s="48" t="str">
        <f>'Base - Módulos'!A103</f>
        <v xml:space="preserve">      B.1 - Tributos Federais (PIS)</v>
      </c>
      <c r="B114" s="169">
        <f>'Base - Módulos'!B103:C103</f>
        <v>0.65</v>
      </c>
      <c r="C114" s="212">
        <f>((100/((100-$B$118)%)-100)*B114)/$B$118</f>
        <v>0.69630423138725195</v>
      </c>
      <c r="D114" s="211">
        <f>((D32+D45+D54+D106+D111+D119)*C114)%</f>
        <v>33.972402871225256</v>
      </c>
    </row>
    <row r="115" spans="1:9">
      <c r="A115" s="48" t="str">
        <f>'Base - Módulos'!A104</f>
        <v xml:space="preserve">      B.2 - Tributos Estaduais (não se aplica)</v>
      </c>
      <c r="B115" s="169"/>
      <c r="C115" s="212"/>
      <c r="D115" s="211">
        <v>0</v>
      </c>
    </row>
    <row r="116" spans="1:9">
      <c r="A116" s="48" t="str">
        <f>'Base - Módulos'!A105</f>
        <v xml:space="preserve">      B.3 - Tributos Municipais (ISS)</v>
      </c>
      <c r="B116" s="169">
        <f>100*'ISS VIGILANCIA'!B22</f>
        <v>3</v>
      </c>
      <c r="C116" s="212">
        <f>((100/((100-$B$118)%)-100)*B116)/$B$118</f>
        <v>3.2137118371719318</v>
      </c>
      <c r="D116" s="211">
        <f>((D32+D45+D54+D106+D111+D119)*C116)%</f>
        <v>156.79570555950116</v>
      </c>
      <c r="I116" s="64"/>
    </row>
    <row r="117" spans="1:9">
      <c r="A117" s="48" t="str">
        <f>'Base - Módulos'!A106</f>
        <v xml:space="preserve">      B.4 - Outros Tributos (não se aplica)</v>
      </c>
      <c r="B117" s="169"/>
      <c r="C117" s="212"/>
      <c r="D117" s="211">
        <v>0</v>
      </c>
    </row>
    <row r="118" spans="1:9">
      <c r="A118" s="48" t="str">
        <f>'Base - Módulos'!A107</f>
        <v xml:space="preserve">      Total Tributos (B)</v>
      </c>
      <c r="B118" s="213">
        <f>SUM(B113:B117)</f>
        <v>6.65</v>
      </c>
      <c r="C118" s="214">
        <f>SUM(C113:C117)</f>
        <v>7.1237279057311156</v>
      </c>
      <c r="D118" s="215">
        <f>SUM(D113:D117)</f>
        <v>347.56381399022757</v>
      </c>
      <c r="F118" s="100"/>
    </row>
    <row r="119" spans="1:9" ht="13.5" thickBot="1">
      <c r="A119" s="48" t="str">
        <f>'Base - Módulos'!A108</f>
        <v>C - Lucro</v>
      </c>
      <c r="B119" s="216">
        <f>'Base - Módulos'!B108:C108</f>
        <v>136.4</v>
      </c>
      <c r="C119" s="217"/>
      <c r="D119" s="128">
        <f>B119*B23</f>
        <v>136.4</v>
      </c>
    </row>
    <row r="120" spans="1:9" ht="13.5" thickBot="1">
      <c r="A120" s="720" t="str">
        <f>'Base - Módulos'!A109:C109</f>
        <v xml:space="preserve">      Total</v>
      </c>
      <c r="B120" s="721"/>
      <c r="C120" s="900"/>
      <c r="D120" s="142">
        <f>D111+D118+D119</f>
        <v>597.6638139902276</v>
      </c>
      <c r="E120" s="100"/>
    </row>
    <row r="121" spans="1:9" ht="13.5" thickBot="1">
      <c r="A121" s="719"/>
      <c r="B121" s="719"/>
      <c r="C121" s="719"/>
      <c r="D121" s="162"/>
    </row>
    <row r="122" spans="1:9" ht="13.5" thickBot="1">
      <c r="A122" s="720" t="s">
        <v>73</v>
      </c>
      <c r="B122" s="721"/>
      <c r="C122" s="900"/>
      <c r="D122" s="174">
        <f>D32+D45+D54+D106+D120</f>
        <v>5226.5235186500422</v>
      </c>
      <c r="E122" s="175"/>
      <c r="F122" s="100">
        <f>D122-'Resumo Geral'!CC33</f>
        <v>0</v>
      </c>
    </row>
    <row r="123" spans="1:9" ht="13.5" thickBot="1"/>
    <row r="124" spans="1:9" ht="13.5" thickBot="1">
      <c r="A124" s="720" t="s">
        <v>195</v>
      </c>
      <c r="B124" s="721"/>
      <c r="C124" s="900"/>
      <c r="D124" s="174">
        <f>D122*12</f>
        <v>62718.282223800503</v>
      </c>
      <c r="E124" s="240"/>
    </row>
    <row r="125" spans="1:9">
      <c r="D125" s="178"/>
    </row>
  </sheetData>
  <sheetProtection algorithmName="SHA-512" hashValue="W15ES4ZudC9Nn9p6+HIr0I8VkU8jyu/6XST1sELRZhWc9CgkP/KVSYQW5JQTAnaqZMD+Wo9LmFAxLJnCHp/F0g==" saltValue="QxVH5x7IJsVMri45evaOSw==" spinCount="100000" sheet="1" objects="1" scenarios="1"/>
  <mergeCells count="100">
    <mergeCell ref="A124:C124"/>
    <mergeCell ref="A1:D1"/>
    <mergeCell ref="A2:D2"/>
    <mergeCell ref="A5:C5"/>
    <mergeCell ref="A6:C6"/>
    <mergeCell ref="A7:C7"/>
    <mergeCell ref="A8:C8"/>
    <mergeCell ref="A16:D16"/>
    <mergeCell ref="A17:D17"/>
    <mergeCell ref="A25:B25"/>
    <mergeCell ref="A26:B26"/>
    <mergeCell ref="A27:B27"/>
    <mergeCell ref="A28:B28"/>
    <mergeCell ref="A9:C9"/>
    <mergeCell ref="A10:D10"/>
    <mergeCell ref="A11:C11"/>
    <mergeCell ref="A40:B40"/>
    <mergeCell ref="A41:B41"/>
    <mergeCell ref="A12:D12"/>
    <mergeCell ref="A13:D13"/>
    <mergeCell ref="A15:D15"/>
    <mergeCell ref="A39:B39"/>
    <mergeCell ref="A29:B29"/>
    <mergeCell ref="A30:B30"/>
    <mergeCell ref="A31:B31"/>
    <mergeCell ref="A32:C32"/>
    <mergeCell ref="A33:C33"/>
    <mergeCell ref="A34:D34"/>
    <mergeCell ref="A35:C35"/>
    <mergeCell ref="A36:B36"/>
    <mergeCell ref="A37:B37"/>
    <mergeCell ref="A38:B38"/>
    <mergeCell ref="A55:C55"/>
    <mergeCell ref="A56:D56"/>
    <mergeCell ref="A42:B42"/>
    <mergeCell ref="A43:B43"/>
    <mergeCell ref="A46:C46"/>
    <mergeCell ref="A44:B44"/>
    <mergeCell ref="A45:C45"/>
    <mergeCell ref="A50:B50"/>
    <mergeCell ref="A51:B51"/>
    <mergeCell ref="A52:B52"/>
    <mergeCell ref="A53:B53"/>
    <mergeCell ref="A54:C54"/>
    <mergeCell ref="A47:D47"/>
    <mergeCell ref="A64:B64"/>
    <mergeCell ref="A65:B65"/>
    <mergeCell ref="A66:B66"/>
    <mergeCell ref="A67:B67"/>
    <mergeCell ref="A68:C68"/>
    <mergeCell ref="A59:B59"/>
    <mergeCell ref="A60:B60"/>
    <mergeCell ref="A61:B61"/>
    <mergeCell ref="A62:B62"/>
    <mergeCell ref="A63:B63"/>
    <mergeCell ref="A57:C57"/>
    <mergeCell ref="A48:C48"/>
    <mergeCell ref="A49:B49"/>
    <mergeCell ref="A82:B82"/>
    <mergeCell ref="A70:B70"/>
    <mergeCell ref="A71:B71"/>
    <mergeCell ref="A72:B72"/>
    <mergeCell ref="A74:C74"/>
    <mergeCell ref="A75:B75"/>
    <mergeCell ref="A76:B76"/>
    <mergeCell ref="A77:B77"/>
    <mergeCell ref="A79:C79"/>
    <mergeCell ref="A80:B80"/>
    <mergeCell ref="A81:B81"/>
    <mergeCell ref="A69:B69"/>
    <mergeCell ref="A58:B58"/>
    <mergeCell ref="A95:B95"/>
    <mergeCell ref="A83:B83"/>
    <mergeCell ref="A84:B84"/>
    <mergeCell ref="A85:B85"/>
    <mergeCell ref="A86:B86"/>
    <mergeCell ref="A87:B87"/>
    <mergeCell ref="A89:C89"/>
    <mergeCell ref="A90:B90"/>
    <mergeCell ref="A91:B91"/>
    <mergeCell ref="A92:B92"/>
    <mergeCell ref="A93:B93"/>
    <mergeCell ref="A94:B94"/>
    <mergeCell ref="A108:D108"/>
    <mergeCell ref="A96:B96"/>
    <mergeCell ref="A97:B97"/>
    <mergeCell ref="A99:C99"/>
    <mergeCell ref="A100:B100"/>
    <mergeCell ref="A101:B101"/>
    <mergeCell ref="A102:B102"/>
    <mergeCell ref="A103:B103"/>
    <mergeCell ref="A104:B104"/>
    <mergeCell ref="A105:B105"/>
    <mergeCell ref="A106:B106"/>
    <mergeCell ref="A107:C107"/>
    <mergeCell ref="A109:C109"/>
    <mergeCell ref="B110:C110"/>
    <mergeCell ref="A120:C120"/>
    <mergeCell ref="A121:C121"/>
    <mergeCell ref="A122:C122"/>
  </mergeCells>
  <printOptions horizontalCentered="1"/>
  <pageMargins left="0.39370078740157483" right="0.39370078740157483" top="1.1811023622047245" bottom="0.39370078740157483" header="0.39370078740157483" footer="0.39370078740157483"/>
  <pageSetup scale="40" orientation="portrait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19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7" style="179" customWidth="1"/>
    <col min="5" max="16384" width="9.140625" style="53"/>
  </cols>
  <sheetData>
    <row r="1" spans="1:5">
      <c r="A1" s="770" t="str">
        <f>'Base - Módulos'!A1:C1</f>
        <v>Apenso V - Planilha de Composição de Custos</v>
      </c>
      <c r="B1" s="771"/>
      <c r="C1" s="771"/>
      <c r="D1" s="771"/>
    </row>
    <row r="2" spans="1:5">
      <c r="A2" s="772" t="s">
        <v>321</v>
      </c>
      <c r="B2" s="773"/>
      <c r="C2" s="773"/>
      <c r="D2" s="773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4" t="str">
        <f>'Base - Módulos'!A5:C5</f>
        <v>Tipo de Serviço</v>
      </c>
      <c r="B5" s="775"/>
      <c r="C5" s="864"/>
      <c r="D5" s="57" t="s">
        <v>267</v>
      </c>
    </row>
    <row r="6" spans="1:5">
      <c r="A6" s="745" t="str">
        <f>'Base - Módulos'!A6:C6</f>
        <v>Salário Normativo da Categoria Profissional</v>
      </c>
      <c r="B6" s="747"/>
      <c r="C6" s="919"/>
      <c r="D6" s="227">
        <f>CCT!E39</f>
        <v>1602.86</v>
      </c>
    </row>
    <row r="7" spans="1:5" ht="25.5">
      <c r="A7" s="745" t="str">
        <f>'Base - Módulos'!A7:C7</f>
        <v>Categoria Profissional - Jornada</v>
      </c>
      <c r="B7" s="747"/>
      <c r="C7" s="919"/>
      <c r="D7" s="59" t="s">
        <v>243</v>
      </c>
    </row>
    <row r="8" spans="1:5" ht="13.5" thickBot="1">
      <c r="A8" s="745" t="str">
        <f>'Base - Módulos'!A8:C8</f>
        <v>Data Base da Categoria</v>
      </c>
      <c r="B8" s="747"/>
      <c r="C8" s="919"/>
      <c r="D8" s="60">
        <v>42370</v>
      </c>
    </row>
    <row r="9" spans="1:5" ht="15.75" customHeight="1">
      <c r="A9" s="725"/>
      <c r="B9" s="726"/>
      <c r="C9" s="726"/>
      <c r="D9" s="61"/>
    </row>
    <row r="10" spans="1:5" ht="15.75" customHeight="1">
      <c r="A10" s="727" t="s">
        <v>18</v>
      </c>
      <c r="B10" s="728"/>
      <c r="C10" s="728"/>
      <c r="D10" s="728"/>
    </row>
    <row r="11" spans="1:5" ht="15.75" customHeight="1" thickBot="1">
      <c r="A11" s="729"/>
      <c r="B11" s="730"/>
      <c r="C11" s="730"/>
      <c r="D11" s="61"/>
    </row>
    <row r="12" spans="1:5" ht="13.5" thickBot="1">
      <c r="A12" s="723" t="str">
        <f>'Base - Módulos'!A12:B12</f>
        <v>1 - Composição da Remuneração</v>
      </c>
      <c r="B12" s="724"/>
      <c r="C12" s="228" t="s">
        <v>197</v>
      </c>
      <c r="D12" s="112" t="s">
        <v>20</v>
      </c>
    </row>
    <row r="13" spans="1:5">
      <c r="A13" s="752" t="str">
        <f>'Base - Módulos'!A13:B13</f>
        <v>A - Salário Base</v>
      </c>
      <c r="B13" s="753"/>
      <c r="C13" s="229">
        <v>1</v>
      </c>
      <c r="D13" s="146">
        <f>D6*C13</f>
        <v>1602.86</v>
      </c>
    </row>
    <row r="14" spans="1:5">
      <c r="A14" s="777" t="str">
        <f>'Base - Módulos'!A14:B14</f>
        <v>B - Adicional de Periculosidade</v>
      </c>
      <c r="B14" s="778"/>
      <c r="C14" s="105">
        <f>'Base - Módulos'!C14</f>
        <v>0.3</v>
      </c>
      <c r="D14" s="69">
        <f>D13*C14</f>
        <v>480.85799999999995</v>
      </c>
    </row>
    <row r="15" spans="1:5">
      <c r="A15" s="777" t="str">
        <f>'Base - Módulos'!A15:B15</f>
        <v>C - Adicional de Insalubridade</v>
      </c>
      <c r="B15" s="778"/>
      <c r="C15" s="115">
        <f>'Base - Módulos'!C15</f>
        <v>0</v>
      </c>
      <c r="D15" s="69">
        <v>0</v>
      </c>
    </row>
    <row r="16" spans="1:5">
      <c r="A16" s="777" t="str">
        <f>'Base - Módulos'!A16:B16</f>
        <v>D - Adicional Noturno</v>
      </c>
      <c r="B16" s="778"/>
      <c r="C16" s="103">
        <v>0</v>
      </c>
      <c r="D16" s="69">
        <f>(D13+D14)*C16</f>
        <v>0</v>
      </c>
    </row>
    <row r="17" spans="1:10">
      <c r="A17" s="777" t="str">
        <f>'Base - Módulos'!A17:B17</f>
        <v>E - Hora Noturna Adicional</v>
      </c>
      <c r="B17" s="778"/>
      <c r="C17" s="105">
        <v>0</v>
      </c>
      <c r="D17" s="69">
        <v>0</v>
      </c>
    </row>
    <row r="18" spans="1:10">
      <c r="A18" s="777" t="str">
        <f>'Base - Módulos'!A18:B18</f>
        <v>F - Adicional de Hora Extra</v>
      </c>
      <c r="B18" s="778"/>
      <c r="C18" s="105">
        <v>0</v>
      </c>
      <c r="D18" s="69">
        <v>0</v>
      </c>
    </row>
    <row r="19" spans="1:10">
      <c r="A19" s="777" t="str">
        <f>'Base - Módulos'!A19:B19</f>
        <v>G - Intervalo Intrajornada</v>
      </c>
      <c r="B19" s="778"/>
      <c r="C19" s="103">
        <f>1/220*20</f>
        <v>9.0909090909090912E-2</v>
      </c>
      <c r="D19" s="69">
        <f>(D13+D14+D16)*C19</f>
        <v>189.42890909090909</v>
      </c>
    </row>
    <row r="20" spans="1:10" ht="13.5" thickBot="1">
      <c r="A20" s="777" t="str">
        <f>'Base - Módulos'!A20:B20</f>
        <v>H - Feriado Nacional - Súmula 444/2012 - TST  e Dia do Vigilante</v>
      </c>
      <c r="B20" s="778"/>
      <c r="C20" s="106">
        <f>1/220*8.8*2/12</f>
        <v>6.6666666666666671E-3</v>
      </c>
      <c r="D20" s="325">
        <f>(D13+D14)*C20</f>
        <v>13.891453333333333</v>
      </c>
      <c r="E20" s="107"/>
    </row>
    <row r="21" spans="1:10" ht="13.5" thickBot="1">
      <c r="A21" s="723" t="str">
        <f>'Base - Módulos'!A21:C21</f>
        <v xml:space="preserve">      Total da Remuneração</v>
      </c>
      <c r="B21" s="754"/>
      <c r="C21" s="724"/>
      <c r="D21" s="97">
        <f>SUM(D13:D20)</f>
        <v>2287.0383624242422</v>
      </c>
    </row>
    <row r="22" spans="1:10">
      <c r="A22" s="725"/>
      <c r="B22" s="726"/>
      <c r="C22" s="726"/>
      <c r="D22" s="61"/>
    </row>
    <row r="23" spans="1:10">
      <c r="A23" s="727" t="s">
        <v>28</v>
      </c>
      <c r="B23" s="728"/>
      <c r="C23" s="728"/>
      <c r="D23" s="728"/>
    </row>
    <row r="24" spans="1:10" ht="13.5" thickBot="1">
      <c r="A24" s="729"/>
      <c r="B24" s="730"/>
      <c r="C24" s="730"/>
      <c r="D24" s="61"/>
    </row>
    <row r="25" spans="1:10" ht="13.5" thickBot="1">
      <c r="A25" s="723" t="str">
        <f>'Base - Módulos'!A25:B25</f>
        <v xml:space="preserve">2 - Benefícios Mensais e Diários </v>
      </c>
      <c r="B25" s="754"/>
      <c r="C25" s="111" t="s">
        <v>197</v>
      </c>
      <c r="D25" s="112" t="s">
        <v>20</v>
      </c>
      <c r="F25" s="64"/>
      <c r="J25" s="64"/>
    </row>
    <row r="26" spans="1:10">
      <c r="A26" s="752" t="str">
        <f>'Base - Módulos'!A26:B26</f>
        <v>A - Auxílio Alimentação (Cesta Básica)</v>
      </c>
      <c r="B26" s="753"/>
      <c r="C26" s="113">
        <f>PARÂMETRO!C3</f>
        <v>112.9</v>
      </c>
      <c r="D26" s="104">
        <f>$C$13*C26</f>
        <v>112.9</v>
      </c>
      <c r="H26" s="64"/>
    </row>
    <row r="27" spans="1:10">
      <c r="A27" s="745" t="str">
        <f>'Base - Módulos'!A27:B27</f>
        <v>B - Auxílio Alimentação (Tíquete Refeição)</v>
      </c>
      <c r="B27" s="747"/>
      <c r="C27" s="230">
        <f>PARÂMETRO!D3</f>
        <v>15.99</v>
      </c>
      <c r="D27" s="231">
        <f>(C27*20-C27*20*10%)*C13</f>
        <v>287.82</v>
      </c>
    </row>
    <row r="28" spans="1:10">
      <c r="A28" s="745" t="str">
        <f>'Base - Módulos'!A28:B28</f>
        <v>C - Auxílio Transporte -Vr. Total do VT deduzido da parcela descontada do empregado</v>
      </c>
      <c r="B28" s="747"/>
      <c r="C28" s="115">
        <f>PARÂMETRO!E39</f>
        <v>3.7</v>
      </c>
      <c r="D28" s="116">
        <f>(2*$C$28*20*C13)-(IF(D13*6%&lt;=(2*$C$28*20*C13),D13*6%,(2*$C$28*20*C13)))</f>
        <v>51.828400000000016</v>
      </c>
    </row>
    <row r="29" spans="1:10">
      <c r="A29" s="745" t="str">
        <f>'Base - Módulos'!A29:B29</f>
        <v>D - Auxílio Saúde</v>
      </c>
      <c r="B29" s="746"/>
      <c r="C29" s="117">
        <f>PARÂMETRO!E3</f>
        <v>91.08</v>
      </c>
      <c r="D29" s="118">
        <f>$C$13*C29</f>
        <v>91.08</v>
      </c>
    </row>
    <row r="30" spans="1:10">
      <c r="A30" s="745" t="str">
        <f>'Base - Módulos'!A30:B30</f>
        <v>E - Seguro de Vida</v>
      </c>
      <c r="B30" s="746"/>
      <c r="C30" s="326">
        <f>PARÂMETRO!F3</f>
        <v>17.03</v>
      </c>
      <c r="D30" s="104">
        <f>$C$13*C30</f>
        <v>17.03</v>
      </c>
    </row>
    <row r="31" spans="1:10">
      <c r="A31" s="745" t="str">
        <f>'Base - Módulos'!A31:B31</f>
        <v>F - PAF/PAT</v>
      </c>
      <c r="B31" s="747"/>
      <c r="C31" s="199">
        <f>PARÂMETRO!G3</f>
        <v>0</v>
      </c>
      <c r="D31" s="104">
        <f>$C$13*C31</f>
        <v>0</v>
      </c>
    </row>
    <row r="32" spans="1:10">
      <c r="A32" s="745" t="str">
        <f>'Base - Módulos'!A32:B32</f>
        <v>G - PQM</v>
      </c>
      <c r="B32" s="747"/>
      <c r="C32" s="232">
        <f>PARÂMETRO!H3</f>
        <v>0</v>
      </c>
      <c r="D32" s="104">
        <f>$C$13*C32</f>
        <v>0</v>
      </c>
    </row>
    <row r="33" spans="1:11" ht="13.5" thickBot="1">
      <c r="A33" s="745" t="str">
        <f>'Base - Módulos'!A33:B33</f>
        <v>H - Despesa de Viagem</v>
      </c>
      <c r="B33" s="747"/>
      <c r="C33" s="233">
        <v>0</v>
      </c>
      <c r="D33" s="234">
        <f>C33*C13</f>
        <v>0</v>
      </c>
    </row>
    <row r="34" spans="1:11" ht="13.5" thickBot="1">
      <c r="A34" s="723" t="str">
        <f>'Base - Módulos'!A34:C34</f>
        <v xml:space="preserve">      Total</v>
      </c>
      <c r="B34" s="754"/>
      <c r="C34" s="724"/>
      <c r="D34" s="235">
        <f>SUM(D26:D33)</f>
        <v>560.65840000000003</v>
      </c>
    </row>
    <row r="35" spans="1:11">
      <c r="A35" s="725"/>
      <c r="B35" s="726"/>
      <c r="C35" s="726"/>
      <c r="D35" s="61"/>
    </row>
    <row r="36" spans="1:11">
      <c r="A36" s="727" t="s">
        <v>36</v>
      </c>
      <c r="B36" s="728"/>
      <c r="C36" s="728"/>
      <c r="D36" s="728"/>
      <c r="K36" s="244"/>
    </row>
    <row r="37" spans="1:11" ht="13.5" thickBot="1">
      <c r="A37" s="729"/>
      <c r="B37" s="730"/>
      <c r="C37" s="759"/>
      <c r="D37" s="61"/>
    </row>
    <row r="38" spans="1:11" ht="13.5" thickBot="1">
      <c r="A38" s="723" t="str">
        <f>'Base - Módulos'!A38:B38</f>
        <v>3 - Insumos Diversos</v>
      </c>
      <c r="B38" s="754"/>
      <c r="C38" s="111" t="s">
        <v>197</v>
      </c>
      <c r="D38" s="112" t="s">
        <v>20</v>
      </c>
    </row>
    <row r="39" spans="1:11">
      <c r="A39" s="752" t="str">
        <f>'Base - Módulos'!A39:B39</f>
        <v>A - Uniformes e EPIs</v>
      </c>
      <c r="B39" s="753"/>
      <c r="C39" s="236">
        <f>Uniformes!H10</f>
        <v>62.374249647944445</v>
      </c>
      <c r="D39" s="122">
        <f>C39*$C$13</f>
        <v>62.374249647944445</v>
      </c>
    </row>
    <row r="40" spans="1:11">
      <c r="A40" s="745" t="str">
        <f>'Base - Módulos'!A40:B40</f>
        <v>B - Materiais de Consumo</v>
      </c>
      <c r="B40" s="747"/>
      <c r="C40" s="237">
        <v>0</v>
      </c>
      <c r="D40" s="122">
        <f>C40*$C$13</f>
        <v>0</v>
      </c>
    </row>
    <row r="41" spans="1:11">
      <c r="A41" s="745" t="str">
        <f>'Base - Módulos'!A41:B41</f>
        <v>C - Máquinas e Equipamentos (depreciação)</v>
      </c>
      <c r="B41" s="747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5" t="str">
        <f>'Base - Módulos'!A42:B42</f>
        <v xml:space="preserve">D -Produtos de Limpeza </v>
      </c>
      <c r="B42" s="747"/>
      <c r="C42" s="200">
        <v>0</v>
      </c>
      <c r="D42" s="122">
        <f>C42*$C$13</f>
        <v>0</v>
      </c>
    </row>
    <row r="43" spans="1:11" ht="13.5" thickBot="1">
      <c r="A43" s="723" t="str">
        <f>'Base - Módulos'!A43:C43</f>
        <v xml:space="preserve">      Total</v>
      </c>
      <c r="B43" s="754"/>
      <c r="C43" s="724"/>
      <c r="D43" s="123">
        <f>SUM(D39:D42)</f>
        <v>120.90682638969048</v>
      </c>
    </row>
    <row r="44" spans="1:11">
      <c r="A44" s="725"/>
      <c r="B44" s="726"/>
      <c r="C44" s="726"/>
      <c r="D44" s="61"/>
    </row>
    <row r="45" spans="1:11">
      <c r="A45" s="727" t="s">
        <v>38</v>
      </c>
      <c r="B45" s="728"/>
      <c r="C45" s="728"/>
      <c r="D45" s="728"/>
    </row>
    <row r="46" spans="1:11" ht="13.5" thickBot="1">
      <c r="A46" s="729"/>
      <c r="B46" s="730"/>
      <c r="C46" s="759"/>
      <c r="D46" s="61"/>
    </row>
    <row r="47" spans="1:11" ht="13.5" thickBot="1">
      <c r="A47" s="723" t="str">
        <f>'Base - Módulos'!A47:B47</f>
        <v>4.1 - Encargos Previdenciários e FGTS</v>
      </c>
      <c r="B47" s="724"/>
      <c r="C47" s="124" t="s">
        <v>197</v>
      </c>
      <c r="D47" s="112" t="s">
        <v>20</v>
      </c>
    </row>
    <row r="48" spans="1:11">
      <c r="A48" s="752" t="str">
        <f>'Base - Módulos'!A48:B48</f>
        <v>A - INSS</v>
      </c>
      <c r="B48" s="755"/>
      <c r="C48" s="125">
        <f>'Base - Módulos'!C48</f>
        <v>0.2</v>
      </c>
      <c r="D48" s="126">
        <f>$D$21*C48</f>
        <v>457.40767248484849</v>
      </c>
    </row>
    <row r="49" spans="1:10">
      <c r="A49" s="745" t="str">
        <f>'Base - Módulos'!A49:B49</f>
        <v>B - SESI ou SESC</v>
      </c>
      <c r="B49" s="747"/>
      <c r="C49" s="127">
        <f>'Base - Módulos'!C49</f>
        <v>1.4999999999999999E-2</v>
      </c>
      <c r="D49" s="128">
        <f t="shared" ref="D49:D55" si="0">$D$21*C49</f>
        <v>34.305575436363632</v>
      </c>
    </row>
    <row r="50" spans="1:10">
      <c r="A50" s="745" t="str">
        <f>'Base - Módulos'!A50:B50</f>
        <v>C - SENAI ou SENAC</v>
      </c>
      <c r="B50" s="747"/>
      <c r="C50" s="127">
        <f>'Base - Módulos'!C50</f>
        <v>0.01</v>
      </c>
      <c r="D50" s="128">
        <f t="shared" si="0"/>
        <v>22.870383624242422</v>
      </c>
    </row>
    <row r="51" spans="1:10">
      <c r="A51" s="745" t="str">
        <f>'Base - Módulos'!A51:B51</f>
        <v>D - INCRA</v>
      </c>
      <c r="B51" s="747"/>
      <c r="C51" s="127">
        <f>'Base - Módulos'!C51</f>
        <v>2E-3</v>
      </c>
      <c r="D51" s="128">
        <f t="shared" si="0"/>
        <v>4.5740767248484842</v>
      </c>
    </row>
    <row r="52" spans="1:10">
      <c r="A52" s="745" t="str">
        <f>'Base - Módulos'!A52:B52</f>
        <v>E - Salário Educação</v>
      </c>
      <c r="B52" s="747"/>
      <c r="C52" s="127">
        <f>'Base - Módulos'!C52</f>
        <v>2.5000000000000001E-2</v>
      </c>
      <c r="D52" s="128">
        <f t="shared" si="0"/>
        <v>57.175959060606061</v>
      </c>
    </row>
    <row r="53" spans="1:10">
      <c r="A53" s="745" t="str">
        <f>'Base - Módulos'!A53:B53</f>
        <v>F - FGTS</v>
      </c>
      <c r="B53" s="747"/>
      <c r="C53" s="129">
        <f>'Base - Módulos'!C53</f>
        <v>0.08</v>
      </c>
      <c r="D53" s="49">
        <f t="shared" si="0"/>
        <v>182.96306899393937</v>
      </c>
    </row>
    <row r="54" spans="1:10">
      <c r="A54" s="745" t="str">
        <f>'Base - Módulos'!A54:B54</f>
        <v>G - RAT</v>
      </c>
      <c r="B54" s="747"/>
      <c r="C54" s="129">
        <f>'Base - Módulos'!C54</f>
        <v>0.03</v>
      </c>
      <c r="D54" s="49">
        <f t="shared" si="0"/>
        <v>68.611150872727265</v>
      </c>
    </row>
    <row r="55" spans="1:10" ht="13.5" thickBot="1">
      <c r="A55" s="745" t="str">
        <f>'Base - Módulos'!A55:B55</f>
        <v>H - SEBRAE</v>
      </c>
      <c r="B55" s="747"/>
      <c r="C55" s="129">
        <f>'Base - Módulos'!C55</f>
        <v>6.0000000000000001E-3</v>
      </c>
      <c r="D55" s="49">
        <f t="shared" si="0"/>
        <v>13.722230174545453</v>
      </c>
    </row>
    <row r="56" spans="1:10" ht="13.5" thickBot="1">
      <c r="A56" s="723" t="str">
        <f>'Base - Módulos'!A56:B56</f>
        <v xml:space="preserve">      Total</v>
      </c>
      <c r="B56" s="724"/>
      <c r="C56" s="131">
        <f>SUM(C48:C55)</f>
        <v>0.3680000000000001</v>
      </c>
      <c r="D56" s="132">
        <f>SUM(D48:D55)</f>
        <v>841.63011737212116</v>
      </c>
    </row>
    <row r="57" spans="1:10" ht="13.5" thickBot="1">
      <c r="A57" s="750"/>
      <c r="B57" s="751"/>
      <c r="C57" s="726"/>
      <c r="D57" s="61"/>
    </row>
    <row r="58" spans="1:10" ht="13.5" thickBot="1">
      <c r="A58" s="723" t="str">
        <f>'Base - Módulos'!A58:B58</f>
        <v>4.2 - 13º Salário</v>
      </c>
      <c r="B58" s="724"/>
      <c r="C58" s="124" t="s">
        <v>197</v>
      </c>
      <c r="D58" s="112" t="s">
        <v>20</v>
      </c>
      <c r="J58" s="244"/>
    </row>
    <row r="59" spans="1:10">
      <c r="A59" s="752" t="str">
        <f>'Base - Módulos'!A59:B59</f>
        <v>A - 13º Salário</v>
      </c>
      <c r="B59" s="755"/>
      <c r="C59" s="133">
        <f>'Base - Módulos'!C59</f>
        <v>8.3333333333333329E-2</v>
      </c>
      <c r="D59" s="134">
        <f>C59*D21</f>
        <v>190.58653020202019</v>
      </c>
      <c r="F59" s="135"/>
    </row>
    <row r="60" spans="1:10">
      <c r="A60" s="748" t="str">
        <f>'Base - Módulos'!A60:B60</f>
        <v xml:space="preserve">      Sub-total</v>
      </c>
      <c r="B60" s="749"/>
      <c r="C60" s="136">
        <f>SUM(C59:C59)</f>
        <v>8.3333333333333329E-2</v>
      </c>
      <c r="D60" s="137">
        <f>SUM(D59:D59)</f>
        <v>190.58653020202019</v>
      </c>
    </row>
    <row r="61" spans="1:10" ht="13.5" thickBot="1">
      <c r="A61" s="743" t="str">
        <f>'Base - Módulos'!A61:B61</f>
        <v>B - Incidência Submódulo 4.1 sobre 13º</v>
      </c>
      <c r="B61" s="756"/>
      <c r="C61" s="106">
        <f>'Base - Módulos'!C61</f>
        <v>3.0666666666666675E-2</v>
      </c>
      <c r="D61" s="139">
        <f>D21*C61</f>
        <v>70.135843114343444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260.72237331636364</v>
      </c>
    </row>
    <row r="63" spans="1:10" ht="13.5" thickBot="1">
      <c r="A63" s="750"/>
      <c r="B63" s="751"/>
      <c r="C63" s="759"/>
      <c r="D63" s="61"/>
      <c r="F63" s="143"/>
      <c r="G63" s="144"/>
    </row>
    <row r="64" spans="1:10" ht="13.5" thickBot="1">
      <c r="A64" s="723" t="str">
        <f>'Base - Módulos'!A64:B64</f>
        <v>4.3 - Afastamento Maternidade</v>
      </c>
      <c r="B64" s="754"/>
      <c r="C64" s="111" t="s">
        <v>197</v>
      </c>
      <c r="D64" s="112" t="s">
        <v>20</v>
      </c>
    </row>
    <row r="65" spans="1:8">
      <c r="A65" s="752" t="str">
        <f>'Base - Módulos'!A65:B65</f>
        <v>A - Férias, Adicional de Férias e 13º do substituto de Afast. Maternidade</v>
      </c>
      <c r="B65" s="755"/>
      <c r="C65" s="145">
        <f>'Base - Módulos'!C65</f>
        <v>1.2962962962962963E-3</v>
      </c>
      <c r="D65" s="146">
        <f>D21*C65</f>
        <v>2.9646793586980915</v>
      </c>
    </row>
    <row r="66" spans="1:8" ht="13.5" thickBot="1">
      <c r="A66" s="745" t="str">
        <f>'Base - Módulos'!A66:B66</f>
        <v>B - Incidência Submódulo 4.1 sobre Férias, Adicional de Férias e 13º do substituto de Afast. Mat.</v>
      </c>
      <c r="B66" s="747"/>
      <c r="C66" s="103">
        <f>'Base - Módulos'!C66</f>
        <v>4.7703703703703715E-4</v>
      </c>
      <c r="D66" s="104">
        <f>D21*C66</f>
        <v>1.0910020040008981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4.0556813626989898</v>
      </c>
    </row>
    <row r="68" spans="1:8" ht="13.5" thickBot="1">
      <c r="A68" s="757"/>
      <c r="B68" s="758"/>
      <c r="C68" s="758"/>
      <c r="D68" s="61"/>
    </row>
    <row r="69" spans="1:8" ht="13.5" thickBot="1">
      <c r="A69" s="723" t="str">
        <f>'Base - Módulos'!A69:B69</f>
        <v>4.4 - Provisão para Rescisão</v>
      </c>
      <c r="B69" s="754"/>
      <c r="C69" s="111" t="s">
        <v>197</v>
      </c>
      <c r="D69" s="112" t="s">
        <v>20</v>
      </c>
    </row>
    <row r="70" spans="1:8">
      <c r="A70" s="752" t="str">
        <f>'Base - Módulos'!A70:B70</f>
        <v>A - Aviso Prévio Indenizado e Reflexo do Aviso Prévio Indenizado</v>
      </c>
      <c r="B70" s="755"/>
      <c r="C70" s="147">
        <f>'Base - Módulos'!C70</f>
        <v>5.0183256172839511E-3</v>
      </c>
      <c r="D70" s="126">
        <f t="shared" ref="D70:D76" si="1">C70*$D$21</f>
        <v>11.477103201864711</v>
      </c>
      <c r="H70" s="143"/>
    </row>
    <row r="71" spans="1:8">
      <c r="A71" s="745" t="str">
        <f>'Base - Módulos'!A71:B71</f>
        <v>B -Incidência do FGTS sobre Aviso Prévio Indenizado e Reflexo do Aviso Prévio Indenizado</v>
      </c>
      <c r="B71" s="747"/>
      <c r="C71" s="148">
        <f>'Base - Módulos'!C71</f>
        <v>4.0146604938271608E-4</v>
      </c>
      <c r="D71" s="126">
        <f t="shared" si="1"/>
        <v>0.91816825614917696</v>
      </c>
    </row>
    <row r="72" spans="1:8">
      <c r="A72" s="745" t="str">
        <f>'Base - Módulos'!A72:B72</f>
        <v>C - Multa do FGTS e Contribuição Social do Aviso Prévio Indenizado</v>
      </c>
      <c r="B72" s="747"/>
      <c r="C72" s="148">
        <f>'Base - Módulos'!C72</f>
        <v>2.0073302469135804E-4</v>
      </c>
      <c r="D72" s="126">
        <f t="shared" si="1"/>
        <v>0.45908412807458848</v>
      </c>
    </row>
    <row r="73" spans="1:8">
      <c r="A73" s="745" t="str">
        <f>'Base - Módulos'!A73:B73</f>
        <v>D - Aviso Prévio Trabalhado-APT</v>
      </c>
      <c r="B73" s="747"/>
      <c r="C73" s="148">
        <f>'Base - Módulos'!C73</f>
        <v>3.5000000000000005E-3</v>
      </c>
      <c r="D73" s="126">
        <f t="shared" si="1"/>
        <v>8.0046342684848497</v>
      </c>
    </row>
    <row r="74" spans="1:8">
      <c r="A74" s="745" t="str">
        <f>'Base - Módulos'!A74:B74</f>
        <v>E - Incidência Submódulo 4.1 sobre APT</v>
      </c>
      <c r="B74" s="747"/>
      <c r="C74" s="148">
        <f>'Base - Módulos'!C74</f>
        <v>1.2880000000000005E-3</v>
      </c>
      <c r="D74" s="126">
        <f t="shared" si="1"/>
        <v>2.9457054108024252</v>
      </c>
    </row>
    <row r="75" spans="1:8">
      <c r="A75" s="745" t="str">
        <f>'Base - Módulos'!A75:B75</f>
        <v>F - Multa do FGTS e Contribuição Social do Aviso Prévio Trabalhado</v>
      </c>
      <c r="B75" s="747"/>
      <c r="C75" s="148">
        <f>'Base - Módulos'!C75</f>
        <v>4.2999999999999997E-2</v>
      </c>
      <c r="D75" s="126">
        <f t="shared" si="1"/>
        <v>98.342649584242409</v>
      </c>
    </row>
    <row r="76" spans="1:8" ht="13.5" thickBot="1">
      <c r="A76" s="745" t="str">
        <f>'Base - Módulos'!A76:B76</f>
        <v>G - Indenização Adicional (Art. 9º da Lei nº 7.238/84)</v>
      </c>
      <c r="B76" s="747"/>
      <c r="C76" s="148">
        <f>'Base - Módulos'!C76</f>
        <v>1.6666666666666668E-3</v>
      </c>
      <c r="D76" s="149">
        <f t="shared" si="1"/>
        <v>3.8117306040404038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125.95907545365856</v>
      </c>
    </row>
    <row r="78" spans="1:8" ht="13.5" thickBot="1">
      <c r="A78" s="750"/>
      <c r="B78" s="751"/>
      <c r="C78" s="751"/>
      <c r="D78" s="61"/>
    </row>
    <row r="79" spans="1:8" ht="13.5" thickBot="1">
      <c r="A79" s="723" t="str">
        <f>'Base - Módulos'!A79:B79</f>
        <v>4.5 - Composição do Custo de Reposição do Profissional Ausente</v>
      </c>
      <c r="B79" s="724"/>
      <c r="C79" s="150" t="s">
        <v>197</v>
      </c>
      <c r="D79" s="112" t="s">
        <v>20</v>
      </c>
      <c r="F79" s="241"/>
      <c r="G79" s="64"/>
    </row>
    <row r="80" spans="1:8">
      <c r="A80" s="752" t="str">
        <f>'Base - Módulos'!A80:B80</f>
        <v>A - Férias e Adicional de Férias</v>
      </c>
      <c r="B80" s="755"/>
      <c r="C80" s="152">
        <f>'Base - Módulos'!C80</f>
        <v>0.1111111111111111</v>
      </c>
      <c r="D80" s="134">
        <f>C80*$D$21</f>
        <v>254.11537360269358</v>
      </c>
    </row>
    <row r="81" spans="1:6">
      <c r="A81" s="745" t="str">
        <f>'Base - Módulos'!A81:B81</f>
        <v>B - Ausência por Doença</v>
      </c>
      <c r="B81" s="746"/>
      <c r="C81" s="153">
        <f>'Base - Módulos'!C81</f>
        <v>1.3888888888888888E-2</v>
      </c>
      <c r="D81" s="126">
        <f>C81*$D$21</f>
        <v>31.764421700336698</v>
      </c>
    </row>
    <row r="82" spans="1:6">
      <c r="A82" s="745" t="str">
        <f>'Base - Módulos'!A82:B82</f>
        <v>C - Licença-Paternidade e Ausências Legais</v>
      </c>
      <c r="B82" s="746"/>
      <c r="C82" s="153">
        <f>'Base - Módulos'!C82</f>
        <v>8.4305555555555557E-3</v>
      </c>
      <c r="D82" s="126">
        <f>C82*$D$21</f>
        <v>19.281003972104376</v>
      </c>
    </row>
    <row r="83" spans="1:6">
      <c r="A83" s="745" t="str">
        <f>'Base - Módulos'!A83:B83</f>
        <v>D - Ausência por Acidente de Trabalho</v>
      </c>
      <c r="B83" s="746"/>
      <c r="C83" s="153">
        <f>'Base - Módulos'!C83</f>
        <v>3.3333333333333335E-3</v>
      </c>
      <c r="D83" s="126">
        <f>C83*$D$21</f>
        <v>7.6234612080808075</v>
      </c>
    </row>
    <row r="84" spans="1:6">
      <c r="A84" s="745" t="str">
        <f>'Base - Módulos'!A84:B84</f>
        <v>E - Outros</v>
      </c>
      <c r="B84" s="746"/>
      <c r="C84" s="153">
        <f>'Base - Módulos'!C84</f>
        <v>0</v>
      </c>
      <c r="D84" s="49">
        <f>C84*$D$21</f>
        <v>0</v>
      </c>
    </row>
    <row r="85" spans="1:6">
      <c r="A85" s="748" t="str">
        <f>'Base - Módulos'!A85:B85</f>
        <v xml:space="preserve">      Sub-Total</v>
      </c>
      <c r="B85" s="898"/>
      <c r="C85" s="154">
        <f>SUM(C80:C84)</f>
        <v>0.13676388888888888</v>
      </c>
      <c r="D85" s="207">
        <f>SUM(D80:D84)</f>
        <v>312.78426048321546</v>
      </c>
    </row>
    <row r="86" spans="1:6" ht="13.5" thickBot="1">
      <c r="A86" s="745" t="str">
        <f>'Base - Módulos'!A86:B86</f>
        <v>F - Incidência Submódulo 4.1 sobre Custo de Reposição</v>
      </c>
      <c r="B86" s="746"/>
      <c r="C86" s="156">
        <f>'Base - Módulos'!C86</f>
        <v>5.0329111111111123E-2</v>
      </c>
      <c r="D86" s="157">
        <f>C86*D21</f>
        <v>115.10460785782331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427.8888683410388</v>
      </c>
    </row>
    <row r="88" spans="1:6" ht="13.5" thickBot="1">
      <c r="A88" s="750"/>
      <c r="B88" s="751"/>
      <c r="C88" s="751"/>
      <c r="D88" s="61"/>
    </row>
    <row r="89" spans="1:6" ht="13.5" thickBot="1">
      <c r="A89" s="723" t="str">
        <f>'Base - Módulos'!A89:B89</f>
        <v xml:space="preserve">Resumo do Módulo 4 </v>
      </c>
      <c r="B89" s="724"/>
      <c r="C89" s="124" t="s">
        <v>197</v>
      </c>
      <c r="D89" s="112" t="s">
        <v>20</v>
      </c>
    </row>
    <row r="90" spans="1:6">
      <c r="A90" s="752" t="str">
        <f>'Base - Módulos'!A90:B90</f>
        <v>4.1 - Encargos Previdênciários e FGTS</v>
      </c>
      <c r="B90" s="753"/>
      <c r="C90" s="158">
        <f>C56</f>
        <v>0.3680000000000001</v>
      </c>
      <c r="D90" s="134">
        <f>D56</f>
        <v>841.63011737212116</v>
      </c>
    </row>
    <row r="91" spans="1:6">
      <c r="A91" s="745" t="str">
        <f>'Base - Módulos'!A91:B91</f>
        <v>4.2 - 13º Salário</v>
      </c>
      <c r="B91" s="746"/>
      <c r="C91" s="159">
        <f>C60+C61</f>
        <v>0.114</v>
      </c>
      <c r="D91" s="128">
        <f>D62</f>
        <v>260.72237331636364</v>
      </c>
    </row>
    <row r="92" spans="1:6">
      <c r="A92" s="745" t="str">
        <f>'Base - Módulos'!A92:B92</f>
        <v>4.3 - Afastamento Maternidade</v>
      </c>
      <c r="B92" s="746"/>
      <c r="C92" s="127">
        <f>C65+C66</f>
        <v>1.7733333333333334E-3</v>
      </c>
      <c r="D92" s="128">
        <f>D67</f>
        <v>4.0556813626989898</v>
      </c>
    </row>
    <row r="93" spans="1:6">
      <c r="A93" s="745" t="str">
        <f>'Base - Módulos'!A93:B93</f>
        <v>4.4 - Provisão para Rescisão</v>
      </c>
      <c r="B93" s="746"/>
      <c r="C93" s="127">
        <f>SUM(C70:C76)</f>
        <v>5.5075191358024689E-2</v>
      </c>
      <c r="D93" s="128">
        <f>D77</f>
        <v>125.95907545365856</v>
      </c>
    </row>
    <row r="94" spans="1:6" ht="13.5" thickBot="1">
      <c r="A94" s="745" t="str">
        <f>'Base - Módulos'!A94:B94</f>
        <v xml:space="preserve">4.5 - Composição do Custo de Reposição do Profissional Ausente </v>
      </c>
      <c r="B94" s="746"/>
      <c r="C94" s="160">
        <f>SUM(C85:C86)</f>
        <v>0.18709300000000001</v>
      </c>
      <c r="D94" s="157">
        <f>D87</f>
        <v>427.8888683410388</v>
      </c>
    </row>
    <row r="95" spans="1:6" ht="13.5" thickBot="1">
      <c r="A95" s="723" t="str">
        <f>'Base - Módulos'!A95:B95</f>
        <v xml:space="preserve">      Total</v>
      </c>
      <c r="B95" s="724"/>
      <c r="C95" s="161">
        <f>SUM(C90:C94)</f>
        <v>0.72594152469135809</v>
      </c>
      <c r="D95" s="123">
        <f>SUM(D90:D94)</f>
        <v>1660.2561158458811</v>
      </c>
      <c r="F95" s="100"/>
    </row>
    <row r="96" spans="1:6">
      <c r="A96" s="725"/>
      <c r="B96" s="726"/>
      <c r="C96" s="726"/>
      <c r="D96" s="162"/>
    </row>
    <row r="97" spans="1:7">
      <c r="A97" s="727" t="s">
        <v>62</v>
      </c>
      <c r="B97" s="728"/>
      <c r="C97" s="728"/>
      <c r="D97" s="728"/>
    </row>
    <row r="98" spans="1:7" ht="13.5" thickBot="1">
      <c r="A98" s="729"/>
      <c r="B98" s="730"/>
      <c r="C98" s="730"/>
      <c r="D98" s="61"/>
      <c r="G98" s="241"/>
    </row>
    <row r="99" spans="1:7" ht="13.5" thickBot="1">
      <c r="A99" s="163" t="str">
        <f>'Base - Módulos'!A99</f>
        <v>5 - Custos Indiretos, Tributos e Lucro</v>
      </c>
      <c r="B99" s="731" t="s">
        <v>197</v>
      </c>
      <c r="C99" s="732"/>
      <c r="D99" s="164" t="s">
        <v>20</v>
      </c>
    </row>
    <row r="100" spans="1:7">
      <c r="A100" s="165" t="str">
        <f>'Base - Módulos'!A100</f>
        <v>A - Custos Indiretos</v>
      </c>
      <c r="B100" s="329">
        <f>'Base - Módulos'!B100:C100</f>
        <v>113.7</v>
      </c>
      <c r="C100" s="209"/>
      <c r="D100" s="134">
        <f>B100*C13</f>
        <v>113.7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3.2137118371719318</v>
      </c>
      <c r="D102" s="211">
        <f>((D21+D34+D43+D95+D100+D108)*$C$102)%</f>
        <v>156.79570555950116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0.69630423138725195</v>
      </c>
      <c r="D103" s="211">
        <f>((D21+D34+D43+D95+D100+D108)*$C$103)%</f>
        <v>33.972402871225256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VIGILANCIA'!B32</f>
        <v>3</v>
      </c>
      <c r="C105" s="212">
        <f>((100/((100-$B$107)%)-100)*B105)/$B$107</f>
        <v>3.2137118371719318</v>
      </c>
      <c r="D105" s="211">
        <f>((D21+D34+D43+D95+D100+D108)*$C$105)%</f>
        <v>156.79570555950116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6.65</v>
      </c>
      <c r="C107" s="214">
        <f>SUM(C102:C106)</f>
        <v>7.1237279057311156</v>
      </c>
      <c r="D107" s="215">
        <f>((D21+D34+D43+D95+D100+D108)*$C$107)%</f>
        <v>347.56381399022757</v>
      </c>
      <c r="F107" s="100"/>
    </row>
    <row r="108" spans="1:7" ht="13.5" thickBot="1">
      <c r="A108" s="48" t="str">
        <f>'Base - Módulos'!A108</f>
        <v>C - Lucro</v>
      </c>
      <c r="B108" s="330">
        <f>'Base - Módulos'!B108:C108</f>
        <v>136.4</v>
      </c>
      <c r="C108" s="239"/>
      <c r="D108" s="128">
        <f>B108*C13</f>
        <v>136.4</v>
      </c>
    </row>
    <row r="109" spans="1:7" ht="13.5" thickBot="1">
      <c r="A109" s="720" t="str">
        <f>'Base - Módulos'!A109:C109</f>
        <v xml:space="preserve">      Total</v>
      </c>
      <c r="B109" s="721"/>
      <c r="C109" s="900"/>
      <c r="D109" s="142">
        <f>D100+D107+D108</f>
        <v>597.6638139902276</v>
      </c>
    </row>
    <row r="110" spans="1:7" ht="13.5" thickBot="1">
      <c r="A110" s="719"/>
      <c r="B110" s="719"/>
      <c r="C110" s="719"/>
      <c r="D110" s="162"/>
    </row>
    <row r="111" spans="1:7" ht="13.5" thickBot="1">
      <c r="A111" s="720" t="s">
        <v>73</v>
      </c>
      <c r="B111" s="721"/>
      <c r="C111" s="900"/>
      <c r="D111" s="142">
        <f>D21+D34+D43+D95+D109</f>
        <v>5226.5235186500422</v>
      </c>
      <c r="F111" s="100">
        <f>D111-'CARGOS Varginha'!D122</f>
        <v>0</v>
      </c>
    </row>
    <row r="113" spans="1:4">
      <c r="B113" s="347"/>
      <c r="D113" s="177"/>
    </row>
    <row r="114" spans="1:4" ht="13.5" thickBot="1">
      <c r="D114" s="178"/>
    </row>
    <row r="115" spans="1:4" ht="13.5" thickBot="1">
      <c r="A115" s="720" t="s">
        <v>294</v>
      </c>
      <c r="B115" s="721"/>
      <c r="C115" s="900"/>
      <c r="D115" s="142">
        <f>D111*12</f>
        <v>62718.282223800503</v>
      </c>
    </row>
  </sheetData>
  <sheetProtection algorithmName="SHA-512" hashValue="4iRi6IuerKKKnOjWm7TibIK6e9lYLLsLt39NRjwLP+1o9A5JhOPEgghJg05H3ZKBJ9MmAEu2U9uSwnuuIHQbhw==" saltValue="Xv+clUc/bdu5ID2tFreO4A==" spinCount="100000" sheet="1" objects="1" scenarios="1"/>
  <mergeCells count="97">
    <mergeCell ref="A115:C115"/>
    <mergeCell ref="A8:C8"/>
    <mergeCell ref="A1:D1"/>
    <mergeCell ref="A2:D2"/>
    <mergeCell ref="A5:C5"/>
    <mergeCell ref="A6:C6"/>
    <mergeCell ref="A7:C7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68:C68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81:B81"/>
    <mergeCell ref="A69:B69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94:B94"/>
    <mergeCell ref="A82:B82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110:C110"/>
    <mergeCell ref="A111:C111"/>
    <mergeCell ref="A95:B95"/>
    <mergeCell ref="A96:C96"/>
    <mergeCell ref="A97:D97"/>
    <mergeCell ref="A98:C98"/>
    <mergeCell ref="B99:C99"/>
    <mergeCell ref="A109:C109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V125"/>
  <sheetViews>
    <sheetView showGridLines="0" view="pageBreakPreview" topLeftCell="A31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6.28515625" style="53" customWidth="1"/>
    <col min="3" max="3" width="18" style="53" customWidth="1"/>
    <col min="4" max="4" width="19.28515625" style="179" customWidth="1"/>
    <col min="5" max="5" width="12.28515625" style="53" customWidth="1"/>
    <col min="6" max="6" width="10.28515625" style="53" bestFit="1" customWidth="1"/>
    <col min="7" max="7" width="14.140625" style="53" bestFit="1" customWidth="1"/>
    <col min="8" max="16384" width="9.140625" style="53"/>
  </cols>
  <sheetData>
    <row r="1" spans="1:4">
      <c r="A1" s="770" t="str">
        <f>'Base - Módulos'!A1:C1</f>
        <v>Apenso V - Planilha de Composição de Custos</v>
      </c>
      <c r="B1" s="771"/>
      <c r="C1" s="771"/>
      <c r="D1" s="771"/>
    </row>
    <row r="2" spans="1:4">
      <c r="A2" s="772" t="s">
        <v>327</v>
      </c>
      <c r="B2" s="773"/>
      <c r="C2" s="773"/>
      <c r="D2" s="773"/>
    </row>
    <row r="3" spans="1:4" ht="13.5" thickBot="1">
      <c r="A3" s="337"/>
      <c r="B3" s="338"/>
      <c r="C3" s="338"/>
      <c r="D3" s="341"/>
    </row>
    <row r="4" spans="1:4" ht="13.5" thickBot="1">
      <c r="A4" s="54"/>
      <c r="B4" s="55"/>
      <c r="C4" s="55"/>
      <c r="D4" s="56"/>
    </row>
    <row r="5" spans="1:4" ht="12.75" customHeight="1">
      <c r="A5" s="774" t="str">
        <f>'Base - Módulos'!A5:C5</f>
        <v>Tipo de Serviço</v>
      </c>
      <c r="B5" s="775"/>
      <c r="C5" s="864"/>
      <c r="D5" s="57" t="s">
        <v>267</v>
      </c>
    </row>
    <row r="6" spans="1:4">
      <c r="A6" s="865" t="str">
        <f>'Base - Módulos'!A6:C6</f>
        <v>Salário Normativo da Categoria Profissional</v>
      </c>
      <c r="B6" s="866"/>
      <c r="C6" s="867"/>
      <c r="D6" s="58"/>
    </row>
    <row r="7" spans="1:4" ht="25.5">
      <c r="A7" s="865" t="str">
        <f>'Base - Módulos'!A7:C7</f>
        <v>Categoria Profissional - Jornada</v>
      </c>
      <c r="B7" s="866"/>
      <c r="C7" s="867"/>
      <c r="D7" s="59" t="s">
        <v>291</v>
      </c>
    </row>
    <row r="8" spans="1:4" ht="13.5" thickBot="1">
      <c r="A8" s="872" t="str">
        <f>'Base - Módulos'!A8:C8</f>
        <v>Data Base da Categoria</v>
      </c>
      <c r="B8" s="873"/>
      <c r="C8" s="874"/>
      <c r="D8" s="60">
        <v>42370</v>
      </c>
    </row>
    <row r="9" spans="1:4" ht="15.75" customHeight="1">
      <c r="A9" s="878"/>
      <c r="B9" s="879"/>
      <c r="C9" s="879"/>
      <c r="D9" s="61"/>
    </row>
    <row r="10" spans="1:4" ht="15.75" customHeight="1">
      <c r="A10" s="880" t="s">
        <v>18</v>
      </c>
      <c r="B10" s="881"/>
      <c r="C10" s="881"/>
      <c r="D10" s="881"/>
    </row>
    <row r="11" spans="1:4" ht="15.75" customHeight="1" thickBot="1">
      <c r="A11" s="772"/>
      <c r="B11" s="773"/>
      <c r="C11" s="773"/>
      <c r="D11" s="61"/>
    </row>
    <row r="12" spans="1:4" ht="27" customHeight="1" thickBot="1">
      <c r="A12" s="907" t="s">
        <v>183</v>
      </c>
      <c r="B12" s="908"/>
      <c r="C12" s="908"/>
      <c r="D12" s="909"/>
    </row>
    <row r="13" spans="1:4" ht="12.75" customHeight="1" thickBot="1">
      <c r="A13" s="910" t="s">
        <v>184</v>
      </c>
      <c r="B13" s="911"/>
      <c r="C13" s="911"/>
      <c r="D13" s="912"/>
    </row>
    <row r="14" spans="1:4" ht="13.5" thickBot="1">
      <c r="A14" s="191" t="s">
        <v>87</v>
      </c>
      <c r="B14" s="344" t="s">
        <v>79</v>
      </c>
      <c r="C14" s="63" t="s">
        <v>182</v>
      </c>
      <c r="D14" s="345" t="s">
        <v>13</v>
      </c>
    </row>
    <row r="15" spans="1:4">
      <c r="A15" s="913"/>
      <c r="B15" s="914"/>
      <c r="C15" s="914"/>
      <c r="D15" s="915"/>
    </row>
    <row r="16" spans="1:4" ht="13.5" thickBot="1">
      <c r="A16" s="916"/>
      <c r="B16" s="917"/>
      <c r="C16" s="917"/>
      <c r="D16" s="918"/>
    </row>
    <row r="17" spans="1:22" ht="30" customHeight="1" thickBot="1">
      <c r="A17" s="885" t="s">
        <v>118</v>
      </c>
      <c r="B17" s="886"/>
      <c r="C17" s="886"/>
      <c r="D17" s="887"/>
    </row>
    <row r="18" spans="1:22">
      <c r="A18" s="65" t="s">
        <v>243</v>
      </c>
      <c r="B18" s="70">
        <f>CCT!F40</f>
        <v>0</v>
      </c>
      <c r="C18" s="192">
        <f>CCT!E40</f>
        <v>0</v>
      </c>
      <c r="D18" s="67">
        <f>B18*C18</f>
        <v>0</v>
      </c>
    </row>
    <row r="19" spans="1:22">
      <c r="A19" s="68" t="s">
        <v>239</v>
      </c>
      <c r="B19" s="72">
        <f>CCT!H40</f>
        <v>2</v>
      </c>
      <c r="C19" s="94">
        <f>CCT!G40</f>
        <v>1602.86</v>
      </c>
      <c r="D19" s="67">
        <f t="shared" ref="D19:D20" si="0">B19*C19</f>
        <v>3205.72</v>
      </c>
    </row>
    <row r="20" spans="1:22" ht="13.5" thickBot="1">
      <c r="A20" s="48" t="s">
        <v>240</v>
      </c>
      <c r="B20" s="72">
        <f>CCT!J40</f>
        <v>0</v>
      </c>
      <c r="C20" s="94">
        <f>CCT!I40</f>
        <v>0</v>
      </c>
      <c r="D20" s="67">
        <f t="shared" si="0"/>
        <v>0</v>
      </c>
    </row>
    <row r="21" spans="1:22" ht="13.5" thickBot="1">
      <c r="A21" s="83" t="s">
        <v>324</v>
      </c>
      <c r="B21" s="75">
        <f>SUM(B18:B20)</f>
        <v>2</v>
      </c>
      <c r="C21" s="95"/>
      <c r="D21" s="77">
        <f>SUM(D18:D20)</f>
        <v>3205.72</v>
      </c>
    </row>
    <row r="22" spans="1:22" ht="24" thickBot="1">
      <c r="A22" s="193"/>
      <c r="B22" s="194"/>
      <c r="C22" s="195"/>
      <c r="D22" s="196"/>
      <c r="F22" s="328"/>
      <c r="G22" s="328"/>
      <c r="H22" s="328"/>
      <c r="I22" s="328"/>
      <c r="J22" s="328"/>
      <c r="K22" s="328"/>
      <c r="L22" s="328"/>
      <c r="M22" s="328"/>
      <c r="N22" s="328"/>
      <c r="O22" s="328"/>
      <c r="P22" s="328"/>
      <c r="Q22" s="328"/>
      <c r="R22" s="328"/>
      <c r="S22" s="328"/>
      <c r="T22" s="328"/>
      <c r="U22" s="328"/>
      <c r="V22" s="328"/>
    </row>
    <row r="23" spans="1:22" ht="24" thickBot="1">
      <c r="A23" s="83" t="s">
        <v>185</v>
      </c>
      <c r="B23" s="75">
        <f>B21</f>
        <v>2</v>
      </c>
      <c r="C23" s="83"/>
      <c r="D23" s="197">
        <f>D21</f>
        <v>3205.72</v>
      </c>
      <c r="E23" s="100"/>
      <c r="F23" s="328"/>
      <c r="G23" s="328"/>
      <c r="H23" s="328"/>
      <c r="I23" s="328"/>
      <c r="J23" s="328"/>
      <c r="K23" s="328"/>
      <c r="L23" s="328"/>
      <c r="M23" s="328"/>
      <c r="N23" s="328"/>
      <c r="O23" s="328"/>
      <c r="P23" s="328"/>
      <c r="Q23" s="328"/>
      <c r="R23" s="328"/>
      <c r="S23" s="328"/>
      <c r="T23" s="328"/>
      <c r="U23" s="328"/>
      <c r="V23" s="328"/>
    </row>
    <row r="24" spans="1:22">
      <c r="A24" s="218"/>
      <c r="B24" s="219"/>
      <c r="C24" s="220" t="s">
        <v>197</v>
      </c>
      <c r="D24" s="221" t="s">
        <v>198</v>
      </c>
      <c r="E24" s="100"/>
    </row>
    <row r="25" spans="1:22" ht="12.75" customHeight="1">
      <c r="A25" s="745" t="str">
        <f>'Base - Módulos'!A14:B14</f>
        <v>B - Adicional de Periculosidade</v>
      </c>
      <c r="B25" s="746"/>
      <c r="C25" s="198">
        <f>'Base - Módulos'!C14</f>
        <v>0.3</v>
      </c>
      <c r="D25" s="146">
        <f>C25*$D$23</f>
        <v>961.71599999999989</v>
      </c>
      <c r="E25" s="110"/>
      <c r="G25" s="328"/>
    </row>
    <row r="26" spans="1:22" ht="12.75" customHeight="1">
      <c r="A26" s="745" t="str">
        <f>'Base - Módulos'!A15:B15</f>
        <v>C - Adicional de Insalubridade</v>
      </c>
      <c r="B26" s="746"/>
      <c r="C26" s="115">
        <f>'Base - Módulos'!C15</f>
        <v>0</v>
      </c>
      <c r="D26" s="104">
        <f t="shared" ref="D26:D29" si="1">C26*$B$23*$D$23</f>
        <v>0</v>
      </c>
      <c r="I26" s="328"/>
    </row>
    <row r="27" spans="1:22" ht="12.75" customHeight="1">
      <c r="A27" s="745" t="str">
        <f>'Base - Módulos'!A16:B16</f>
        <v>D - Adicional Noturno</v>
      </c>
      <c r="B27" s="746"/>
      <c r="C27" s="103">
        <f>'Base - Módulos'!C16</f>
        <v>0.19727272727272727</v>
      </c>
      <c r="D27" s="104">
        <f>(D20+C25*D20)*C27</f>
        <v>0</v>
      </c>
      <c r="E27" s="110"/>
      <c r="G27" s="346"/>
      <c r="I27" s="328"/>
    </row>
    <row r="28" spans="1:22" ht="12.75" customHeight="1">
      <c r="A28" s="745" t="str">
        <f>'Base - Módulos'!A17:B17</f>
        <v>E - Hora Noturna Adicional</v>
      </c>
      <c r="B28" s="746"/>
      <c r="C28" s="102">
        <f>'Base - Módulos'!C17</f>
        <v>0</v>
      </c>
      <c r="D28" s="104">
        <f t="shared" si="1"/>
        <v>0</v>
      </c>
      <c r="I28" s="328"/>
    </row>
    <row r="29" spans="1:22">
      <c r="A29" s="745" t="str">
        <f>'Base - Módulos'!A18:B18</f>
        <v>F - Adicional de Hora Extra</v>
      </c>
      <c r="B29" s="746"/>
      <c r="C29" s="105">
        <f>'Base - Módulos'!C18</f>
        <v>0</v>
      </c>
      <c r="D29" s="104">
        <f t="shared" si="1"/>
        <v>0</v>
      </c>
    </row>
    <row r="30" spans="1:22" ht="25.5">
      <c r="A30" s="745" t="str">
        <f>'Base - Módulos'!A19:B19</f>
        <v>G - Intervalo Intrajornada</v>
      </c>
      <c r="B30" s="746"/>
      <c r="C30" s="270" t="str">
        <f>'Base - Módulos'!C19</f>
        <v>Varia de acordo com o cargo</v>
      </c>
      <c r="D30" s="104">
        <f>(D18+D18*C25)/220*20+(D19+D19*C25)/220*15.5+(D20+D20*C25+D27)/220*15.5</f>
        <v>293.61480909090909</v>
      </c>
      <c r="E30" s="336"/>
    </row>
    <row r="31" spans="1:22" ht="26.25" thickBot="1">
      <c r="A31" s="745" t="str">
        <f>'Base - Módulos'!A20:B20</f>
        <v>H - Feriado Nacional - Súmula 444/2012 - TST  e Dia do Vigilante</v>
      </c>
      <c r="B31" s="746"/>
      <c r="C31" s="646" t="str">
        <f>'Base - Módulos'!C20</f>
        <v>Varia de acordo com o cargo</v>
      </c>
      <c r="D31" s="104">
        <f>((C18+C18*C25)/220*8.8*2/12)*B18+((C19+C19*C25)/220*12*5/12)*B19+((C20+C20*C25)/220*12*5/12)*B20</f>
        <v>94.714454545454558</v>
      </c>
      <c r="E31" s="100"/>
    </row>
    <row r="32" spans="1:22" ht="13.5" thickBot="1">
      <c r="A32" s="905" t="str">
        <f>'Base - Módulos'!A21:C21</f>
        <v xml:space="preserve">      Total da Remuneração</v>
      </c>
      <c r="B32" s="906"/>
      <c r="C32" s="906"/>
      <c r="D32" s="109">
        <f>SUM(D23:D31)</f>
        <v>4555.7652636363637</v>
      </c>
      <c r="E32" s="110"/>
    </row>
    <row r="33" spans="1:10">
      <c r="A33" s="725"/>
      <c r="B33" s="726"/>
      <c r="C33" s="726"/>
      <c r="D33" s="61"/>
    </row>
    <row r="34" spans="1:10">
      <c r="A34" s="727" t="s">
        <v>28</v>
      </c>
      <c r="B34" s="728"/>
      <c r="C34" s="728"/>
      <c r="D34" s="728"/>
    </row>
    <row r="35" spans="1:10" ht="13.5" thickBot="1">
      <c r="A35" s="729"/>
      <c r="B35" s="730"/>
      <c r="C35" s="759"/>
      <c r="D35" s="61"/>
    </row>
    <row r="36" spans="1:10" ht="13.5" thickBot="1">
      <c r="A36" s="723" t="str">
        <f>'Base - Módulos'!A25:B25</f>
        <v xml:space="preserve">2 - Benefícios Mensais e Diários </v>
      </c>
      <c r="B36" s="754"/>
      <c r="C36" s="111" t="s">
        <v>197</v>
      </c>
      <c r="D36" s="112" t="s">
        <v>20</v>
      </c>
    </row>
    <row r="37" spans="1:10">
      <c r="A37" s="752" t="str">
        <f>'Base - Módulos'!A26:B26</f>
        <v>A - Auxílio Alimentação (Cesta Básica)</v>
      </c>
      <c r="B37" s="753"/>
      <c r="C37" s="113">
        <f>PARÂMETRO!C3</f>
        <v>112.9</v>
      </c>
      <c r="D37" s="104">
        <f>C37*B23</f>
        <v>225.8</v>
      </c>
    </row>
    <row r="38" spans="1:10">
      <c r="A38" s="745" t="str">
        <f>'Base - Módulos'!A27:B27</f>
        <v>B - Auxílio Alimentação (Tíquete Refeição)</v>
      </c>
      <c r="B38" s="747"/>
      <c r="C38" s="115">
        <f>PARÂMETRO!D3</f>
        <v>15.99</v>
      </c>
      <c r="D38" s="114">
        <f>(C38*20-C38*20*10%)*B18+(C38*15.5-C38*15.5*10%)*B19+(C38*15.5-C38*15.5*10%)*B20</f>
        <v>446.12099999999998</v>
      </c>
    </row>
    <row r="39" spans="1:10" ht="12.75" customHeight="1">
      <c r="A39" s="745" t="str">
        <f>'Base - Módulos'!A28:B28</f>
        <v>C - Auxílio Transporte -Vr. Total do VT deduzido da parcela descontada do empregado</v>
      </c>
      <c r="B39" s="747"/>
      <c r="C39" s="115">
        <f>PARÂMETRO!E40</f>
        <v>3.7</v>
      </c>
      <c r="D39" s="116">
        <f>(2*C39*20*B18)-(IF(D18*6%&lt;=(2*C39*20*B18),D18*6%,(2*C39*20*B18)))+(2*C39*15.5*B19)-(IF(D19*6%&lt;=(2*C39*15.5*B19),D19*6%,(2*C39*15.5*B19)))+(2*C39*15.5*B20)-(IF(D20*6%&lt;=(2*C39*15.5*B20),D20*6%,(2*C39*15.5*B20)))</f>
        <v>37.056800000000038</v>
      </c>
    </row>
    <row r="40" spans="1:10">
      <c r="A40" s="745" t="str">
        <f>'Base - Módulos'!A29:B29</f>
        <v>D - Auxílio Saúde</v>
      </c>
      <c r="B40" s="746"/>
      <c r="C40" s="117">
        <f>PARÂMETRO!E3</f>
        <v>91.08</v>
      </c>
      <c r="D40" s="118">
        <f>C40*B23</f>
        <v>182.16</v>
      </c>
    </row>
    <row r="41" spans="1:10">
      <c r="A41" s="745" t="str">
        <f>'Base - Módulos'!A30:B30</f>
        <v>E - Seguro de Vida</v>
      </c>
      <c r="B41" s="747"/>
      <c r="C41" s="199">
        <f>PARÂMETRO!F3</f>
        <v>17.03</v>
      </c>
      <c r="D41" s="104">
        <f>C41*B23</f>
        <v>34.06</v>
      </c>
    </row>
    <row r="42" spans="1:10" ht="12.75" customHeight="1">
      <c r="A42" s="745" t="str">
        <f>'Base - Módulos'!A31:B31</f>
        <v>F - PAF/PAT</v>
      </c>
      <c r="B42" s="747"/>
      <c r="C42" s="46">
        <f>PARÂMETRO!G3</f>
        <v>0</v>
      </c>
      <c r="D42" s="118">
        <f>C42*B23</f>
        <v>0</v>
      </c>
    </row>
    <row r="43" spans="1:10">
      <c r="A43" s="745" t="str">
        <f>'Base - Módulos'!A32:B32</f>
        <v>G - PQM</v>
      </c>
      <c r="B43" s="747"/>
      <c r="C43" s="46">
        <f>PARÂMETRO!H3</f>
        <v>0</v>
      </c>
      <c r="D43" s="120">
        <f>C43*B23</f>
        <v>0</v>
      </c>
    </row>
    <row r="44" spans="1:10" ht="13.5" thickBot="1">
      <c r="A44" s="743" t="str">
        <f>'Base - Módulos'!A33:B33</f>
        <v>H - Despesa de Viagem</v>
      </c>
      <c r="B44" s="756"/>
      <c r="C44" s="45">
        <v>0</v>
      </c>
      <c r="D44" s="108">
        <f>C44*B23</f>
        <v>0</v>
      </c>
      <c r="H44" s="64"/>
    </row>
    <row r="45" spans="1:10" ht="13.5" thickBot="1">
      <c r="A45" s="891" t="str">
        <f>'Base - Módulos'!A34:C34</f>
        <v xml:space="preserve">      Total</v>
      </c>
      <c r="B45" s="892"/>
      <c r="C45" s="893"/>
      <c r="D45" s="121">
        <f>SUM(D37:D44)</f>
        <v>925.19780000000014</v>
      </c>
      <c r="E45" s="100"/>
    </row>
    <row r="46" spans="1:10">
      <c r="A46" s="725"/>
      <c r="B46" s="726"/>
      <c r="C46" s="726"/>
      <c r="D46" s="61"/>
    </row>
    <row r="47" spans="1:10">
      <c r="A47" s="727" t="s">
        <v>36</v>
      </c>
      <c r="B47" s="728"/>
      <c r="C47" s="728"/>
      <c r="D47" s="728"/>
    </row>
    <row r="48" spans="1:10" ht="13.5" thickBot="1">
      <c r="A48" s="729"/>
      <c r="B48" s="730"/>
      <c r="C48" s="759"/>
      <c r="D48" s="61"/>
      <c r="J48" s="244"/>
    </row>
    <row r="49" spans="1:10" ht="13.5" thickBot="1">
      <c r="A49" s="723" t="s">
        <v>37</v>
      </c>
      <c r="B49" s="754"/>
      <c r="C49" s="258" t="s">
        <v>197</v>
      </c>
      <c r="D49" s="164" t="s">
        <v>20</v>
      </c>
    </row>
    <row r="50" spans="1:10" ht="13.5" customHeight="1">
      <c r="A50" s="752" t="s">
        <v>208</v>
      </c>
      <c r="B50" s="753"/>
      <c r="C50" s="278">
        <f>Uniformes!H10</f>
        <v>62.374249647944445</v>
      </c>
      <c r="D50" s="277">
        <f>C50*B23</f>
        <v>124.74849929588889</v>
      </c>
    </row>
    <row r="51" spans="1:10">
      <c r="A51" s="745" t="s">
        <v>209</v>
      </c>
      <c r="B51" s="746"/>
      <c r="C51" s="279">
        <v>0</v>
      </c>
      <c r="D51" s="277">
        <f>C51*B23</f>
        <v>0</v>
      </c>
    </row>
    <row r="52" spans="1:10">
      <c r="A52" s="745" t="s">
        <v>210</v>
      </c>
      <c r="B52" s="746"/>
      <c r="C52" s="279">
        <f>Equipamentos!H12</f>
        <v>58.532576741746027</v>
      </c>
      <c r="D52" s="277">
        <f>C52*B23</f>
        <v>117.06515348349205</v>
      </c>
      <c r="E52" s="100"/>
    </row>
    <row r="53" spans="1:10" ht="13.5" thickBot="1">
      <c r="A53" s="743" t="s">
        <v>211</v>
      </c>
      <c r="B53" s="756"/>
      <c r="C53" s="280">
        <v>0</v>
      </c>
      <c r="D53" s="277">
        <f>C53*B23</f>
        <v>0</v>
      </c>
      <c r="J53" s="244"/>
    </row>
    <row r="54" spans="1:10" ht="13.5" thickBot="1">
      <c r="A54" s="723" t="s">
        <v>35</v>
      </c>
      <c r="B54" s="754"/>
      <c r="C54" s="724"/>
      <c r="D54" s="123">
        <f>SUM(D50:D53)</f>
        <v>241.81365277938096</v>
      </c>
      <c r="E54" s="100"/>
    </row>
    <row r="55" spans="1:10">
      <c r="A55" s="725"/>
      <c r="B55" s="726"/>
      <c r="C55" s="726"/>
      <c r="D55" s="61"/>
    </row>
    <row r="56" spans="1:10">
      <c r="A56" s="727" t="s">
        <v>38</v>
      </c>
      <c r="B56" s="728"/>
      <c r="C56" s="728"/>
      <c r="D56" s="728"/>
    </row>
    <row r="57" spans="1:10" ht="13.5" thickBot="1">
      <c r="A57" s="729"/>
      <c r="B57" s="730"/>
      <c r="C57" s="759"/>
      <c r="D57" s="61"/>
    </row>
    <row r="58" spans="1:10" ht="13.5" thickBot="1">
      <c r="A58" s="723" t="str">
        <f>'Base - Módulos'!A47:B47</f>
        <v>4.1 - Encargos Previdenciários e FGTS</v>
      </c>
      <c r="B58" s="724"/>
      <c r="C58" s="124" t="s">
        <v>197</v>
      </c>
      <c r="D58" s="112" t="s">
        <v>20</v>
      </c>
    </row>
    <row r="59" spans="1:10">
      <c r="A59" s="752" t="str">
        <f>'Base - Módulos'!A48:B48</f>
        <v>A - INSS</v>
      </c>
      <c r="B59" s="755"/>
      <c r="C59" s="125">
        <f>'Base - Módulos'!C48</f>
        <v>0.2</v>
      </c>
      <c r="D59" s="126">
        <f>$D$32*C59</f>
        <v>911.15305272727278</v>
      </c>
      <c r="E59" s="100"/>
    </row>
    <row r="60" spans="1:10">
      <c r="A60" s="745" t="str">
        <f>'Base - Módulos'!A49:B49</f>
        <v>B - SESI ou SESC</v>
      </c>
      <c r="B60" s="747"/>
      <c r="C60" s="127">
        <f>'Base - Módulos'!C49</f>
        <v>1.4999999999999999E-2</v>
      </c>
      <c r="D60" s="128">
        <f>$D$32*C60</f>
        <v>68.336478954545456</v>
      </c>
    </row>
    <row r="61" spans="1:10">
      <c r="A61" s="745" t="str">
        <f>'Base - Módulos'!A50:B50</f>
        <v>C - SENAI ou SENAC</v>
      </c>
      <c r="B61" s="747"/>
      <c r="C61" s="127">
        <f>'Base - Módulos'!C50</f>
        <v>0.01</v>
      </c>
      <c r="D61" s="128">
        <f t="shared" ref="D61:D66" si="2">$D$32*C61</f>
        <v>45.557652636363635</v>
      </c>
    </row>
    <row r="62" spans="1:10">
      <c r="A62" s="745" t="str">
        <f>'Base - Módulos'!A51:B51</f>
        <v>D - INCRA</v>
      </c>
      <c r="B62" s="747"/>
      <c r="C62" s="127">
        <f>'Base - Módulos'!C51</f>
        <v>2E-3</v>
      </c>
      <c r="D62" s="128">
        <f t="shared" si="2"/>
        <v>9.1115305272727269</v>
      </c>
    </row>
    <row r="63" spans="1:10">
      <c r="A63" s="745" t="str">
        <f>'Base - Módulos'!A52:B52</f>
        <v>E - Salário Educação</v>
      </c>
      <c r="B63" s="747"/>
      <c r="C63" s="127">
        <f>'Base - Módulos'!C52</f>
        <v>2.5000000000000001E-2</v>
      </c>
      <c r="D63" s="128">
        <f t="shared" si="2"/>
        <v>113.8941315909091</v>
      </c>
    </row>
    <row r="64" spans="1:10">
      <c r="A64" s="745" t="str">
        <f>'Base - Módulos'!A53:B53</f>
        <v>F - FGTS</v>
      </c>
      <c r="B64" s="747"/>
      <c r="C64" s="129">
        <f>'Base - Módulos'!C53</f>
        <v>0.08</v>
      </c>
      <c r="D64" s="49">
        <f t="shared" si="2"/>
        <v>364.46122109090908</v>
      </c>
    </row>
    <row r="65" spans="1:7">
      <c r="A65" s="745" t="str">
        <f>'Base - Módulos'!A54:B54</f>
        <v>G - RAT</v>
      </c>
      <c r="B65" s="747"/>
      <c r="C65" s="129">
        <f>'Base - Módulos'!C54</f>
        <v>0.03</v>
      </c>
      <c r="D65" s="49">
        <f t="shared" si="2"/>
        <v>136.67295790909091</v>
      </c>
    </row>
    <row r="66" spans="1:7" ht="13.5" thickBot="1">
      <c r="A66" s="745" t="str">
        <f>'Base - Módulos'!A55:B55</f>
        <v>H - SEBRAE</v>
      </c>
      <c r="B66" s="747"/>
      <c r="C66" s="129">
        <f>'Base - Módulos'!C55</f>
        <v>6.0000000000000001E-3</v>
      </c>
      <c r="D66" s="49">
        <f t="shared" si="2"/>
        <v>27.334591581818181</v>
      </c>
    </row>
    <row r="67" spans="1:7" ht="13.5" thickBot="1">
      <c r="A67" s="723" t="str">
        <f>'Base - Módulos'!A56:B56</f>
        <v xml:space="preserve">      Total</v>
      </c>
      <c r="B67" s="724"/>
      <c r="C67" s="131">
        <f>SUM(C59:C66)</f>
        <v>0.3680000000000001</v>
      </c>
      <c r="D67" s="132">
        <f>SUM(D59:D66)</f>
        <v>1676.5216170181818</v>
      </c>
      <c r="E67" s="100"/>
    </row>
    <row r="68" spans="1:7" ht="13.5" thickBot="1">
      <c r="A68" s="750"/>
      <c r="B68" s="751"/>
      <c r="C68" s="726"/>
      <c r="D68" s="61"/>
    </row>
    <row r="69" spans="1:7" ht="13.5" thickBot="1">
      <c r="A69" s="723" t="str">
        <f>'Base - Módulos'!A58:B58</f>
        <v>4.2 - 13º Salário</v>
      </c>
      <c r="B69" s="724"/>
      <c r="C69" s="124" t="s">
        <v>197</v>
      </c>
      <c r="D69" s="112" t="s">
        <v>20</v>
      </c>
    </row>
    <row r="70" spans="1:7">
      <c r="A70" s="752" t="str">
        <f>'Base - Módulos'!A59:B59</f>
        <v>A - 13º Salário</v>
      </c>
      <c r="B70" s="755"/>
      <c r="C70" s="133">
        <f>'Base - Módulos'!C59</f>
        <v>8.3333333333333329E-2</v>
      </c>
      <c r="D70" s="134">
        <f>C70*D32</f>
        <v>379.64710530303029</v>
      </c>
      <c r="F70" s="135"/>
    </row>
    <row r="71" spans="1:7">
      <c r="A71" s="748" t="str">
        <f>'Base - Módulos'!A60:B60</f>
        <v xml:space="preserve">      Sub-total</v>
      </c>
      <c r="B71" s="749"/>
      <c r="C71" s="136">
        <f>SUM(C70:C70)</f>
        <v>8.3333333333333329E-2</v>
      </c>
      <c r="D71" s="137">
        <f>SUM(D70:D70)</f>
        <v>379.64710530303029</v>
      </c>
    </row>
    <row r="72" spans="1:7" ht="13.5" thickBot="1">
      <c r="A72" s="745" t="str">
        <f>'Base - Módulos'!A61:B61</f>
        <v>B - Incidência Submódulo 4.1 sobre 13º</v>
      </c>
      <c r="B72" s="747"/>
      <c r="C72" s="106">
        <f>'Base - Módulos'!C61</f>
        <v>3.0666666666666675E-2</v>
      </c>
      <c r="D72" s="139">
        <f>D32*C72</f>
        <v>139.7101347515152</v>
      </c>
    </row>
    <row r="73" spans="1:7" ht="13.5" thickBot="1">
      <c r="A73" s="201" t="str">
        <f>'Base - Módulos'!A62</f>
        <v xml:space="preserve">      Total</v>
      </c>
      <c r="B73" s="202"/>
      <c r="C73" s="203">
        <f>SUM(C71:C72)</f>
        <v>0.114</v>
      </c>
      <c r="D73" s="142">
        <f>SUM(D71+D72)</f>
        <v>519.35724005454551</v>
      </c>
      <c r="E73" s="100"/>
    </row>
    <row r="74" spans="1:7" ht="13.5" thickBot="1">
      <c r="A74" s="750"/>
      <c r="B74" s="751"/>
      <c r="C74" s="751"/>
      <c r="D74" s="61"/>
      <c r="F74" s="143"/>
      <c r="G74" s="144"/>
    </row>
    <row r="75" spans="1:7" ht="13.5" thickBot="1">
      <c r="A75" s="723" t="str">
        <f>'Base - Módulos'!A64:B64</f>
        <v>4.3 - Afastamento Maternidade</v>
      </c>
      <c r="B75" s="754"/>
      <c r="C75" s="111" t="s">
        <v>197</v>
      </c>
      <c r="D75" s="112" t="s">
        <v>20</v>
      </c>
    </row>
    <row r="76" spans="1:7">
      <c r="A76" s="752" t="str">
        <f>'Base - Módulos'!A65:B65</f>
        <v>A - Férias, Adicional de Férias e 13º do substituto de Afast. Maternidade</v>
      </c>
      <c r="B76" s="755"/>
      <c r="C76" s="145">
        <f>'Base - Módulos'!C65</f>
        <v>1.2962962962962963E-3</v>
      </c>
      <c r="D76" s="146">
        <f>D32*C76</f>
        <v>5.9056216380471378</v>
      </c>
    </row>
    <row r="77" spans="1:7" ht="13.5" thickBot="1">
      <c r="A77" s="745" t="str">
        <f>'Base - Módulos'!A66:B66</f>
        <v>B - Incidência Submódulo 4.1 sobre Férias, Adicional de Férias e 13º do substituto de Afast. Mat.</v>
      </c>
      <c r="B77" s="746"/>
      <c r="C77" s="103">
        <f>'Base - Módulos'!C66</f>
        <v>4.7703703703703715E-4</v>
      </c>
      <c r="D77" s="104">
        <f>D32*C77</f>
        <v>2.1732687628013472</v>
      </c>
    </row>
    <row r="78" spans="1:7" ht="13.5" thickBot="1">
      <c r="A78" s="201" t="str">
        <f>'Base - Módulos'!A67</f>
        <v xml:space="preserve">      Total</v>
      </c>
      <c r="B78" s="204"/>
      <c r="C78" s="131">
        <f>SUM(C76:C77)</f>
        <v>1.7733333333333334E-3</v>
      </c>
      <c r="D78" s="97">
        <f>SUM(D76:D77)</f>
        <v>8.0788904008484845</v>
      </c>
      <c r="E78" s="110"/>
    </row>
    <row r="79" spans="1:7" ht="13.5" thickBot="1">
      <c r="A79" s="757"/>
      <c r="B79" s="758"/>
      <c r="C79" s="758"/>
      <c r="D79" s="61"/>
    </row>
    <row r="80" spans="1:7" ht="13.5" thickBot="1">
      <c r="A80" s="723" t="str">
        <f>'Base - Módulos'!A69:B69</f>
        <v>4.4 - Provisão para Rescisão</v>
      </c>
      <c r="B80" s="754"/>
      <c r="C80" s="111" t="s">
        <v>197</v>
      </c>
      <c r="D80" s="112" t="s">
        <v>20</v>
      </c>
    </row>
    <row r="81" spans="1:6">
      <c r="A81" s="752" t="str">
        <f>'Base - Módulos'!A70:B70</f>
        <v>A - Aviso Prévio Indenizado e Reflexo do Aviso Prévio Indenizado</v>
      </c>
      <c r="B81" s="755"/>
      <c r="C81" s="147">
        <f>'Base - Módulos'!C70</f>
        <v>5.0183256172839511E-3</v>
      </c>
      <c r="D81" s="126">
        <f t="shared" ref="D81:D87" si="3">C81*$D$32</f>
        <v>22.862313528838737</v>
      </c>
    </row>
    <row r="82" spans="1:6">
      <c r="A82" s="745" t="str">
        <f>'Base - Módulos'!A71:B71</f>
        <v>B -Incidência do FGTS sobre Aviso Prévio Indenizado e Reflexo do Aviso Prévio Indenizado</v>
      </c>
      <c r="B82" s="747"/>
      <c r="C82" s="148">
        <f>'Base - Módulos'!C71</f>
        <v>4.0146604938271608E-4</v>
      </c>
      <c r="D82" s="126">
        <f t="shared" si="3"/>
        <v>1.828985082307099</v>
      </c>
    </row>
    <row r="83" spans="1:6">
      <c r="A83" s="745" t="str">
        <f>'Base - Módulos'!A72:B72</f>
        <v>C - Multa do FGTS e Contribuição Social do Aviso Prévio Indenizado</v>
      </c>
      <c r="B83" s="747"/>
      <c r="C83" s="148">
        <f>'Base - Módulos'!C72</f>
        <v>2.0073302469135804E-4</v>
      </c>
      <c r="D83" s="126">
        <f t="shared" si="3"/>
        <v>0.9144925411535495</v>
      </c>
    </row>
    <row r="84" spans="1:6">
      <c r="A84" s="745" t="str">
        <f>'Base - Módulos'!A73:B73</f>
        <v>D - Aviso Prévio Trabalhado-APT</v>
      </c>
      <c r="B84" s="747"/>
      <c r="C84" s="148">
        <f>'Base - Módulos'!C73</f>
        <v>3.5000000000000005E-3</v>
      </c>
      <c r="D84" s="126">
        <f t="shared" si="3"/>
        <v>15.945178422727276</v>
      </c>
    </row>
    <row r="85" spans="1:6">
      <c r="A85" s="745" t="str">
        <f>'Base - Módulos'!A74:B74</f>
        <v>E - Incidência Submódulo 4.1 sobre APT</v>
      </c>
      <c r="B85" s="747"/>
      <c r="C85" s="148">
        <f>'Base - Módulos'!C74</f>
        <v>1.2880000000000005E-3</v>
      </c>
      <c r="D85" s="126">
        <f t="shared" si="3"/>
        <v>5.8678256595636391</v>
      </c>
    </row>
    <row r="86" spans="1:6">
      <c r="A86" s="745" t="str">
        <f>'Base - Módulos'!A75:B75</f>
        <v>F - Multa do FGTS e Contribuição Social do Aviso Prévio Trabalhado</v>
      </c>
      <c r="B86" s="747"/>
      <c r="C86" s="148">
        <f>'Base - Módulos'!C75</f>
        <v>4.2999999999999997E-2</v>
      </c>
      <c r="D86" s="126">
        <f t="shared" si="3"/>
        <v>195.89790633636363</v>
      </c>
    </row>
    <row r="87" spans="1:6" ht="13.5" thickBot="1">
      <c r="A87" s="745" t="str">
        <f>'Base - Módulos'!A76:B76</f>
        <v>G - Indenização Adicional (Art. 9º da Lei nº 7.238/84)</v>
      </c>
      <c r="B87" s="747"/>
      <c r="C87" s="148">
        <f>'Base - Módulos'!C76</f>
        <v>1.6666666666666668E-3</v>
      </c>
      <c r="D87" s="149">
        <f t="shared" si="3"/>
        <v>7.5929421060606064</v>
      </c>
    </row>
    <row r="88" spans="1:6" ht="13.5" thickBot="1">
      <c r="A88" s="140" t="str">
        <f>'Base - Módulos'!A77</f>
        <v xml:space="preserve">      Total</v>
      </c>
      <c r="B88" s="141"/>
      <c r="C88" s="131">
        <f>SUM(C81:C87)</f>
        <v>5.5075191358024689E-2</v>
      </c>
      <c r="D88" s="132">
        <f>SUM(D81:D87)</f>
        <v>250.90964367701454</v>
      </c>
      <c r="E88" s="110"/>
    </row>
    <row r="89" spans="1:6" ht="13.5" thickBot="1">
      <c r="A89" s="750"/>
      <c r="B89" s="751"/>
      <c r="C89" s="759"/>
      <c r="D89" s="61"/>
    </row>
    <row r="90" spans="1:6" ht="13.5" thickBot="1">
      <c r="A90" s="723" t="str">
        <f>'Base - Módulos'!A79:B79</f>
        <v>4.5 - Composição do Custo de Reposição do Profissional Ausente</v>
      </c>
      <c r="B90" s="724"/>
      <c r="C90" s="150" t="s">
        <v>197</v>
      </c>
      <c r="D90" s="112" t="s">
        <v>20</v>
      </c>
      <c r="F90" s="241"/>
    </row>
    <row r="91" spans="1:6">
      <c r="A91" s="752" t="str">
        <f>'Base - Módulos'!A80:B80</f>
        <v>A - Férias e Adicional de Férias</v>
      </c>
      <c r="B91" s="755"/>
      <c r="C91" s="152">
        <f>'Base - Módulos'!C80</f>
        <v>0.1111111111111111</v>
      </c>
      <c r="D91" s="134">
        <f>C91*$D$32</f>
        <v>506.19614040404036</v>
      </c>
    </row>
    <row r="92" spans="1:6">
      <c r="A92" s="745" t="str">
        <f>'Base - Módulos'!A81:B81</f>
        <v>B - Ausência por Doença</v>
      </c>
      <c r="B92" s="746"/>
      <c r="C92" s="153">
        <f>'Base - Módulos'!C81</f>
        <v>1.3888888888888888E-2</v>
      </c>
      <c r="D92" s="126">
        <f>C92*$D$32</f>
        <v>63.274517550505045</v>
      </c>
    </row>
    <row r="93" spans="1:6">
      <c r="A93" s="745" t="str">
        <f>'Base - Módulos'!A82:B82</f>
        <v>C - Licença-Paternidade e Ausências Legais</v>
      </c>
      <c r="B93" s="746"/>
      <c r="C93" s="153">
        <f>'Base - Módulos'!C82</f>
        <v>8.4305555555555557E-3</v>
      </c>
      <c r="D93" s="126">
        <f>C93*$D$32</f>
        <v>38.40763215315657</v>
      </c>
    </row>
    <row r="94" spans="1:6">
      <c r="A94" s="745" t="str">
        <f>'Base - Módulos'!A83:B83</f>
        <v>D - Ausência por Acidente de Trabalho</v>
      </c>
      <c r="B94" s="746"/>
      <c r="C94" s="153">
        <f>'Base - Módulos'!C83</f>
        <v>3.3333333333333335E-3</v>
      </c>
      <c r="D94" s="126">
        <f>C94*$D$32</f>
        <v>15.185884212121213</v>
      </c>
    </row>
    <row r="95" spans="1:6">
      <c r="A95" s="745" t="str">
        <f>'Base - Módulos'!A84:B84</f>
        <v>E - Outros</v>
      </c>
      <c r="B95" s="746"/>
      <c r="C95" s="153">
        <f>'Base - Módulos'!C84</f>
        <v>0</v>
      </c>
      <c r="D95" s="49">
        <f>C95*$D$32</f>
        <v>0</v>
      </c>
    </row>
    <row r="96" spans="1:6">
      <c r="A96" s="748" t="str">
        <f>'Base - Módulos'!A85:B85</f>
        <v xml:space="preserve">      Sub-Total</v>
      </c>
      <c r="B96" s="898"/>
      <c r="C96" s="154">
        <f>SUM(C91:C95)</f>
        <v>0.13676388888888888</v>
      </c>
      <c r="D96" s="207">
        <f>SUM(D91:D95)</f>
        <v>623.06417431982322</v>
      </c>
    </row>
    <row r="97" spans="1:10" ht="13.5" thickBot="1">
      <c r="A97" s="745" t="str">
        <f>'Base - Módulos'!A86:B86</f>
        <v>F - Incidência Submódulo 4.1 sobre Custo de Reposição</v>
      </c>
      <c r="B97" s="746"/>
      <c r="C97" s="156">
        <f>'Base - Módulos'!C86</f>
        <v>5.0329111111111123E-2</v>
      </c>
      <c r="D97" s="157">
        <f>C97*D32</f>
        <v>229.287616149695</v>
      </c>
    </row>
    <row r="98" spans="1:10" ht="13.5" thickBot="1">
      <c r="A98" s="201" t="str">
        <f>'Base - Módulos'!A87</f>
        <v xml:space="preserve">      Total</v>
      </c>
      <c r="B98" s="202"/>
      <c r="C98" s="203">
        <f>SUM(C96:C97)</f>
        <v>0.18709300000000001</v>
      </c>
      <c r="D98" s="142">
        <f>D96+D97</f>
        <v>852.35179046951816</v>
      </c>
      <c r="E98" s="110"/>
    </row>
    <row r="99" spans="1:10" ht="13.5" thickBot="1">
      <c r="A99" s="750"/>
      <c r="B99" s="751"/>
      <c r="C99" s="751"/>
      <c r="D99" s="61"/>
    </row>
    <row r="100" spans="1:10" ht="13.5" thickBot="1">
      <c r="A100" s="723" t="str">
        <f>'Base - Módulos'!A89:B89</f>
        <v xml:space="preserve">Resumo do Módulo 4 </v>
      </c>
      <c r="B100" s="724"/>
      <c r="C100" s="124" t="s">
        <v>197</v>
      </c>
      <c r="D100" s="112" t="s">
        <v>20</v>
      </c>
    </row>
    <row r="101" spans="1:10">
      <c r="A101" s="752" t="str">
        <f>'Base - Módulos'!A90:B90</f>
        <v>4.1 - Encargos Previdênciários e FGTS</v>
      </c>
      <c r="B101" s="753"/>
      <c r="C101" s="158">
        <f>C67</f>
        <v>0.3680000000000001</v>
      </c>
      <c r="D101" s="134">
        <f>D67</f>
        <v>1676.5216170181818</v>
      </c>
    </row>
    <row r="102" spans="1:10">
      <c r="A102" s="745" t="str">
        <f>'Base - Módulos'!A91:B91</f>
        <v>4.2 - 13º Salário</v>
      </c>
      <c r="B102" s="746"/>
      <c r="C102" s="159">
        <f>C71+C72</f>
        <v>0.114</v>
      </c>
      <c r="D102" s="128">
        <f>D73</f>
        <v>519.35724005454551</v>
      </c>
    </row>
    <row r="103" spans="1:10">
      <c r="A103" s="745" t="str">
        <f>'Base - Módulos'!A92:B92</f>
        <v>4.3 - Afastamento Maternidade</v>
      </c>
      <c r="B103" s="746"/>
      <c r="C103" s="127">
        <f>C76+C77</f>
        <v>1.7733333333333334E-3</v>
      </c>
      <c r="D103" s="128">
        <f>D78</f>
        <v>8.0788904008484845</v>
      </c>
      <c r="I103" s="64"/>
    </row>
    <row r="104" spans="1:10">
      <c r="A104" s="745" t="str">
        <f>'Base - Módulos'!A93:B93</f>
        <v>4.4 - Provisão para Rescisão</v>
      </c>
      <c r="B104" s="746"/>
      <c r="C104" s="127">
        <f>SUM(C81:C87)</f>
        <v>5.5075191358024689E-2</v>
      </c>
      <c r="D104" s="128">
        <f>D88</f>
        <v>250.90964367701454</v>
      </c>
    </row>
    <row r="105" spans="1:10" ht="13.5" thickBot="1">
      <c r="A105" s="745" t="str">
        <f>'Base - Módulos'!A94:B94</f>
        <v xml:space="preserve">4.5 - Composição do Custo de Reposição do Profissional Ausente </v>
      </c>
      <c r="B105" s="746"/>
      <c r="C105" s="160">
        <f>SUM(C96:C97)</f>
        <v>0.18709300000000001</v>
      </c>
      <c r="D105" s="157">
        <f>D98</f>
        <v>852.35179046951816</v>
      </c>
    </row>
    <row r="106" spans="1:10" ht="13.5" thickBot="1">
      <c r="A106" s="723" t="str">
        <f>'Base - Módulos'!A95:B95</f>
        <v xml:space="preserve">      Total</v>
      </c>
      <c r="B106" s="724"/>
      <c r="C106" s="161">
        <f>SUM(C101:C105)</f>
        <v>0.72594152469135809</v>
      </c>
      <c r="D106" s="123">
        <f>SUM(D101:D105)</f>
        <v>3307.2191816201089</v>
      </c>
      <c r="E106" s="100"/>
      <c r="F106" s="100"/>
      <c r="I106" s="64"/>
    </row>
    <row r="107" spans="1:10">
      <c r="A107" s="725"/>
      <c r="B107" s="726"/>
      <c r="C107" s="726"/>
      <c r="D107" s="162"/>
    </row>
    <row r="108" spans="1:10">
      <c r="A108" s="727" t="s">
        <v>62</v>
      </c>
      <c r="B108" s="728"/>
      <c r="C108" s="728"/>
      <c r="D108" s="728"/>
    </row>
    <row r="109" spans="1:10" ht="13.5" thickBot="1">
      <c r="A109" s="729"/>
      <c r="B109" s="730"/>
      <c r="C109" s="730"/>
      <c r="D109" s="61"/>
      <c r="G109" s="241"/>
    </row>
    <row r="110" spans="1:10" ht="13.5" thickBot="1">
      <c r="A110" s="163" t="str">
        <f>'Base - Módulos'!A99</f>
        <v>5 - Custos Indiretos, Tributos e Lucro</v>
      </c>
      <c r="B110" s="731" t="s">
        <v>197</v>
      </c>
      <c r="C110" s="732"/>
      <c r="D110" s="164" t="s">
        <v>20</v>
      </c>
      <c r="J110" s="64"/>
    </row>
    <row r="111" spans="1:10">
      <c r="A111" s="165" t="str">
        <f>'Base - Módulos'!A100</f>
        <v>A - Custos Indiretos</v>
      </c>
      <c r="B111" s="342">
        <f>'Base - Módulos'!B100:C100</f>
        <v>113.7</v>
      </c>
      <c r="C111" s="209"/>
      <c r="D111" s="134">
        <f>B111*B23</f>
        <v>227.4</v>
      </c>
      <c r="I111" s="64"/>
    </row>
    <row r="112" spans="1:10">
      <c r="A112" s="48" t="str">
        <f>'Base - Módulos'!A101</f>
        <v>B - Tributos</v>
      </c>
      <c r="B112" s="168" t="str">
        <f>'Base - Módulos'!B101:C101</f>
        <v>%</v>
      </c>
      <c r="C112" s="210" t="str">
        <f>B112</f>
        <v>%</v>
      </c>
      <c r="D112" s="211"/>
    </row>
    <row r="113" spans="1:9" ht="12.75" customHeight="1">
      <c r="A113" s="48" t="str">
        <f>'Base - Módulos'!A102</f>
        <v xml:space="preserve">      B.1 - Tributos Federais (Cofins)</v>
      </c>
      <c r="B113" s="169">
        <f>'Base - Módulos'!B102:C102</f>
        <v>3</v>
      </c>
      <c r="C113" s="168">
        <f>((100/((100-$B$118)%)-100)*B113)/$B$118</f>
        <v>3.2137118371719318</v>
      </c>
      <c r="D113" s="211">
        <f>((D32+D45+D54+D106+D111+D119)*C113)%</f>
        <v>306.27303368085205</v>
      </c>
    </row>
    <row r="114" spans="1:9">
      <c r="A114" s="48" t="str">
        <f>'Base - Módulos'!A103</f>
        <v xml:space="preserve">      B.1 - Tributos Federais (PIS)</v>
      </c>
      <c r="B114" s="169">
        <f>'Base - Módulos'!B103:C103</f>
        <v>0.65</v>
      </c>
      <c r="C114" s="212">
        <f>((100/((100-$B$118)%)-100)*B114)/$B$118</f>
        <v>0.69630423138725195</v>
      </c>
      <c r="D114" s="211">
        <f>((D32+D45+D54+D106+D111+D119)*C114)%</f>
        <v>66.359157297517953</v>
      </c>
    </row>
    <row r="115" spans="1:9">
      <c r="A115" s="48" t="str">
        <f>'Base - Módulos'!A104</f>
        <v xml:space="preserve">      B.2 - Tributos Estaduais (não se aplica)</v>
      </c>
      <c r="B115" s="169"/>
      <c r="C115" s="212"/>
      <c r="D115" s="211">
        <v>0</v>
      </c>
    </row>
    <row r="116" spans="1:9">
      <c r="A116" s="48" t="str">
        <f>'Base - Módulos'!A105</f>
        <v xml:space="preserve">      B.3 - Tributos Municipais (ISS)</v>
      </c>
      <c r="B116" s="169">
        <f>100*'ISS VIGILANCIA'!B33</f>
        <v>3</v>
      </c>
      <c r="C116" s="212">
        <f>((100/((100-$B$118)%)-100)*B116)/$B$118</f>
        <v>3.2137118371719318</v>
      </c>
      <c r="D116" s="211">
        <f>((D32+D45+D54+D106+D111+D119)*C116)%</f>
        <v>306.27303368085205</v>
      </c>
      <c r="I116" s="64"/>
    </row>
    <row r="117" spans="1:9">
      <c r="A117" s="48" t="str">
        <f>'Base - Módulos'!A106</f>
        <v xml:space="preserve">      B.4 - Outros Tributos (não se aplica)</v>
      </c>
      <c r="B117" s="169"/>
      <c r="C117" s="212"/>
      <c r="D117" s="211">
        <v>0</v>
      </c>
    </row>
    <row r="118" spans="1:9">
      <c r="A118" s="48" t="str">
        <f>'Base - Módulos'!A107</f>
        <v xml:space="preserve">      Total Tributos (B)</v>
      </c>
      <c r="B118" s="213">
        <f>SUM(B113:B117)</f>
        <v>6.65</v>
      </c>
      <c r="C118" s="214">
        <f>SUM(C113:C117)</f>
        <v>7.1237279057311156</v>
      </c>
      <c r="D118" s="215">
        <f>SUM(D113:D117)</f>
        <v>678.90522465922209</v>
      </c>
      <c r="F118" s="100"/>
    </row>
    <row r="119" spans="1:9" ht="13.5" thickBot="1">
      <c r="A119" s="48" t="str">
        <f>'Base - Módulos'!A108</f>
        <v>C - Lucro</v>
      </c>
      <c r="B119" s="216">
        <f>'Base - Módulos'!B108:C108</f>
        <v>136.4</v>
      </c>
      <c r="C119" s="217"/>
      <c r="D119" s="128">
        <f>B119*B23</f>
        <v>272.8</v>
      </c>
    </row>
    <row r="120" spans="1:9" ht="13.5" thickBot="1">
      <c r="A120" s="720" t="str">
        <f>'Base - Módulos'!A109:C109</f>
        <v xml:space="preserve">      Total</v>
      </c>
      <c r="B120" s="721"/>
      <c r="C120" s="900"/>
      <c r="D120" s="142">
        <f>D111+D118+D119</f>
        <v>1179.1052246592221</v>
      </c>
      <c r="E120" s="100"/>
    </row>
    <row r="121" spans="1:9" ht="13.5" thickBot="1">
      <c r="A121" s="719"/>
      <c r="B121" s="719"/>
      <c r="C121" s="719"/>
      <c r="D121" s="162"/>
    </row>
    <row r="122" spans="1:9" ht="13.5" thickBot="1">
      <c r="A122" s="720" t="s">
        <v>73</v>
      </c>
      <c r="B122" s="721"/>
      <c r="C122" s="900"/>
      <c r="D122" s="174">
        <f>D32+D45+D54+D106+D120</f>
        <v>10209.101122695076</v>
      </c>
      <c r="E122" s="175"/>
      <c r="F122" s="100">
        <f>D122-'Resumo Geral'!CC34</f>
        <v>0</v>
      </c>
    </row>
    <row r="123" spans="1:9" ht="13.5" thickBot="1"/>
    <row r="124" spans="1:9" ht="13.5" thickBot="1">
      <c r="A124" s="720" t="s">
        <v>195</v>
      </c>
      <c r="B124" s="721"/>
      <c r="C124" s="900"/>
      <c r="D124" s="174">
        <f>D122*12</f>
        <v>122509.21347234091</v>
      </c>
      <c r="E124" s="240"/>
    </row>
    <row r="125" spans="1:9">
      <c r="D125" s="178"/>
    </row>
  </sheetData>
  <sheetProtection algorithmName="SHA-512" hashValue="TsziUKbmwau658XA2vnY10qqGekT+aKnXRPPzaE67lYV0w97h30Zo/mB3Le8F0J/SiMFt18psfyL92+GtVpPvg==" saltValue="GuKBMqK7w9rJ2swlaVOzPg==" spinCount="100000" sheet="1" objects="1" scenarios="1"/>
  <mergeCells count="100">
    <mergeCell ref="A108:D108"/>
    <mergeCell ref="A103:B103"/>
    <mergeCell ref="A104:B104"/>
    <mergeCell ref="A105:B105"/>
    <mergeCell ref="A106:B106"/>
    <mergeCell ref="A107:C107"/>
    <mergeCell ref="A124:C124"/>
    <mergeCell ref="A109:C109"/>
    <mergeCell ref="B110:C110"/>
    <mergeCell ref="A120:C120"/>
    <mergeCell ref="A121:C121"/>
    <mergeCell ref="A122:C122"/>
    <mergeCell ref="A102:B102"/>
    <mergeCell ref="A90:B90"/>
    <mergeCell ref="A91:B91"/>
    <mergeCell ref="A92:B92"/>
    <mergeCell ref="A93:B93"/>
    <mergeCell ref="A94:B94"/>
    <mergeCell ref="A95:B95"/>
    <mergeCell ref="A96:B96"/>
    <mergeCell ref="A97:B97"/>
    <mergeCell ref="A99:C99"/>
    <mergeCell ref="A100:B100"/>
    <mergeCell ref="A101:B101"/>
    <mergeCell ref="A87:B87"/>
    <mergeCell ref="A89:C89"/>
    <mergeCell ref="A76:B76"/>
    <mergeCell ref="A77:B77"/>
    <mergeCell ref="A79:C79"/>
    <mergeCell ref="A80:B80"/>
    <mergeCell ref="A81:B81"/>
    <mergeCell ref="A82:B82"/>
    <mergeCell ref="A69:B69"/>
    <mergeCell ref="A83:B83"/>
    <mergeCell ref="A84:B84"/>
    <mergeCell ref="A85:B85"/>
    <mergeCell ref="A86:B86"/>
    <mergeCell ref="A70:B70"/>
    <mergeCell ref="A71:B71"/>
    <mergeCell ref="A72:B72"/>
    <mergeCell ref="A74:C74"/>
    <mergeCell ref="A75:B75"/>
    <mergeCell ref="A64:B64"/>
    <mergeCell ref="A65:B65"/>
    <mergeCell ref="A66:B66"/>
    <mergeCell ref="A67:B67"/>
    <mergeCell ref="A68:C68"/>
    <mergeCell ref="A63:B63"/>
    <mergeCell ref="A52:B52"/>
    <mergeCell ref="A53:B53"/>
    <mergeCell ref="A54:C54"/>
    <mergeCell ref="A55:C55"/>
    <mergeCell ref="A56:D56"/>
    <mergeCell ref="A57:C57"/>
    <mergeCell ref="A58:B58"/>
    <mergeCell ref="A59:B59"/>
    <mergeCell ref="A60:B60"/>
    <mergeCell ref="A61:B61"/>
    <mergeCell ref="A62:B62"/>
    <mergeCell ref="A51:B51"/>
    <mergeCell ref="A40:B40"/>
    <mergeCell ref="A41:B41"/>
    <mergeCell ref="A42:B42"/>
    <mergeCell ref="A43:B43"/>
    <mergeCell ref="A44:B44"/>
    <mergeCell ref="A45:C45"/>
    <mergeCell ref="A46:C46"/>
    <mergeCell ref="A47:D47"/>
    <mergeCell ref="A48:C48"/>
    <mergeCell ref="A49:B49"/>
    <mergeCell ref="A50:B50"/>
    <mergeCell ref="A39:B39"/>
    <mergeCell ref="A29:B29"/>
    <mergeCell ref="A30:B30"/>
    <mergeCell ref="A31:B31"/>
    <mergeCell ref="A32:C32"/>
    <mergeCell ref="A33:C33"/>
    <mergeCell ref="A34:D34"/>
    <mergeCell ref="A35:C35"/>
    <mergeCell ref="A36:B36"/>
    <mergeCell ref="A37:B37"/>
    <mergeCell ref="A38:B38"/>
    <mergeCell ref="A27:B27"/>
    <mergeCell ref="A28:B28"/>
    <mergeCell ref="A9:C9"/>
    <mergeCell ref="A10:D10"/>
    <mergeCell ref="A11:C11"/>
    <mergeCell ref="A12:D12"/>
    <mergeCell ref="A13:D13"/>
    <mergeCell ref="A15:D15"/>
    <mergeCell ref="A8:C8"/>
    <mergeCell ref="A16:D16"/>
    <mergeCell ref="A17:D17"/>
    <mergeCell ref="A25:B25"/>
    <mergeCell ref="A26:B26"/>
    <mergeCell ref="A1:D1"/>
    <mergeCell ref="A2:D2"/>
    <mergeCell ref="A5:C5"/>
    <mergeCell ref="A6:C6"/>
    <mergeCell ref="A7:C7"/>
  </mergeCells>
  <printOptions horizontalCentered="1"/>
  <pageMargins left="0.39370078740157483" right="0.39370078740157483" top="1.1811023622047245" bottom="0.39370078740157483" header="0.39370078740157483" footer="0.39370078740157483"/>
  <pageSetup scale="40" orientation="portrait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19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7" style="179" customWidth="1"/>
    <col min="5" max="5" width="9.140625" style="53"/>
    <col min="6" max="6" width="10.85546875" style="53" bestFit="1" customWidth="1"/>
    <col min="7" max="7" width="10.42578125" style="53" bestFit="1" customWidth="1"/>
    <col min="8" max="16384" width="9.140625" style="53"/>
  </cols>
  <sheetData>
    <row r="1" spans="1:5">
      <c r="A1" s="770" t="str">
        <f>'Base - Módulos'!A1:C1</f>
        <v>Apenso V - Planilha de Composição de Custos</v>
      </c>
      <c r="B1" s="771"/>
      <c r="C1" s="771"/>
      <c r="D1" s="771"/>
    </row>
    <row r="2" spans="1:5">
      <c r="A2" s="772" t="s">
        <v>327</v>
      </c>
      <c r="B2" s="773"/>
      <c r="C2" s="773"/>
      <c r="D2" s="773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4" t="str">
        <f>'Base - Módulos'!A5:C5</f>
        <v>Tipo de Serviço</v>
      </c>
      <c r="B5" s="775"/>
      <c r="C5" s="864"/>
      <c r="D5" s="57" t="s">
        <v>267</v>
      </c>
    </row>
    <row r="6" spans="1:5">
      <c r="A6" s="745" t="str">
        <f>'Base - Módulos'!A6:C6</f>
        <v>Salário Normativo da Categoria Profissional</v>
      </c>
      <c r="B6" s="747"/>
      <c r="C6" s="919"/>
      <c r="D6" s="227">
        <f>CCT!G40</f>
        <v>1602.86</v>
      </c>
    </row>
    <row r="7" spans="1:5" ht="25.5">
      <c r="A7" s="745" t="str">
        <f>'Base - Módulos'!A7:C7</f>
        <v>Categoria Profissional - Jornada</v>
      </c>
      <c r="B7" s="747"/>
      <c r="C7" s="919"/>
      <c r="D7" s="59" t="s">
        <v>291</v>
      </c>
    </row>
    <row r="8" spans="1:5" ht="13.5" thickBot="1">
      <c r="A8" s="745" t="str">
        <f>'Base - Módulos'!A8:C8</f>
        <v>Data Base da Categoria</v>
      </c>
      <c r="B8" s="747"/>
      <c r="C8" s="919"/>
      <c r="D8" s="60">
        <v>42370</v>
      </c>
    </row>
    <row r="9" spans="1:5" ht="15.75" customHeight="1">
      <c r="A9" s="725"/>
      <c r="B9" s="726"/>
      <c r="C9" s="726"/>
      <c r="D9" s="61"/>
    </row>
    <row r="10" spans="1:5" ht="15.75" customHeight="1">
      <c r="A10" s="727" t="s">
        <v>18</v>
      </c>
      <c r="B10" s="728"/>
      <c r="C10" s="728"/>
      <c r="D10" s="728"/>
    </row>
    <row r="11" spans="1:5" ht="15.75" customHeight="1" thickBot="1">
      <c r="A11" s="729"/>
      <c r="B11" s="730"/>
      <c r="C11" s="730"/>
      <c r="D11" s="61"/>
    </row>
    <row r="12" spans="1:5" ht="13.5" thickBot="1">
      <c r="A12" s="723" t="str">
        <f>'Base - Módulos'!A12:B12</f>
        <v>1 - Composição da Remuneração</v>
      </c>
      <c r="B12" s="724"/>
      <c r="C12" s="228" t="s">
        <v>197</v>
      </c>
      <c r="D12" s="112" t="s">
        <v>20</v>
      </c>
    </row>
    <row r="13" spans="1:5">
      <c r="A13" s="752" t="str">
        <f>'Base - Módulos'!A13:B13</f>
        <v>A - Salário Base</v>
      </c>
      <c r="B13" s="753"/>
      <c r="C13" s="229">
        <v>1</v>
      </c>
      <c r="D13" s="146">
        <f>D6*C13</f>
        <v>1602.86</v>
      </c>
    </row>
    <row r="14" spans="1:5">
      <c r="A14" s="777" t="str">
        <f>'Base - Módulos'!A14:B14</f>
        <v>B - Adicional de Periculosidade</v>
      </c>
      <c r="B14" s="778"/>
      <c r="C14" s="105">
        <f>'Base - Módulos'!C14</f>
        <v>0.3</v>
      </c>
      <c r="D14" s="69">
        <f>D13*C14</f>
        <v>480.85799999999995</v>
      </c>
    </row>
    <row r="15" spans="1:5">
      <c r="A15" s="777" t="str">
        <f>'Base - Módulos'!A15:B15</f>
        <v>C - Adicional de Insalubridade</v>
      </c>
      <c r="B15" s="778"/>
      <c r="C15" s="115">
        <f>'Base - Módulos'!C15</f>
        <v>0</v>
      </c>
      <c r="D15" s="69">
        <v>0</v>
      </c>
    </row>
    <row r="16" spans="1:5">
      <c r="A16" s="777" t="str">
        <f>'Base - Módulos'!A16:B16</f>
        <v>D - Adicional Noturno</v>
      </c>
      <c r="B16" s="778"/>
      <c r="C16" s="103">
        <v>0</v>
      </c>
      <c r="D16" s="69">
        <f>(D13+D14)*C16</f>
        <v>0</v>
      </c>
    </row>
    <row r="17" spans="1:10">
      <c r="A17" s="777" t="str">
        <f>'Base - Módulos'!A17:B17</f>
        <v>E - Hora Noturna Adicional</v>
      </c>
      <c r="B17" s="778"/>
      <c r="C17" s="105">
        <v>0</v>
      </c>
      <c r="D17" s="69">
        <v>0</v>
      </c>
    </row>
    <row r="18" spans="1:10">
      <c r="A18" s="777" t="str">
        <f>'Base - Módulos'!A18:B18</f>
        <v>F - Adicional de Hora Extra</v>
      </c>
      <c r="B18" s="778"/>
      <c r="C18" s="105">
        <v>0</v>
      </c>
      <c r="D18" s="69">
        <v>0</v>
      </c>
    </row>
    <row r="19" spans="1:10">
      <c r="A19" s="777" t="str">
        <f>'Base - Módulos'!A19:B19</f>
        <v>G - Intervalo Intrajornada</v>
      </c>
      <c r="B19" s="778"/>
      <c r="C19" s="103">
        <f>1/220*15.5</f>
        <v>7.045454545454545E-2</v>
      </c>
      <c r="D19" s="69">
        <f>(D13+D14+D16)*C19</f>
        <v>146.80740454545452</v>
      </c>
      <c r="G19" s="327"/>
    </row>
    <row r="20" spans="1:10" ht="13.5" thickBot="1">
      <c r="A20" s="777" t="str">
        <f>'Base - Módulos'!A20:B20</f>
        <v>H - Feriado Nacional - Súmula 444/2012 - TST  e Dia do Vigilante</v>
      </c>
      <c r="B20" s="778"/>
      <c r="C20" s="106">
        <f>1/220*12*5/12</f>
        <v>2.2727272727272724E-2</v>
      </c>
      <c r="D20" s="325">
        <f>(D13+D14)*C20</f>
        <v>47.357227272727265</v>
      </c>
      <c r="E20" s="107"/>
    </row>
    <row r="21" spans="1:10" ht="13.5" thickBot="1">
      <c r="A21" s="723" t="str">
        <f>'Base - Módulos'!A21:C21</f>
        <v xml:space="preserve">      Total da Remuneração</v>
      </c>
      <c r="B21" s="754"/>
      <c r="C21" s="724"/>
      <c r="D21" s="97">
        <f>SUM(D13:D20)</f>
        <v>2277.8826318181818</v>
      </c>
    </row>
    <row r="22" spans="1:10">
      <c r="A22" s="725"/>
      <c r="B22" s="726"/>
      <c r="C22" s="726"/>
      <c r="D22" s="61"/>
    </row>
    <row r="23" spans="1:10">
      <c r="A23" s="727" t="s">
        <v>28</v>
      </c>
      <c r="B23" s="728"/>
      <c r="C23" s="728"/>
      <c r="D23" s="728"/>
    </row>
    <row r="24" spans="1:10" ht="13.5" thickBot="1">
      <c r="A24" s="729"/>
      <c r="B24" s="730"/>
      <c r="C24" s="730"/>
      <c r="D24" s="61"/>
    </row>
    <row r="25" spans="1:10" ht="13.5" thickBot="1">
      <c r="A25" s="723" t="str">
        <f>'Base - Módulos'!A25:B25</f>
        <v xml:space="preserve">2 - Benefícios Mensais e Diários </v>
      </c>
      <c r="B25" s="754"/>
      <c r="C25" s="111" t="s">
        <v>197</v>
      </c>
      <c r="D25" s="112" t="s">
        <v>20</v>
      </c>
      <c r="F25" s="64"/>
      <c r="J25" s="64"/>
    </row>
    <row r="26" spans="1:10">
      <c r="A26" s="752" t="str">
        <f>'Base - Módulos'!A26:B26</f>
        <v>A - Auxílio Alimentação (Cesta Básica)</v>
      </c>
      <c r="B26" s="753"/>
      <c r="C26" s="113">
        <f>PARÂMETRO!C3</f>
        <v>112.9</v>
      </c>
      <c r="D26" s="104">
        <f>$C$13*C26</f>
        <v>112.9</v>
      </c>
      <c r="H26" s="64"/>
    </row>
    <row r="27" spans="1:10">
      <c r="A27" s="745" t="str">
        <f>'Base - Módulos'!A27:B27</f>
        <v>B - Auxílio Alimentação (Tíquete Refeição)</v>
      </c>
      <c r="B27" s="747"/>
      <c r="C27" s="230">
        <f>PARÂMETRO!D3</f>
        <v>15.99</v>
      </c>
      <c r="D27" s="231">
        <f>(C27*15.5-C27*15.5*10%)*C13</f>
        <v>223.06049999999999</v>
      </c>
    </row>
    <row r="28" spans="1:10">
      <c r="A28" s="745" t="str">
        <f>'Base - Módulos'!A28:B28</f>
        <v>C - Auxílio Transporte -Vr. Total do VT deduzido da parcela descontada do empregado</v>
      </c>
      <c r="B28" s="747"/>
      <c r="C28" s="115">
        <f>PARÂMETRO!E40</f>
        <v>3.7</v>
      </c>
      <c r="D28" s="116">
        <f>(2*$C$28*15.5*C13)-(IF(D13*6%&lt;=(2*$C$28*15.5*C13),D13*6%,(2*$C$28*15.5*C13)))</f>
        <v>18.528400000000019</v>
      </c>
    </row>
    <row r="29" spans="1:10">
      <c r="A29" s="745" t="str">
        <f>'Base - Módulos'!A29:B29</f>
        <v>D - Auxílio Saúde</v>
      </c>
      <c r="B29" s="746"/>
      <c r="C29" s="117">
        <f>PARÂMETRO!E3</f>
        <v>91.08</v>
      </c>
      <c r="D29" s="118">
        <f>$C$13*C29</f>
        <v>91.08</v>
      </c>
    </row>
    <row r="30" spans="1:10">
      <c r="A30" s="745" t="str">
        <f>'Base - Módulos'!A30:B30</f>
        <v>E - Seguro de Vida</v>
      </c>
      <c r="B30" s="746"/>
      <c r="C30" s="326">
        <f>PARÂMETRO!F3</f>
        <v>17.03</v>
      </c>
      <c r="D30" s="104">
        <f>$C$13*C30</f>
        <v>17.03</v>
      </c>
    </row>
    <row r="31" spans="1:10">
      <c r="A31" s="745" t="str">
        <f>'Base - Módulos'!A31:B31</f>
        <v>F - PAF/PAT</v>
      </c>
      <c r="B31" s="747"/>
      <c r="C31" s="199">
        <f>PARÂMETRO!G3</f>
        <v>0</v>
      </c>
      <c r="D31" s="104">
        <f>$C$13*C31</f>
        <v>0</v>
      </c>
    </row>
    <row r="32" spans="1:10">
      <c r="A32" s="745" t="str">
        <f>'Base - Módulos'!A32:B32</f>
        <v>G - PQM</v>
      </c>
      <c r="B32" s="747"/>
      <c r="C32" s="232">
        <f>PARÂMETRO!H3</f>
        <v>0</v>
      </c>
      <c r="D32" s="104">
        <f>$C$13*C32</f>
        <v>0</v>
      </c>
    </row>
    <row r="33" spans="1:11" ht="13.5" thickBot="1">
      <c r="A33" s="745" t="str">
        <f>'Base - Módulos'!A33:B33</f>
        <v>H - Despesa de Viagem</v>
      </c>
      <c r="B33" s="747"/>
      <c r="C33" s="233">
        <v>0</v>
      </c>
      <c r="D33" s="234">
        <f>C33*C13</f>
        <v>0</v>
      </c>
    </row>
    <row r="34" spans="1:11" ht="13.5" thickBot="1">
      <c r="A34" s="723" t="str">
        <f>'Base - Módulos'!A34:C34</f>
        <v xml:space="preserve">      Total</v>
      </c>
      <c r="B34" s="754"/>
      <c r="C34" s="724"/>
      <c r="D34" s="235">
        <f>SUM(D26:D33)</f>
        <v>462.59890000000007</v>
      </c>
    </row>
    <row r="35" spans="1:11">
      <c r="A35" s="725"/>
      <c r="B35" s="726"/>
      <c r="C35" s="726"/>
      <c r="D35" s="61"/>
    </row>
    <row r="36" spans="1:11">
      <c r="A36" s="727" t="s">
        <v>36</v>
      </c>
      <c r="B36" s="728"/>
      <c r="C36" s="728"/>
      <c r="D36" s="728"/>
      <c r="K36" s="244"/>
    </row>
    <row r="37" spans="1:11" ht="13.5" thickBot="1">
      <c r="A37" s="729"/>
      <c r="B37" s="730"/>
      <c r="C37" s="759"/>
      <c r="D37" s="61"/>
    </row>
    <row r="38" spans="1:11" ht="13.5" thickBot="1">
      <c r="A38" s="723" t="str">
        <f>'Base - Módulos'!A38:B38</f>
        <v>3 - Insumos Diversos</v>
      </c>
      <c r="B38" s="754"/>
      <c r="C38" s="111" t="s">
        <v>197</v>
      </c>
      <c r="D38" s="112" t="s">
        <v>20</v>
      </c>
    </row>
    <row r="39" spans="1:11">
      <c r="A39" s="752" t="str">
        <f>'Base - Módulos'!A39:B39</f>
        <v>A - Uniformes e EPIs</v>
      </c>
      <c r="B39" s="753"/>
      <c r="C39" s="236">
        <f>Uniformes!H10</f>
        <v>62.374249647944445</v>
      </c>
      <c r="D39" s="122">
        <f>C39*$C$13</f>
        <v>62.374249647944445</v>
      </c>
    </row>
    <row r="40" spans="1:11">
      <c r="A40" s="745" t="str">
        <f>'Base - Módulos'!A40:B40</f>
        <v>B - Materiais de Consumo</v>
      </c>
      <c r="B40" s="747"/>
      <c r="C40" s="237">
        <v>0</v>
      </c>
      <c r="D40" s="122">
        <f>C40*$C$13</f>
        <v>0</v>
      </c>
    </row>
    <row r="41" spans="1:11">
      <c r="A41" s="745" t="str">
        <f>'Base - Módulos'!A41:B41</f>
        <v>C - Máquinas e Equipamentos (depreciação)</v>
      </c>
      <c r="B41" s="747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5" t="str">
        <f>'Base - Módulos'!A42:B42</f>
        <v xml:space="preserve">D -Produtos de Limpeza </v>
      </c>
      <c r="B42" s="747"/>
      <c r="C42" s="200">
        <v>0</v>
      </c>
      <c r="D42" s="122">
        <f>C42*$C$13</f>
        <v>0</v>
      </c>
    </row>
    <row r="43" spans="1:11" ht="13.5" thickBot="1">
      <c r="A43" s="723" t="str">
        <f>'Base - Módulos'!A43:C43</f>
        <v xml:space="preserve">      Total</v>
      </c>
      <c r="B43" s="754"/>
      <c r="C43" s="724"/>
      <c r="D43" s="123">
        <f>SUM(D39:D42)</f>
        <v>120.90682638969048</v>
      </c>
    </row>
    <row r="44" spans="1:11">
      <c r="A44" s="725"/>
      <c r="B44" s="726"/>
      <c r="C44" s="726"/>
      <c r="D44" s="61"/>
    </row>
    <row r="45" spans="1:11">
      <c r="A45" s="727" t="s">
        <v>38</v>
      </c>
      <c r="B45" s="728"/>
      <c r="C45" s="728"/>
      <c r="D45" s="728"/>
    </row>
    <row r="46" spans="1:11" ht="13.5" thickBot="1">
      <c r="A46" s="729"/>
      <c r="B46" s="730"/>
      <c r="C46" s="759"/>
      <c r="D46" s="61"/>
    </row>
    <row r="47" spans="1:11" ht="13.5" thickBot="1">
      <c r="A47" s="723" t="str">
        <f>'Base - Módulos'!A47:B47</f>
        <v>4.1 - Encargos Previdenciários e FGTS</v>
      </c>
      <c r="B47" s="724"/>
      <c r="C47" s="124" t="s">
        <v>197</v>
      </c>
      <c r="D47" s="112" t="s">
        <v>20</v>
      </c>
    </row>
    <row r="48" spans="1:11">
      <c r="A48" s="752" t="str">
        <f>'Base - Módulos'!A48:B48</f>
        <v>A - INSS</v>
      </c>
      <c r="B48" s="755"/>
      <c r="C48" s="125">
        <f>'Base - Módulos'!C48</f>
        <v>0.2</v>
      </c>
      <c r="D48" s="126">
        <f>$D$21*C48</f>
        <v>455.57652636363639</v>
      </c>
    </row>
    <row r="49" spans="1:10">
      <c r="A49" s="745" t="str">
        <f>'Base - Módulos'!A49:B49</f>
        <v>B - SESI ou SESC</v>
      </c>
      <c r="B49" s="747"/>
      <c r="C49" s="127">
        <f>'Base - Módulos'!C49</f>
        <v>1.4999999999999999E-2</v>
      </c>
      <c r="D49" s="128">
        <f t="shared" ref="D49:D55" si="0">$D$21*C49</f>
        <v>34.168239477272728</v>
      </c>
    </row>
    <row r="50" spans="1:10">
      <c r="A50" s="745" t="str">
        <f>'Base - Módulos'!A50:B50</f>
        <v>C - SENAI ou SENAC</v>
      </c>
      <c r="B50" s="747"/>
      <c r="C50" s="127">
        <f>'Base - Módulos'!C50</f>
        <v>0.01</v>
      </c>
      <c r="D50" s="128">
        <f t="shared" si="0"/>
        <v>22.778826318181817</v>
      </c>
    </row>
    <row r="51" spans="1:10">
      <c r="A51" s="745" t="str">
        <f>'Base - Módulos'!A51:B51</f>
        <v>D - INCRA</v>
      </c>
      <c r="B51" s="747"/>
      <c r="C51" s="127">
        <f>'Base - Módulos'!C51</f>
        <v>2E-3</v>
      </c>
      <c r="D51" s="128">
        <f t="shared" si="0"/>
        <v>4.5557652636363635</v>
      </c>
    </row>
    <row r="52" spans="1:10">
      <c r="A52" s="745" t="str">
        <f>'Base - Módulos'!A52:B52</f>
        <v>E - Salário Educação</v>
      </c>
      <c r="B52" s="747"/>
      <c r="C52" s="127">
        <f>'Base - Módulos'!C52</f>
        <v>2.5000000000000001E-2</v>
      </c>
      <c r="D52" s="128">
        <f t="shared" si="0"/>
        <v>56.947065795454549</v>
      </c>
    </row>
    <row r="53" spans="1:10">
      <c r="A53" s="745" t="str">
        <f>'Base - Módulos'!A53:B53</f>
        <v>F - FGTS</v>
      </c>
      <c r="B53" s="747"/>
      <c r="C53" s="129">
        <f>'Base - Módulos'!C53</f>
        <v>0.08</v>
      </c>
      <c r="D53" s="49">
        <f t="shared" si="0"/>
        <v>182.23061054545454</v>
      </c>
    </row>
    <row r="54" spans="1:10">
      <c r="A54" s="745" t="str">
        <f>'Base - Módulos'!A54:B54</f>
        <v>G - RAT</v>
      </c>
      <c r="B54" s="747"/>
      <c r="C54" s="129">
        <f>'Base - Módulos'!C54</f>
        <v>0.03</v>
      </c>
      <c r="D54" s="49">
        <f t="shared" si="0"/>
        <v>68.336478954545456</v>
      </c>
    </row>
    <row r="55" spans="1:10" ht="13.5" thickBot="1">
      <c r="A55" s="745" t="str">
        <f>'Base - Módulos'!A55:B55</f>
        <v>H - SEBRAE</v>
      </c>
      <c r="B55" s="747"/>
      <c r="C55" s="129">
        <f>'Base - Módulos'!C55</f>
        <v>6.0000000000000001E-3</v>
      </c>
      <c r="D55" s="49">
        <f t="shared" si="0"/>
        <v>13.66729579090909</v>
      </c>
    </row>
    <row r="56" spans="1:10" ht="13.5" thickBot="1">
      <c r="A56" s="723" t="str">
        <f>'Base - Módulos'!A56:B56</f>
        <v xml:space="preserve">      Total</v>
      </c>
      <c r="B56" s="724"/>
      <c r="C56" s="131">
        <f>SUM(C48:C55)</f>
        <v>0.3680000000000001</v>
      </c>
      <c r="D56" s="132">
        <f>SUM(D48:D55)</f>
        <v>838.26080850909091</v>
      </c>
    </row>
    <row r="57" spans="1:10" ht="13.5" thickBot="1">
      <c r="A57" s="750"/>
      <c r="B57" s="751"/>
      <c r="C57" s="726"/>
      <c r="D57" s="61"/>
    </row>
    <row r="58" spans="1:10" ht="13.5" thickBot="1">
      <c r="A58" s="723" t="str">
        <f>'Base - Módulos'!A58:B58</f>
        <v>4.2 - 13º Salário</v>
      </c>
      <c r="B58" s="724"/>
      <c r="C58" s="124" t="s">
        <v>197</v>
      </c>
      <c r="D58" s="112" t="s">
        <v>20</v>
      </c>
      <c r="J58" s="244"/>
    </row>
    <row r="59" spans="1:10">
      <c r="A59" s="752" t="str">
        <f>'Base - Módulos'!A59:B59</f>
        <v>A - 13º Salário</v>
      </c>
      <c r="B59" s="755"/>
      <c r="C59" s="133">
        <f>'Base - Módulos'!C59</f>
        <v>8.3333333333333329E-2</v>
      </c>
      <c r="D59" s="134">
        <f>C59*D21</f>
        <v>189.82355265151514</v>
      </c>
      <c r="F59" s="135"/>
    </row>
    <row r="60" spans="1:10">
      <c r="A60" s="748" t="str">
        <f>'Base - Módulos'!A60:B60</f>
        <v xml:space="preserve">      Sub-total</v>
      </c>
      <c r="B60" s="749"/>
      <c r="C60" s="136">
        <f>SUM(C59:C59)</f>
        <v>8.3333333333333329E-2</v>
      </c>
      <c r="D60" s="137">
        <f>SUM(D59:D59)</f>
        <v>189.82355265151514</v>
      </c>
    </row>
    <row r="61" spans="1:10" ht="13.5" thickBot="1">
      <c r="A61" s="743" t="str">
        <f>'Base - Módulos'!A61:B61</f>
        <v>B - Incidência Submódulo 4.1 sobre 13º</v>
      </c>
      <c r="B61" s="756"/>
      <c r="C61" s="106">
        <f>'Base - Módulos'!C61</f>
        <v>3.0666666666666675E-2</v>
      </c>
      <c r="D61" s="139">
        <f>D21*C61</f>
        <v>69.855067375757599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259.67862002727276</v>
      </c>
    </row>
    <row r="63" spans="1:10" ht="13.5" thickBot="1">
      <c r="A63" s="750"/>
      <c r="B63" s="751"/>
      <c r="C63" s="759"/>
      <c r="D63" s="61"/>
      <c r="F63" s="143"/>
      <c r="G63" s="144"/>
    </row>
    <row r="64" spans="1:10" ht="13.5" thickBot="1">
      <c r="A64" s="723" t="str">
        <f>'Base - Módulos'!A64:B64</f>
        <v>4.3 - Afastamento Maternidade</v>
      </c>
      <c r="B64" s="754"/>
      <c r="C64" s="111" t="s">
        <v>197</v>
      </c>
      <c r="D64" s="112" t="s">
        <v>20</v>
      </c>
    </row>
    <row r="65" spans="1:8">
      <c r="A65" s="752" t="str">
        <f>'Base - Módulos'!A65:B65</f>
        <v>A - Férias, Adicional de Férias e 13º do substituto de Afast. Maternidade</v>
      </c>
      <c r="B65" s="755"/>
      <c r="C65" s="145">
        <f>'Base - Módulos'!C65</f>
        <v>1.2962962962962963E-3</v>
      </c>
      <c r="D65" s="146">
        <f>D21*C65</f>
        <v>2.9528108190235689</v>
      </c>
    </row>
    <row r="66" spans="1:8" ht="13.5" thickBot="1">
      <c r="A66" s="745" t="str">
        <f>'Base - Módulos'!A66:B66</f>
        <v>B - Incidência Submódulo 4.1 sobre Férias, Adicional de Férias e 13º do substituto de Afast. Mat.</v>
      </c>
      <c r="B66" s="747"/>
      <c r="C66" s="103">
        <f>'Base - Módulos'!C66</f>
        <v>4.7703703703703715E-4</v>
      </c>
      <c r="D66" s="104">
        <f>D21*C66</f>
        <v>1.0866343814006736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4.0394452004242423</v>
      </c>
    </row>
    <row r="68" spans="1:8" ht="13.5" thickBot="1">
      <c r="A68" s="757"/>
      <c r="B68" s="758"/>
      <c r="C68" s="758"/>
      <c r="D68" s="61"/>
    </row>
    <row r="69" spans="1:8" ht="13.5" thickBot="1">
      <c r="A69" s="723" t="str">
        <f>'Base - Módulos'!A69:B69</f>
        <v>4.4 - Provisão para Rescisão</v>
      </c>
      <c r="B69" s="754"/>
      <c r="C69" s="111" t="s">
        <v>197</v>
      </c>
      <c r="D69" s="112" t="s">
        <v>20</v>
      </c>
    </row>
    <row r="70" spans="1:8">
      <c r="A70" s="752" t="str">
        <f>'Base - Módulos'!A70:B70</f>
        <v>A - Aviso Prévio Indenizado e Reflexo do Aviso Prévio Indenizado</v>
      </c>
      <c r="B70" s="755"/>
      <c r="C70" s="147">
        <f>'Base - Módulos'!C70</f>
        <v>5.0183256172839511E-3</v>
      </c>
      <c r="D70" s="126">
        <f t="shared" ref="D70:D76" si="1">C70*$D$21</f>
        <v>11.431156764419368</v>
      </c>
      <c r="H70" s="143"/>
    </row>
    <row r="71" spans="1:8">
      <c r="A71" s="745" t="str">
        <f>'Base - Módulos'!A71:B71</f>
        <v>B -Incidência do FGTS sobre Aviso Prévio Indenizado e Reflexo do Aviso Prévio Indenizado</v>
      </c>
      <c r="B71" s="747"/>
      <c r="C71" s="148">
        <f>'Base - Módulos'!C71</f>
        <v>4.0146604938271608E-4</v>
      </c>
      <c r="D71" s="126">
        <f t="shared" si="1"/>
        <v>0.9144925411535495</v>
      </c>
    </row>
    <row r="72" spans="1:8">
      <c r="A72" s="745" t="str">
        <f>'Base - Módulos'!A72:B72</f>
        <v>C - Multa do FGTS e Contribuição Social do Aviso Prévio Indenizado</v>
      </c>
      <c r="B72" s="747"/>
      <c r="C72" s="148">
        <f>'Base - Módulos'!C72</f>
        <v>2.0073302469135804E-4</v>
      </c>
      <c r="D72" s="126">
        <f t="shared" si="1"/>
        <v>0.45724627057677475</v>
      </c>
    </row>
    <row r="73" spans="1:8">
      <c r="A73" s="745" t="str">
        <f>'Base - Módulos'!A73:B73</f>
        <v>D - Aviso Prévio Trabalhado-APT</v>
      </c>
      <c r="B73" s="747"/>
      <c r="C73" s="148">
        <f>'Base - Módulos'!C73</f>
        <v>3.5000000000000005E-3</v>
      </c>
      <c r="D73" s="126">
        <f t="shared" si="1"/>
        <v>7.9725892113636379</v>
      </c>
    </row>
    <row r="74" spans="1:8">
      <c r="A74" s="745" t="str">
        <f>'Base - Módulos'!A74:B74</f>
        <v>E - Incidência Submódulo 4.1 sobre APT</v>
      </c>
      <c r="B74" s="747"/>
      <c r="C74" s="148">
        <f>'Base - Módulos'!C74</f>
        <v>1.2880000000000005E-3</v>
      </c>
      <c r="D74" s="126">
        <f t="shared" si="1"/>
        <v>2.9339128297818196</v>
      </c>
    </row>
    <row r="75" spans="1:8">
      <c r="A75" s="745" t="str">
        <f>'Base - Módulos'!A75:B75</f>
        <v>F - Multa do FGTS e Contribuição Social do Aviso Prévio Trabalhado</v>
      </c>
      <c r="B75" s="747"/>
      <c r="C75" s="148">
        <f>'Base - Módulos'!C75</f>
        <v>4.2999999999999997E-2</v>
      </c>
      <c r="D75" s="126">
        <f t="shared" si="1"/>
        <v>97.948953168181816</v>
      </c>
    </row>
    <row r="76" spans="1:8" ht="13.5" thickBot="1">
      <c r="A76" s="745" t="str">
        <f>'Base - Módulos'!A76:B76</f>
        <v>G - Indenização Adicional (Art. 9º da Lei nº 7.238/84)</v>
      </c>
      <c r="B76" s="747"/>
      <c r="C76" s="148">
        <f>'Base - Módulos'!C76</f>
        <v>1.6666666666666668E-3</v>
      </c>
      <c r="D76" s="149">
        <f t="shared" si="1"/>
        <v>3.7964710530303032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125.45482183850727</v>
      </c>
    </row>
    <row r="78" spans="1:8" ht="13.5" thickBot="1">
      <c r="A78" s="750"/>
      <c r="B78" s="751"/>
      <c r="C78" s="751"/>
      <c r="D78" s="61"/>
    </row>
    <row r="79" spans="1:8" ht="13.5" thickBot="1">
      <c r="A79" s="723" t="str">
        <f>'Base - Módulos'!A79:B79</f>
        <v>4.5 - Composição do Custo de Reposição do Profissional Ausente</v>
      </c>
      <c r="B79" s="724"/>
      <c r="C79" s="150" t="s">
        <v>197</v>
      </c>
      <c r="D79" s="112" t="s">
        <v>20</v>
      </c>
      <c r="F79" s="241"/>
      <c r="G79" s="64"/>
    </row>
    <row r="80" spans="1:8">
      <c r="A80" s="752" t="str">
        <f>'Base - Módulos'!A80:B80</f>
        <v>A - Férias e Adicional de Férias</v>
      </c>
      <c r="B80" s="755"/>
      <c r="C80" s="152">
        <f>'Base - Módulos'!C80</f>
        <v>0.1111111111111111</v>
      </c>
      <c r="D80" s="134">
        <f>C80*$D$21</f>
        <v>253.09807020202018</v>
      </c>
    </row>
    <row r="81" spans="1:6">
      <c r="A81" s="745" t="str">
        <f>'Base - Módulos'!A81:B81</f>
        <v>B - Ausência por Doença</v>
      </c>
      <c r="B81" s="746"/>
      <c r="C81" s="153">
        <f>'Base - Módulos'!C81</f>
        <v>1.3888888888888888E-2</v>
      </c>
      <c r="D81" s="126">
        <f>C81*$D$21</f>
        <v>31.637258775252523</v>
      </c>
    </row>
    <row r="82" spans="1:6">
      <c r="A82" s="745" t="str">
        <f>'Base - Módulos'!A82:B82</f>
        <v>C - Licença-Paternidade e Ausências Legais</v>
      </c>
      <c r="B82" s="746"/>
      <c r="C82" s="153">
        <f>'Base - Módulos'!C82</f>
        <v>8.4305555555555557E-3</v>
      </c>
      <c r="D82" s="126">
        <f>C82*$D$21</f>
        <v>19.203816076578285</v>
      </c>
    </row>
    <row r="83" spans="1:6">
      <c r="A83" s="745" t="str">
        <f>'Base - Módulos'!A83:B83</f>
        <v>D - Ausência por Acidente de Trabalho</v>
      </c>
      <c r="B83" s="746"/>
      <c r="C83" s="153">
        <f>'Base - Módulos'!C83</f>
        <v>3.3333333333333335E-3</v>
      </c>
      <c r="D83" s="126">
        <f>C83*$D$21</f>
        <v>7.5929421060606064</v>
      </c>
    </row>
    <row r="84" spans="1:6">
      <c r="A84" s="745" t="str">
        <f>'Base - Módulos'!A84:B84</f>
        <v>E - Outros</v>
      </c>
      <c r="B84" s="746"/>
      <c r="C84" s="153">
        <f>'Base - Módulos'!C84</f>
        <v>0</v>
      </c>
      <c r="D84" s="49">
        <f>C84*$D$21</f>
        <v>0</v>
      </c>
    </row>
    <row r="85" spans="1:6">
      <c r="A85" s="748" t="str">
        <f>'Base - Módulos'!A85:B85</f>
        <v xml:space="preserve">      Sub-Total</v>
      </c>
      <c r="B85" s="898"/>
      <c r="C85" s="154">
        <f>SUM(C80:C84)</f>
        <v>0.13676388888888888</v>
      </c>
      <c r="D85" s="207">
        <f>SUM(D80:D84)</f>
        <v>311.53208715991161</v>
      </c>
    </row>
    <row r="86" spans="1:6" ht="13.5" thickBot="1">
      <c r="A86" s="745" t="str">
        <f>'Base - Módulos'!A86:B86</f>
        <v>F - Incidência Submódulo 4.1 sobre Custo de Reposição</v>
      </c>
      <c r="B86" s="746"/>
      <c r="C86" s="156">
        <f>'Base - Módulos'!C86</f>
        <v>5.0329111111111123E-2</v>
      </c>
      <c r="D86" s="157">
        <f>C86*D21</f>
        <v>114.6438080748475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426.17589523475908</v>
      </c>
    </row>
    <row r="88" spans="1:6" ht="13.5" thickBot="1">
      <c r="A88" s="750"/>
      <c r="B88" s="751"/>
      <c r="C88" s="751"/>
      <c r="D88" s="61"/>
    </row>
    <row r="89" spans="1:6" ht="13.5" thickBot="1">
      <c r="A89" s="723" t="str">
        <f>'Base - Módulos'!A89:B89</f>
        <v xml:space="preserve">Resumo do Módulo 4 </v>
      </c>
      <c r="B89" s="724"/>
      <c r="C89" s="124" t="s">
        <v>197</v>
      </c>
      <c r="D89" s="112" t="s">
        <v>20</v>
      </c>
    </row>
    <row r="90" spans="1:6">
      <c r="A90" s="752" t="str">
        <f>'Base - Módulos'!A90:B90</f>
        <v>4.1 - Encargos Previdênciários e FGTS</v>
      </c>
      <c r="B90" s="753"/>
      <c r="C90" s="158">
        <f>C56</f>
        <v>0.3680000000000001</v>
      </c>
      <c r="D90" s="134">
        <f>D56</f>
        <v>838.26080850909091</v>
      </c>
    </row>
    <row r="91" spans="1:6">
      <c r="A91" s="745" t="str">
        <f>'Base - Módulos'!A91:B91</f>
        <v>4.2 - 13º Salário</v>
      </c>
      <c r="B91" s="746"/>
      <c r="C91" s="159">
        <f>C60+C61</f>
        <v>0.114</v>
      </c>
      <c r="D91" s="128">
        <f>D62</f>
        <v>259.67862002727276</v>
      </c>
    </row>
    <row r="92" spans="1:6">
      <c r="A92" s="745" t="str">
        <f>'Base - Módulos'!A92:B92</f>
        <v>4.3 - Afastamento Maternidade</v>
      </c>
      <c r="B92" s="746"/>
      <c r="C92" s="127">
        <f>C65+C66</f>
        <v>1.7733333333333334E-3</v>
      </c>
      <c r="D92" s="128">
        <f>D67</f>
        <v>4.0394452004242423</v>
      </c>
    </row>
    <row r="93" spans="1:6">
      <c r="A93" s="745" t="str">
        <f>'Base - Módulos'!A93:B93</f>
        <v>4.4 - Provisão para Rescisão</v>
      </c>
      <c r="B93" s="746"/>
      <c r="C93" s="127">
        <f>SUM(C70:C76)</f>
        <v>5.5075191358024689E-2</v>
      </c>
      <c r="D93" s="128">
        <f>D77</f>
        <v>125.45482183850727</v>
      </c>
    </row>
    <row r="94" spans="1:6" ht="13.5" thickBot="1">
      <c r="A94" s="745" t="str">
        <f>'Base - Módulos'!A94:B94</f>
        <v xml:space="preserve">4.5 - Composição do Custo de Reposição do Profissional Ausente </v>
      </c>
      <c r="B94" s="746"/>
      <c r="C94" s="160">
        <f>SUM(C85:C86)</f>
        <v>0.18709300000000001</v>
      </c>
      <c r="D94" s="157">
        <f>D87</f>
        <v>426.17589523475908</v>
      </c>
    </row>
    <row r="95" spans="1:6" ht="13.5" thickBot="1">
      <c r="A95" s="723" t="str">
        <f>'Base - Módulos'!A95:B95</f>
        <v xml:space="preserve">      Total</v>
      </c>
      <c r="B95" s="724"/>
      <c r="C95" s="161">
        <f>SUM(C90:C94)</f>
        <v>0.72594152469135809</v>
      </c>
      <c r="D95" s="123">
        <f>SUM(D90:D94)</f>
        <v>1653.6095908100544</v>
      </c>
      <c r="F95" s="100"/>
    </row>
    <row r="96" spans="1:6">
      <c r="A96" s="725"/>
      <c r="B96" s="726"/>
      <c r="C96" s="726"/>
      <c r="D96" s="162"/>
    </row>
    <row r="97" spans="1:7">
      <c r="A97" s="727" t="s">
        <v>62</v>
      </c>
      <c r="B97" s="728"/>
      <c r="C97" s="728"/>
      <c r="D97" s="728"/>
    </row>
    <row r="98" spans="1:7" ht="13.5" thickBot="1">
      <c r="A98" s="729"/>
      <c r="B98" s="730"/>
      <c r="C98" s="730"/>
      <c r="D98" s="61"/>
      <c r="G98" s="241"/>
    </row>
    <row r="99" spans="1:7" ht="13.5" thickBot="1">
      <c r="A99" s="163" t="str">
        <f>'Base - Módulos'!A99</f>
        <v>5 - Custos Indiretos, Tributos e Lucro</v>
      </c>
      <c r="B99" s="731" t="s">
        <v>197</v>
      </c>
      <c r="C99" s="732"/>
      <c r="D99" s="164" t="s">
        <v>20</v>
      </c>
    </row>
    <row r="100" spans="1:7">
      <c r="A100" s="165" t="str">
        <f>'Base - Módulos'!A100</f>
        <v>A - Custos Indiretos</v>
      </c>
      <c r="B100" s="352">
        <f>'Base - Módulos'!B100:C100</f>
        <v>113.7</v>
      </c>
      <c r="C100" s="209"/>
      <c r="D100" s="134">
        <f>B100*C13</f>
        <v>113.7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3.2137118371719318</v>
      </c>
      <c r="D102" s="211">
        <f>((D21+D34+D43+D95+D100+D108)*$C$102)%</f>
        <v>153.13651684042603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0.69630423138725195</v>
      </c>
      <c r="D103" s="211">
        <f>((D21+D34+D43+D95+D100+D108)*$C$103)%</f>
        <v>33.179578648758977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VIGILANCIA'!B33</f>
        <v>3</v>
      </c>
      <c r="C105" s="212">
        <f>((100/((100-$B$107)%)-100)*B105)/$B$107</f>
        <v>3.2137118371719318</v>
      </c>
      <c r="D105" s="211">
        <f>((D21+D34+D43+D95+D100+D108)*$C$105)%</f>
        <v>153.13651684042603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6.65</v>
      </c>
      <c r="C107" s="214">
        <f>SUM(C102:C106)</f>
        <v>7.1237279057311156</v>
      </c>
      <c r="D107" s="215">
        <f>((D21+D34+D43+D95+D100+D108)*$C$107)%</f>
        <v>339.4526123296111</v>
      </c>
      <c r="F107" s="100"/>
    </row>
    <row r="108" spans="1:7" ht="13.5" thickBot="1">
      <c r="A108" s="48" t="str">
        <f>'Base - Módulos'!A108</f>
        <v>C - Lucro</v>
      </c>
      <c r="B108" s="353">
        <f>'Base - Módulos'!B108:C108</f>
        <v>136.4</v>
      </c>
      <c r="C108" s="239"/>
      <c r="D108" s="128">
        <f>B108*C13</f>
        <v>136.4</v>
      </c>
    </row>
    <row r="109" spans="1:7" ht="13.5" thickBot="1">
      <c r="A109" s="720" t="str">
        <f>'Base - Módulos'!A109:C109</f>
        <v xml:space="preserve">      Total</v>
      </c>
      <c r="B109" s="721"/>
      <c r="C109" s="900"/>
      <c r="D109" s="142">
        <f>D100+D107+D108</f>
        <v>589.55261232961107</v>
      </c>
    </row>
    <row r="110" spans="1:7" ht="13.5" thickBot="1">
      <c r="A110" s="719"/>
      <c r="B110" s="719"/>
      <c r="C110" s="719"/>
      <c r="D110" s="162"/>
    </row>
    <row r="111" spans="1:7" ht="13.5" thickBot="1">
      <c r="A111" s="720" t="s">
        <v>73</v>
      </c>
      <c r="B111" s="721"/>
      <c r="C111" s="900"/>
      <c r="D111" s="142">
        <f>D21+D34+D43+D95+D109</f>
        <v>5104.550561347538</v>
      </c>
      <c r="F111" s="100">
        <f>D111*2-'CARGOS Vespasiano'!D122</f>
        <v>0</v>
      </c>
    </row>
    <row r="113" spans="1:4">
      <c r="B113" s="347"/>
      <c r="D113" s="177"/>
    </row>
    <row r="114" spans="1:4" ht="13.5" thickBot="1">
      <c r="D114" s="178"/>
    </row>
    <row r="115" spans="1:4" ht="13.5" thickBot="1">
      <c r="A115" s="720" t="s">
        <v>294</v>
      </c>
      <c r="B115" s="721"/>
      <c r="C115" s="900"/>
      <c r="D115" s="142">
        <f>D111*12</f>
        <v>61254.606736170455</v>
      </c>
    </row>
  </sheetData>
  <sheetProtection algorithmName="SHA-512" hashValue="cr/he79YdsEn9eAfr5np9v9Ifm/wRf7CpSPl83q67CRaHNhaKe7JQDBpVS7OFQhg9E5GHihaK7akAPqP24mzmQ==" saltValue="SRQsw5woJvwI+QysnziKCA==" spinCount="100000" sheet="1" objects="1" scenarios="1"/>
  <mergeCells count="97">
    <mergeCell ref="A111:C111"/>
    <mergeCell ref="A115:C115"/>
    <mergeCell ref="A96:C96"/>
    <mergeCell ref="A97:D97"/>
    <mergeCell ref="A98:C98"/>
    <mergeCell ref="B99:C99"/>
    <mergeCell ref="A109:C109"/>
    <mergeCell ref="A110:C110"/>
    <mergeCell ref="A95:B95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94:B94"/>
    <mergeCell ref="A82:B82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81:B81"/>
    <mergeCell ref="A69:B69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68:C68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8:C8"/>
    <mergeCell ref="A1:D1"/>
    <mergeCell ref="A2:D2"/>
    <mergeCell ref="A5:C5"/>
    <mergeCell ref="A6:C6"/>
    <mergeCell ref="A7:C7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V125"/>
  <sheetViews>
    <sheetView showGridLines="0" view="pageBreakPreview" topLeftCell="A34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6.28515625" style="53" customWidth="1"/>
    <col min="3" max="3" width="18" style="53" customWidth="1"/>
    <col min="4" max="4" width="19.28515625" style="179" customWidth="1"/>
    <col min="5" max="5" width="12.28515625" style="53" customWidth="1"/>
    <col min="6" max="6" width="10.28515625" style="53" bestFit="1" customWidth="1"/>
    <col min="7" max="7" width="14.140625" style="53" bestFit="1" customWidth="1"/>
    <col min="8" max="16384" width="9.140625" style="53"/>
  </cols>
  <sheetData>
    <row r="1" spans="1:4">
      <c r="A1" s="770" t="str">
        <f>'Base - Módulos'!A1:C1</f>
        <v>Apenso V - Planilha de Composição de Custos</v>
      </c>
      <c r="B1" s="771"/>
      <c r="C1" s="771"/>
      <c r="D1" s="771"/>
    </row>
    <row r="2" spans="1:4">
      <c r="A2" s="772" t="s">
        <v>328</v>
      </c>
      <c r="B2" s="773"/>
      <c r="C2" s="773"/>
      <c r="D2" s="773"/>
    </row>
    <row r="3" spans="1:4" ht="13.5" thickBot="1">
      <c r="A3" s="337"/>
      <c r="B3" s="338"/>
      <c r="C3" s="338"/>
      <c r="D3" s="341"/>
    </row>
    <row r="4" spans="1:4" ht="13.5" thickBot="1">
      <c r="A4" s="54"/>
      <c r="B4" s="55"/>
      <c r="C4" s="55"/>
      <c r="D4" s="56"/>
    </row>
    <row r="5" spans="1:4" ht="12.75" customHeight="1">
      <c r="A5" s="774" t="str">
        <f>'Base - Módulos'!A5:C5</f>
        <v>Tipo de Serviço</v>
      </c>
      <c r="B5" s="775"/>
      <c r="C5" s="864"/>
      <c r="D5" s="57" t="s">
        <v>267</v>
      </c>
    </row>
    <row r="6" spans="1:4">
      <c r="A6" s="865" t="str">
        <f>'Base - Módulos'!A6:C6</f>
        <v>Salário Normativo da Categoria Profissional</v>
      </c>
      <c r="B6" s="866"/>
      <c r="C6" s="867"/>
      <c r="D6" s="58"/>
    </row>
    <row r="7" spans="1:4" ht="25.5">
      <c r="A7" s="865" t="str">
        <f>'Base - Módulos'!A7:C7</f>
        <v>Categoria Profissional - Jornada</v>
      </c>
      <c r="B7" s="866"/>
      <c r="C7" s="867"/>
      <c r="D7" s="59" t="s">
        <v>291</v>
      </c>
    </row>
    <row r="8" spans="1:4" ht="13.5" thickBot="1">
      <c r="A8" s="872" t="str">
        <f>'Base - Módulos'!A8:C8</f>
        <v>Data Base da Categoria</v>
      </c>
      <c r="B8" s="873"/>
      <c r="C8" s="874"/>
      <c r="D8" s="60">
        <v>42370</v>
      </c>
    </row>
    <row r="9" spans="1:4" ht="15.75" customHeight="1">
      <c r="A9" s="878"/>
      <c r="B9" s="879"/>
      <c r="C9" s="879"/>
      <c r="D9" s="61"/>
    </row>
    <row r="10" spans="1:4" ht="15.75" customHeight="1">
      <c r="A10" s="880" t="s">
        <v>18</v>
      </c>
      <c r="B10" s="881"/>
      <c r="C10" s="881"/>
      <c r="D10" s="881"/>
    </row>
    <row r="11" spans="1:4" ht="15.75" customHeight="1" thickBot="1">
      <c r="A11" s="772"/>
      <c r="B11" s="773"/>
      <c r="C11" s="773"/>
      <c r="D11" s="61"/>
    </row>
    <row r="12" spans="1:4" ht="27" customHeight="1" thickBot="1">
      <c r="A12" s="907" t="s">
        <v>183</v>
      </c>
      <c r="B12" s="908"/>
      <c r="C12" s="908"/>
      <c r="D12" s="909"/>
    </row>
    <row r="13" spans="1:4" ht="12.75" customHeight="1" thickBot="1">
      <c r="A13" s="910" t="s">
        <v>184</v>
      </c>
      <c r="B13" s="911"/>
      <c r="C13" s="911"/>
      <c r="D13" s="912"/>
    </row>
    <row r="14" spans="1:4" ht="13.5" thickBot="1">
      <c r="A14" s="191" t="s">
        <v>87</v>
      </c>
      <c r="B14" s="344" t="s">
        <v>79</v>
      </c>
      <c r="C14" s="63" t="s">
        <v>182</v>
      </c>
      <c r="D14" s="345" t="s">
        <v>13</v>
      </c>
    </row>
    <row r="15" spans="1:4">
      <c r="A15" s="913"/>
      <c r="B15" s="914"/>
      <c r="C15" s="914"/>
      <c r="D15" s="915"/>
    </row>
    <row r="16" spans="1:4" ht="13.5" thickBot="1">
      <c r="A16" s="916"/>
      <c r="B16" s="917"/>
      <c r="C16" s="917"/>
      <c r="D16" s="918"/>
    </row>
    <row r="17" spans="1:22" ht="30" customHeight="1" thickBot="1">
      <c r="A17" s="885" t="s">
        <v>322</v>
      </c>
      <c r="B17" s="886"/>
      <c r="C17" s="886"/>
      <c r="D17" s="887"/>
    </row>
    <row r="18" spans="1:22">
      <c r="A18" s="65" t="s">
        <v>243</v>
      </c>
      <c r="B18" s="70">
        <f>CCT!F41</f>
        <v>0</v>
      </c>
      <c r="C18" s="192">
        <f>CCT!E41</f>
        <v>0</v>
      </c>
      <c r="D18" s="67">
        <f>B18*C18</f>
        <v>0</v>
      </c>
    </row>
    <row r="19" spans="1:22">
      <c r="A19" s="68" t="s">
        <v>239</v>
      </c>
      <c r="B19" s="72">
        <f>CCT!H41</f>
        <v>2</v>
      </c>
      <c r="C19" s="94">
        <f>CCT!G41</f>
        <v>1602.86</v>
      </c>
      <c r="D19" s="67">
        <f t="shared" ref="D19:D20" si="0">B19*C19</f>
        <v>3205.72</v>
      </c>
    </row>
    <row r="20" spans="1:22" ht="13.5" thickBot="1">
      <c r="A20" s="48" t="s">
        <v>240</v>
      </c>
      <c r="B20" s="72">
        <f>CCT!J41</f>
        <v>0</v>
      </c>
      <c r="C20" s="94">
        <f>CCT!I41</f>
        <v>0</v>
      </c>
      <c r="D20" s="67">
        <f t="shared" si="0"/>
        <v>0</v>
      </c>
    </row>
    <row r="21" spans="1:22" ht="13.5" thickBot="1">
      <c r="A21" s="83" t="s">
        <v>325</v>
      </c>
      <c r="B21" s="75">
        <f>SUM(B18:B20)</f>
        <v>2</v>
      </c>
      <c r="C21" s="95"/>
      <c r="D21" s="77">
        <f>SUM(D18:D20)</f>
        <v>3205.72</v>
      </c>
    </row>
    <row r="22" spans="1:22" ht="24" thickBot="1">
      <c r="A22" s="193"/>
      <c r="B22" s="194"/>
      <c r="C22" s="195"/>
      <c r="D22" s="196"/>
      <c r="F22" s="328"/>
      <c r="G22" s="328"/>
      <c r="H22" s="328"/>
      <c r="I22" s="328"/>
      <c r="J22" s="328"/>
      <c r="K22" s="328"/>
      <c r="L22" s="328"/>
      <c r="M22" s="328"/>
      <c r="N22" s="328"/>
      <c r="O22" s="328"/>
      <c r="P22" s="328"/>
      <c r="Q22" s="328"/>
      <c r="R22" s="328"/>
      <c r="S22" s="328"/>
      <c r="T22" s="328"/>
      <c r="U22" s="328"/>
      <c r="V22" s="328"/>
    </row>
    <row r="23" spans="1:22" ht="24" thickBot="1">
      <c r="A23" s="83" t="s">
        <v>185</v>
      </c>
      <c r="B23" s="75">
        <f>B21</f>
        <v>2</v>
      </c>
      <c r="C23" s="83"/>
      <c r="D23" s="197">
        <f>D21</f>
        <v>3205.72</v>
      </c>
      <c r="E23" s="100"/>
      <c r="F23" s="328"/>
      <c r="G23" s="328"/>
      <c r="H23" s="328"/>
      <c r="I23" s="328"/>
      <c r="J23" s="328"/>
      <c r="K23" s="328"/>
      <c r="L23" s="328"/>
      <c r="M23" s="328"/>
      <c r="N23" s="328"/>
      <c r="O23" s="328"/>
      <c r="P23" s="328"/>
      <c r="Q23" s="328"/>
      <c r="R23" s="328"/>
      <c r="S23" s="328"/>
      <c r="T23" s="328"/>
      <c r="U23" s="328"/>
      <c r="V23" s="328"/>
    </row>
    <row r="24" spans="1:22">
      <c r="A24" s="218"/>
      <c r="B24" s="219"/>
      <c r="C24" s="220" t="s">
        <v>197</v>
      </c>
      <c r="D24" s="221" t="s">
        <v>198</v>
      </c>
      <c r="E24" s="100"/>
    </row>
    <row r="25" spans="1:22" ht="12.75" customHeight="1">
      <c r="A25" s="745" t="str">
        <f>'Base - Módulos'!A14:B14</f>
        <v>B - Adicional de Periculosidade</v>
      </c>
      <c r="B25" s="746"/>
      <c r="C25" s="198">
        <f>'Base - Módulos'!C14</f>
        <v>0.3</v>
      </c>
      <c r="D25" s="146">
        <f>C25*$D$23</f>
        <v>961.71599999999989</v>
      </c>
      <c r="E25" s="110"/>
      <c r="G25" s="328"/>
    </row>
    <row r="26" spans="1:22" ht="12.75" customHeight="1">
      <c r="A26" s="745" t="str">
        <f>'Base - Módulos'!A15:B15</f>
        <v>C - Adicional de Insalubridade</v>
      </c>
      <c r="B26" s="746"/>
      <c r="C26" s="115">
        <f>'Base - Módulos'!C15</f>
        <v>0</v>
      </c>
      <c r="D26" s="104">
        <f t="shared" ref="D26:D29" si="1">C26*$B$23*$D$23</f>
        <v>0</v>
      </c>
      <c r="I26" s="328"/>
    </row>
    <row r="27" spans="1:22" ht="12.75" customHeight="1">
      <c r="A27" s="745" t="str">
        <f>'Base - Módulos'!A16:B16</f>
        <v>D - Adicional Noturno</v>
      </c>
      <c r="B27" s="746"/>
      <c r="C27" s="103">
        <f>'Base - Módulos'!C16</f>
        <v>0.19727272727272727</v>
      </c>
      <c r="D27" s="104">
        <f>(D20+C25*D20)*C27</f>
        <v>0</v>
      </c>
      <c r="E27" s="110"/>
      <c r="G27" s="346"/>
      <c r="I27" s="328"/>
    </row>
    <row r="28" spans="1:22" ht="12.75" customHeight="1">
      <c r="A28" s="745" t="str">
        <f>'Base - Módulos'!A17:B17</f>
        <v>E - Hora Noturna Adicional</v>
      </c>
      <c r="B28" s="746"/>
      <c r="C28" s="102">
        <f>'Base - Módulos'!C17</f>
        <v>0</v>
      </c>
      <c r="D28" s="104">
        <f t="shared" si="1"/>
        <v>0</v>
      </c>
      <c r="I28" s="328"/>
    </row>
    <row r="29" spans="1:22">
      <c r="A29" s="745" t="str">
        <f>'Base - Módulos'!A18:B18</f>
        <v>F - Adicional de Hora Extra</v>
      </c>
      <c r="B29" s="746"/>
      <c r="C29" s="105">
        <f>'Base - Módulos'!C18</f>
        <v>0</v>
      </c>
      <c r="D29" s="104">
        <f t="shared" si="1"/>
        <v>0</v>
      </c>
    </row>
    <row r="30" spans="1:22" ht="25.5">
      <c r="A30" s="745" t="str">
        <f>'Base - Módulos'!A19:B19</f>
        <v>G - Intervalo Intrajornada</v>
      </c>
      <c r="B30" s="746"/>
      <c r="C30" s="270" t="str">
        <f>'Base - Módulos'!C19</f>
        <v>Varia de acordo com o cargo</v>
      </c>
      <c r="D30" s="104">
        <f>(D18+D18*C25)/220*20+(D19+D19*C25)/220*15.5+(D20+D20*C25+D27)/220*15.5</f>
        <v>293.61480909090909</v>
      </c>
      <c r="E30" s="336"/>
    </row>
    <row r="31" spans="1:22" ht="26.25" thickBot="1">
      <c r="A31" s="745" t="str">
        <f>'Base - Módulos'!A20:B20</f>
        <v>H - Feriado Nacional - Súmula 444/2012 - TST  e Dia do Vigilante</v>
      </c>
      <c r="B31" s="746"/>
      <c r="C31" s="646" t="str">
        <f>'Base - Módulos'!C20</f>
        <v>Varia de acordo com o cargo</v>
      </c>
      <c r="D31" s="104">
        <f>((C18+C18*C25)/220*8.8*2/12)*B18+((C19+C19*C25)/220*12*5/12)*B19+((C20+C20*C25)/220*12*5/12)*B20</f>
        <v>94.714454545454558</v>
      </c>
      <c r="E31" s="100"/>
    </row>
    <row r="32" spans="1:22" ht="13.5" thickBot="1">
      <c r="A32" s="905" t="str">
        <f>'Base - Módulos'!A21:C21</f>
        <v xml:space="preserve">      Total da Remuneração</v>
      </c>
      <c r="B32" s="906"/>
      <c r="C32" s="906"/>
      <c r="D32" s="109">
        <f>SUM(D23:D31)</f>
        <v>4555.7652636363637</v>
      </c>
      <c r="E32" s="110"/>
    </row>
    <row r="33" spans="1:10">
      <c r="A33" s="725"/>
      <c r="B33" s="726"/>
      <c r="C33" s="726"/>
      <c r="D33" s="61"/>
    </row>
    <row r="34" spans="1:10">
      <c r="A34" s="727" t="s">
        <v>28</v>
      </c>
      <c r="B34" s="728"/>
      <c r="C34" s="728"/>
      <c r="D34" s="728"/>
    </row>
    <row r="35" spans="1:10" ht="13.5" thickBot="1">
      <c r="A35" s="729"/>
      <c r="B35" s="730"/>
      <c r="C35" s="759"/>
      <c r="D35" s="61"/>
    </row>
    <row r="36" spans="1:10" ht="13.5" thickBot="1">
      <c r="A36" s="723" t="str">
        <f>'Base - Módulos'!A25:B25</f>
        <v xml:space="preserve">2 - Benefícios Mensais e Diários </v>
      </c>
      <c r="B36" s="754"/>
      <c r="C36" s="111" t="s">
        <v>197</v>
      </c>
      <c r="D36" s="112" t="s">
        <v>20</v>
      </c>
    </row>
    <row r="37" spans="1:10">
      <c r="A37" s="752" t="str">
        <f>'Base - Módulos'!A26:B26</f>
        <v>A - Auxílio Alimentação (Cesta Básica)</v>
      </c>
      <c r="B37" s="753"/>
      <c r="C37" s="113">
        <f>PARÂMETRO!C3</f>
        <v>112.9</v>
      </c>
      <c r="D37" s="104">
        <f>C37*B23</f>
        <v>225.8</v>
      </c>
    </row>
    <row r="38" spans="1:10">
      <c r="A38" s="745" t="str">
        <f>'Base - Módulos'!A27:B27</f>
        <v>B - Auxílio Alimentação (Tíquete Refeição)</v>
      </c>
      <c r="B38" s="747"/>
      <c r="C38" s="115">
        <f>PARÂMETRO!D3</f>
        <v>15.99</v>
      </c>
      <c r="D38" s="114">
        <f>(C38*20-C38*20*10%)*B18+(C38*15.5-C38*15.5*10%)*B19+(C38*15.5-C38*15.5*10%)*B20</f>
        <v>446.12099999999998</v>
      </c>
    </row>
    <row r="39" spans="1:10" ht="12.75" customHeight="1">
      <c r="A39" s="745" t="str">
        <f>'Base - Módulos'!A28:B28</f>
        <v>C - Auxílio Transporte -Vr. Total do VT deduzido da parcela descontada do empregado</v>
      </c>
      <c r="B39" s="747"/>
      <c r="C39" s="115">
        <f>PARÂMETRO!E41</f>
        <v>3.7</v>
      </c>
      <c r="D39" s="116">
        <f>(2*C39*20*B18)-(IF(D18*6%&lt;=(2*C39*20*B18),D18*6%,(2*C39*20*B18)))+(2*C39*15.5*B19)-(IF(D19*6%&lt;=(2*C39*15.5*B19),D19*6%,(2*C39*15.5*B19)))+(2*C39*15.5*B20)-(IF(D20*6%&lt;=(2*C39*15.5*B20),D20*6%,(2*C39*15.5*B20)))</f>
        <v>37.056800000000038</v>
      </c>
    </row>
    <row r="40" spans="1:10">
      <c r="A40" s="745" t="str">
        <f>'Base - Módulos'!A29:B29</f>
        <v>D - Auxílio Saúde</v>
      </c>
      <c r="B40" s="746"/>
      <c r="C40" s="117">
        <f>PARÂMETRO!E3</f>
        <v>91.08</v>
      </c>
      <c r="D40" s="118">
        <f>C40*B23</f>
        <v>182.16</v>
      </c>
    </row>
    <row r="41" spans="1:10">
      <c r="A41" s="745" t="str">
        <f>'Base - Módulos'!A30:B30</f>
        <v>E - Seguro de Vida</v>
      </c>
      <c r="B41" s="747"/>
      <c r="C41" s="199">
        <f>PARÂMETRO!F3</f>
        <v>17.03</v>
      </c>
      <c r="D41" s="104">
        <f>C41*B23</f>
        <v>34.06</v>
      </c>
    </row>
    <row r="42" spans="1:10" ht="12.75" customHeight="1">
      <c r="A42" s="745" t="str">
        <f>'Base - Módulos'!A31:B31</f>
        <v>F - PAF/PAT</v>
      </c>
      <c r="B42" s="747"/>
      <c r="C42" s="46">
        <f>PARÂMETRO!G3</f>
        <v>0</v>
      </c>
      <c r="D42" s="118">
        <f>C42*B23</f>
        <v>0</v>
      </c>
    </row>
    <row r="43" spans="1:10">
      <c r="A43" s="745" t="str">
        <f>'Base - Módulos'!A32:B32</f>
        <v>G - PQM</v>
      </c>
      <c r="B43" s="747"/>
      <c r="C43" s="46">
        <f>PARÂMETRO!H3</f>
        <v>0</v>
      </c>
      <c r="D43" s="120">
        <f>C43*B23</f>
        <v>0</v>
      </c>
    </row>
    <row r="44" spans="1:10" ht="13.5" thickBot="1">
      <c r="A44" s="743" t="str">
        <f>'Base - Módulos'!A33:B33</f>
        <v>H - Despesa de Viagem</v>
      </c>
      <c r="B44" s="756"/>
      <c r="C44" s="45">
        <v>0</v>
      </c>
      <c r="D44" s="108">
        <f>C44*B23</f>
        <v>0</v>
      </c>
      <c r="H44" s="64"/>
    </row>
    <row r="45" spans="1:10" ht="13.5" thickBot="1">
      <c r="A45" s="891" t="str">
        <f>'Base - Módulos'!A34:C34</f>
        <v xml:space="preserve">      Total</v>
      </c>
      <c r="B45" s="892"/>
      <c r="C45" s="893"/>
      <c r="D45" s="121">
        <f>SUM(D37:D44)</f>
        <v>925.19780000000014</v>
      </c>
      <c r="E45" s="100"/>
    </row>
    <row r="46" spans="1:10">
      <c r="A46" s="725"/>
      <c r="B46" s="726"/>
      <c r="C46" s="726"/>
      <c r="D46" s="61"/>
    </row>
    <row r="47" spans="1:10">
      <c r="A47" s="727" t="s">
        <v>36</v>
      </c>
      <c r="B47" s="728"/>
      <c r="C47" s="728"/>
      <c r="D47" s="728"/>
    </row>
    <row r="48" spans="1:10" ht="13.5" thickBot="1">
      <c r="A48" s="729"/>
      <c r="B48" s="730"/>
      <c r="C48" s="759"/>
      <c r="D48" s="61"/>
      <c r="J48" s="244"/>
    </row>
    <row r="49" spans="1:10" ht="13.5" thickBot="1">
      <c r="A49" s="723" t="s">
        <v>37</v>
      </c>
      <c r="B49" s="754"/>
      <c r="C49" s="258" t="s">
        <v>197</v>
      </c>
      <c r="D49" s="164" t="s">
        <v>20</v>
      </c>
    </row>
    <row r="50" spans="1:10" ht="13.5" customHeight="1">
      <c r="A50" s="752" t="s">
        <v>208</v>
      </c>
      <c r="B50" s="753"/>
      <c r="C50" s="278">
        <f>Uniformes!H10</f>
        <v>62.374249647944445</v>
      </c>
      <c r="D50" s="277">
        <f>C50*B23</f>
        <v>124.74849929588889</v>
      </c>
    </row>
    <row r="51" spans="1:10">
      <c r="A51" s="745" t="s">
        <v>209</v>
      </c>
      <c r="B51" s="746"/>
      <c r="C51" s="279">
        <v>0</v>
      </c>
      <c r="D51" s="277">
        <f>C51*B23</f>
        <v>0</v>
      </c>
    </row>
    <row r="52" spans="1:10">
      <c r="A52" s="745" t="s">
        <v>210</v>
      </c>
      <c r="B52" s="746"/>
      <c r="C52" s="279">
        <f>Equipamentos!H12</f>
        <v>58.532576741746027</v>
      </c>
      <c r="D52" s="277">
        <f>C52*B23</f>
        <v>117.06515348349205</v>
      </c>
      <c r="E52" s="100"/>
    </row>
    <row r="53" spans="1:10" ht="13.5" thickBot="1">
      <c r="A53" s="743" t="s">
        <v>211</v>
      </c>
      <c r="B53" s="756"/>
      <c r="C53" s="280">
        <v>0</v>
      </c>
      <c r="D53" s="277">
        <f>C53*B23</f>
        <v>0</v>
      </c>
      <c r="J53" s="244"/>
    </row>
    <row r="54" spans="1:10" ht="13.5" thickBot="1">
      <c r="A54" s="723" t="s">
        <v>35</v>
      </c>
      <c r="B54" s="754"/>
      <c r="C54" s="724"/>
      <c r="D54" s="123">
        <f>SUM(D50:D53)</f>
        <v>241.81365277938096</v>
      </c>
      <c r="E54" s="100"/>
    </row>
    <row r="55" spans="1:10">
      <c r="A55" s="725"/>
      <c r="B55" s="726"/>
      <c r="C55" s="726"/>
      <c r="D55" s="61"/>
    </row>
    <row r="56" spans="1:10">
      <c r="A56" s="727" t="s">
        <v>38</v>
      </c>
      <c r="B56" s="728"/>
      <c r="C56" s="728"/>
      <c r="D56" s="728"/>
    </row>
    <row r="57" spans="1:10" ht="13.5" thickBot="1">
      <c r="A57" s="729"/>
      <c r="B57" s="730"/>
      <c r="C57" s="759"/>
      <c r="D57" s="61"/>
    </row>
    <row r="58" spans="1:10" ht="13.5" thickBot="1">
      <c r="A58" s="723" t="str">
        <f>'Base - Módulos'!A47:B47</f>
        <v>4.1 - Encargos Previdenciários e FGTS</v>
      </c>
      <c r="B58" s="724"/>
      <c r="C58" s="124" t="s">
        <v>197</v>
      </c>
      <c r="D58" s="112" t="s">
        <v>20</v>
      </c>
    </row>
    <row r="59" spans="1:10">
      <c r="A59" s="752" t="str">
        <f>'Base - Módulos'!A48:B48</f>
        <v>A - INSS</v>
      </c>
      <c r="B59" s="755"/>
      <c r="C59" s="125">
        <f>'Base - Módulos'!C48</f>
        <v>0.2</v>
      </c>
      <c r="D59" s="126">
        <f>$D$32*C59</f>
        <v>911.15305272727278</v>
      </c>
      <c r="E59" s="100"/>
    </row>
    <row r="60" spans="1:10">
      <c r="A60" s="745" t="str">
        <f>'Base - Módulos'!A49:B49</f>
        <v>B - SESI ou SESC</v>
      </c>
      <c r="B60" s="747"/>
      <c r="C60" s="127">
        <f>'Base - Módulos'!C49</f>
        <v>1.4999999999999999E-2</v>
      </c>
      <c r="D60" s="128">
        <f>$D$32*C60</f>
        <v>68.336478954545456</v>
      </c>
    </row>
    <row r="61" spans="1:10">
      <c r="A61" s="745" t="str">
        <f>'Base - Módulos'!A50:B50</f>
        <v>C - SENAI ou SENAC</v>
      </c>
      <c r="B61" s="747"/>
      <c r="C61" s="127">
        <f>'Base - Módulos'!C50</f>
        <v>0.01</v>
      </c>
      <c r="D61" s="128">
        <f t="shared" ref="D61:D66" si="2">$D$32*C61</f>
        <v>45.557652636363635</v>
      </c>
    </row>
    <row r="62" spans="1:10">
      <c r="A62" s="745" t="str">
        <f>'Base - Módulos'!A51:B51</f>
        <v>D - INCRA</v>
      </c>
      <c r="B62" s="747"/>
      <c r="C62" s="127">
        <f>'Base - Módulos'!C51</f>
        <v>2E-3</v>
      </c>
      <c r="D62" s="128">
        <f t="shared" si="2"/>
        <v>9.1115305272727269</v>
      </c>
    </row>
    <row r="63" spans="1:10">
      <c r="A63" s="745" t="str">
        <f>'Base - Módulos'!A52:B52</f>
        <v>E - Salário Educação</v>
      </c>
      <c r="B63" s="747"/>
      <c r="C63" s="127">
        <f>'Base - Módulos'!C52</f>
        <v>2.5000000000000001E-2</v>
      </c>
      <c r="D63" s="128">
        <f t="shared" si="2"/>
        <v>113.8941315909091</v>
      </c>
    </row>
    <row r="64" spans="1:10">
      <c r="A64" s="745" t="str">
        <f>'Base - Módulos'!A53:B53</f>
        <v>F - FGTS</v>
      </c>
      <c r="B64" s="747"/>
      <c r="C64" s="129">
        <f>'Base - Módulos'!C53</f>
        <v>0.08</v>
      </c>
      <c r="D64" s="49">
        <f t="shared" si="2"/>
        <v>364.46122109090908</v>
      </c>
    </row>
    <row r="65" spans="1:7">
      <c r="A65" s="745" t="str">
        <f>'Base - Módulos'!A54:B54</f>
        <v>G - RAT</v>
      </c>
      <c r="B65" s="747"/>
      <c r="C65" s="129">
        <f>'Base - Módulos'!C54</f>
        <v>0.03</v>
      </c>
      <c r="D65" s="49">
        <f t="shared" si="2"/>
        <v>136.67295790909091</v>
      </c>
    </row>
    <row r="66" spans="1:7" ht="13.5" thickBot="1">
      <c r="A66" s="745" t="str">
        <f>'Base - Módulos'!A55:B55</f>
        <v>H - SEBRAE</v>
      </c>
      <c r="B66" s="747"/>
      <c r="C66" s="129">
        <f>'Base - Módulos'!C55</f>
        <v>6.0000000000000001E-3</v>
      </c>
      <c r="D66" s="49">
        <f t="shared" si="2"/>
        <v>27.334591581818181</v>
      </c>
    </row>
    <row r="67" spans="1:7" ht="13.5" thickBot="1">
      <c r="A67" s="723" t="str">
        <f>'Base - Módulos'!A56:B56</f>
        <v xml:space="preserve">      Total</v>
      </c>
      <c r="B67" s="724"/>
      <c r="C67" s="131">
        <f>SUM(C59:C66)</f>
        <v>0.3680000000000001</v>
      </c>
      <c r="D67" s="132">
        <f>SUM(D59:D66)</f>
        <v>1676.5216170181818</v>
      </c>
      <c r="E67" s="100"/>
    </row>
    <row r="68" spans="1:7" ht="13.5" thickBot="1">
      <c r="A68" s="750"/>
      <c r="B68" s="751"/>
      <c r="C68" s="726"/>
      <c r="D68" s="61"/>
    </row>
    <row r="69" spans="1:7" ht="13.5" thickBot="1">
      <c r="A69" s="723" t="str">
        <f>'Base - Módulos'!A58:B58</f>
        <v>4.2 - 13º Salário</v>
      </c>
      <c r="B69" s="724"/>
      <c r="C69" s="124" t="s">
        <v>197</v>
      </c>
      <c r="D69" s="112" t="s">
        <v>20</v>
      </c>
    </row>
    <row r="70" spans="1:7">
      <c r="A70" s="752" t="str">
        <f>'Base - Módulos'!A59:B59</f>
        <v>A - 13º Salário</v>
      </c>
      <c r="B70" s="755"/>
      <c r="C70" s="133">
        <f>'Base - Módulos'!C59</f>
        <v>8.3333333333333329E-2</v>
      </c>
      <c r="D70" s="134">
        <f>C70*D32</f>
        <v>379.64710530303029</v>
      </c>
      <c r="F70" s="135"/>
    </row>
    <row r="71" spans="1:7">
      <c r="A71" s="748" t="str">
        <f>'Base - Módulos'!A60:B60</f>
        <v xml:space="preserve">      Sub-total</v>
      </c>
      <c r="B71" s="749"/>
      <c r="C71" s="136">
        <f>SUM(C70:C70)</f>
        <v>8.3333333333333329E-2</v>
      </c>
      <c r="D71" s="137">
        <f>SUM(D70:D70)</f>
        <v>379.64710530303029</v>
      </c>
    </row>
    <row r="72" spans="1:7" ht="13.5" thickBot="1">
      <c r="A72" s="745" t="str">
        <f>'Base - Módulos'!A61:B61</f>
        <v>B - Incidência Submódulo 4.1 sobre 13º</v>
      </c>
      <c r="B72" s="747"/>
      <c r="C72" s="106">
        <f>'Base - Módulos'!C61</f>
        <v>3.0666666666666675E-2</v>
      </c>
      <c r="D72" s="139">
        <f>D32*C72</f>
        <v>139.7101347515152</v>
      </c>
    </row>
    <row r="73" spans="1:7" ht="13.5" thickBot="1">
      <c r="A73" s="201" t="str">
        <f>'Base - Módulos'!A62</f>
        <v xml:space="preserve">      Total</v>
      </c>
      <c r="B73" s="202"/>
      <c r="C73" s="203">
        <f>SUM(C71:C72)</f>
        <v>0.114</v>
      </c>
      <c r="D73" s="142">
        <f>SUM(D71+D72)</f>
        <v>519.35724005454551</v>
      </c>
      <c r="E73" s="100"/>
    </row>
    <row r="74" spans="1:7" ht="13.5" thickBot="1">
      <c r="A74" s="750"/>
      <c r="B74" s="751"/>
      <c r="C74" s="751"/>
      <c r="D74" s="61"/>
      <c r="F74" s="143"/>
      <c r="G74" s="144"/>
    </row>
    <row r="75" spans="1:7" ht="13.5" thickBot="1">
      <c r="A75" s="723" t="str">
        <f>'Base - Módulos'!A64:B64</f>
        <v>4.3 - Afastamento Maternidade</v>
      </c>
      <c r="B75" s="754"/>
      <c r="C75" s="111" t="s">
        <v>197</v>
      </c>
      <c r="D75" s="112" t="s">
        <v>20</v>
      </c>
    </row>
    <row r="76" spans="1:7">
      <c r="A76" s="752" t="str">
        <f>'Base - Módulos'!A65:B65</f>
        <v>A - Férias, Adicional de Férias e 13º do substituto de Afast. Maternidade</v>
      </c>
      <c r="B76" s="755"/>
      <c r="C76" s="145">
        <f>'Base - Módulos'!C65</f>
        <v>1.2962962962962963E-3</v>
      </c>
      <c r="D76" s="146">
        <f>D32*C76</f>
        <v>5.9056216380471378</v>
      </c>
    </row>
    <row r="77" spans="1:7" ht="13.5" thickBot="1">
      <c r="A77" s="745" t="str">
        <f>'Base - Módulos'!A66:B66</f>
        <v>B - Incidência Submódulo 4.1 sobre Férias, Adicional de Férias e 13º do substituto de Afast. Mat.</v>
      </c>
      <c r="B77" s="746"/>
      <c r="C77" s="103">
        <f>'Base - Módulos'!C66</f>
        <v>4.7703703703703715E-4</v>
      </c>
      <c r="D77" s="104">
        <f>D32*C77</f>
        <v>2.1732687628013472</v>
      </c>
    </row>
    <row r="78" spans="1:7" ht="13.5" thickBot="1">
      <c r="A78" s="201" t="str">
        <f>'Base - Módulos'!A67</f>
        <v xml:space="preserve">      Total</v>
      </c>
      <c r="B78" s="204"/>
      <c r="C78" s="131">
        <f>SUM(C76:C77)</f>
        <v>1.7733333333333334E-3</v>
      </c>
      <c r="D78" s="97">
        <f>SUM(D76:D77)</f>
        <v>8.0788904008484845</v>
      </c>
      <c r="E78" s="110"/>
    </row>
    <row r="79" spans="1:7" ht="13.5" thickBot="1">
      <c r="A79" s="757"/>
      <c r="B79" s="758"/>
      <c r="C79" s="758"/>
      <c r="D79" s="61"/>
    </row>
    <row r="80" spans="1:7" ht="13.5" thickBot="1">
      <c r="A80" s="723" t="str">
        <f>'Base - Módulos'!A69:B69</f>
        <v>4.4 - Provisão para Rescisão</v>
      </c>
      <c r="B80" s="754"/>
      <c r="C80" s="111" t="s">
        <v>197</v>
      </c>
      <c r="D80" s="112" t="s">
        <v>20</v>
      </c>
    </row>
    <row r="81" spans="1:6">
      <c r="A81" s="752" t="str">
        <f>'Base - Módulos'!A70:B70</f>
        <v>A - Aviso Prévio Indenizado e Reflexo do Aviso Prévio Indenizado</v>
      </c>
      <c r="B81" s="755"/>
      <c r="C81" s="147">
        <f>'Base - Módulos'!C70</f>
        <v>5.0183256172839511E-3</v>
      </c>
      <c r="D81" s="126">
        <f t="shared" ref="D81:D87" si="3">C81*$D$32</f>
        <v>22.862313528838737</v>
      </c>
    </row>
    <row r="82" spans="1:6">
      <c r="A82" s="745" t="str">
        <f>'Base - Módulos'!A71:B71</f>
        <v>B -Incidência do FGTS sobre Aviso Prévio Indenizado e Reflexo do Aviso Prévio Indenizado</v>
      </c>
      <c r="B82" s="747"/>
      <c r="C82" s="148">
        <f>'Base - Módulos'!C71</f>
        <v>4.0146604938271608E-4</v>
      </c>
      <c r="D82" s="126">
        <f t="shared" si="3"/>
        <v>1.828985082307099</v>
      </c>
    </row>
    <row r="83" spans="1:6">
      <c r="A83" s="745" t="str">
        <f>'Base - Módulos'!A72:B72</f>
        <v>C - Multa do FGTS e Contribuição Social do Aviso Prévio Indenizado</v>
      </c>
      <c r="B83" s="747"/>
      <c r="C83" s="148">
        <f>'Base - Módulos'!C72</f>
        <v>2.0073302469135804E-4</v>
      </c>
      <c r="D83" s="126">
        <f t="shared" si="3"/>
        <v>0.9144925411535495</v>
      </c>
    </row>
    <row r="84" spans="1:6">
      <c r="A84" s="745" t="str">
        <f>'Base - Módulos'!A73:B73</f>
        <v>D - Aviso Prévio Trabalhado-APT</v>
      </c>
      <c r="B84" s="747"/>
      <c r="C84" s="148">
        <f>'Base - Módulos'!C73</f>
        <v>3.5000000000000005E-3</v>
      </c>
      <c r="D84" s="126">
        <f t="shared" si="3"/>
        <v>15.945178422727276</v>
      </c>
    </row>
    <row r="85" spans="1:6">
      <c r="A85" s="745" t="str">
        <f>'Base - Módulos'!A74:B74</f>
        <v>E - Incidência Submódulo 4.1 sobre APT</v>
      </c>
      <c r="B85" s="747"/>
      <c r="C85" s="148">
        <f>'Base - Módulos'!C74</f>
        <v>1.2880000000000005E-3</v>
      </c>
      <c r="D85" s="126">
        <f t="shared" si="3"/>
        <v>5.8678256595636391</v>
      </c>
    </row>
    <row r="86" spans="1:6">
      <c r="A86" s="745" t="str">
        <f>'Base - Módulos'!A75:B75</f>
        <v>F - Multa do FGTS e Contribuição Social do Aviso Prévio Trabalhado</v>
      </c>
      <c r="B86" s="747"/>
      <c r="C86" s="148">
        <f>'Base - Módulos'!C75</f>
        <v>4.2999999999999997E-2</v>
      </c>
      <c r="D86" s="126">
        <f t="shared" si="3"/>
        <v>195.89790633636363</v>
      </c>
    </row>
    <row r="87" spans="1:6" ht="13.5" thickBot="1">
      <c r="A87" s="745" t="str">
        <f>'Base - Módulos'!A76:B76</f>
        <v>G - Indenização Adicional (Art. 9º da Lei nº 7.238/84)</v>
      </c>
      <c r="B87" s="747"/>
      <c r="C87" s="148">
        <f>'Base - Módulos'!C76</f>
        <v>1.6666666666666668E-3</v>
      </c>
      <c r="D87" s="149">
        <f t="shared" si="3"/>
        <v>7.5929421060606064</v>
      </c>
    </row>
    <row r="88" spans="1:6" ht="13.5" thickBot="1">
      <c r="A88" s="140" t="str">
        <f>'Base - Módulos'!A77</f>
        <v xml:space="preserve">      Total</v>
      </c>
      <c r="B88" s="141"/>
      <c r="C88" s="131">
        <f>SUM(C81:C87)</f>
        <v>5.5075191358024689E-2</v>
      </c>
      <c r="D88" s="132">
        <f>SUM(D81:D87)</f>
        <v>250.90964367701454</v>
      </c>
      <c r="E88" s="110"/>
    </row>
    <row r="89" spans="1:6" ht="13.5" thickBot="1">
      <c r="A89" s="750"/>
      <c r="B89" s="751"/>
      <c r="C89" s="759"/>
      <c r="D89" s="61"/>
    </row>
    <row r="90" spans="1:6" ht="13.5" thickBot="1">
      <c r="A90" s="723" t="str">
        <f>'Base - Módulos'!A79:B79</f>
        <v>4.5 - Composição do Custo de Reposição do Profissional Ausente</v>
      </c>
      <c r="B90" s="724"/>
      <c r="C90" s="150" t="s">
        <v>197</v>
      </c>
      <c r="D90" s="112" t="s">
        <v>20</v>
      </c>
      <c r="F90" s="241"/>
    </row>
    <row r="91" spans="1:6">
      <c r="A91" s="752" t="str">
        <f>'Base - Módulos'!A80:B80</f>
        <v>A - Férias e Adicional de Férias</v>
      </c>
      <c r="B91" s="755"/>
      <c r="C91" s="152">
        <f>'Base - Módulos'!C80</f>
        <v>0.1111111111111111</v>
      </c>
      <c r="D91" s="134">
        <f>C91*$D$32</f>
        <v>506.19614040404036</v>
      </c>
    </row>
    <row r="92" spans="1:6">
      <c r="A92" s="745" t="str">
        <f>'Base - Módulos'!A81:B81</f>
        <v>B - Ausência por Doença</v>
      </c>
      <c r="B92" s="746"/>
      <c r="C92" s="153">
        <f>'Base - Módulos'!C81</f>
        <v>1.3888888888888888E-2</v>
      </c>
      <c r="D92" s="126">
        <f>C92*$D$32</f>
        <v>63.274517550505045</v>
      </c>
    </row>
    <row r="93" spans="1:6">
      <c r="A93" s="745" t="str">
        <f>'Base - Módulos'!A82:B82</f>
        <v>C - Licença-Paternidade e Ausências Legais</v>
      </c>
      <c r="B93" s="746"/>
      <c r="C93" s="153">
        <f>'Base - Módulos'!C82</f>
        <v>8.4305555555555557E-3</v>
      </c>
      <c r="D93" s="126">
        <f>C93*$D$32</f>
        <v>38.40763215315657</v>
      </c>
    </row>
    <row r="94" spans="1:6">
      <c r="A94" s="745" t="str">
        <f>'Base - Módulos'!A83:B83</f>
        <v>D - Ausência por Acidente de Trabalho</v>
      </c>
      <c r="B94" s="746"/>
      <c r="C94" s="153">
        <f>'Base - Módulos'!C83</f>
        <v>3.3333333333333335E-3</v>
      </c>
      <c r="D94" s="126">
        <f>C94*$D$32</f>
        <v>15.185884212121213</v>
      </c>
    </row>
    <row r="95" spans="1:6">
      <c r="A95" s="745" t="str">
        <f>'Base - Módulos'!A84:B84</f>
        <v>E - Outros</v>
      </c>
      <c r="B95" s="746"/>
      <c r="C95" s="153">
        <f>'Base - Módulos'!C84</f>
        <v>0</v>
      </c>
      <c r="D95" s="49">
        <f>C95*$D$32</f>
        <v>0</v>
      </c>
    </row>
    <row r="96" spans="1:6">
      <c r="A96" s="748" t="str">
        <f>'Base - Módulos'!A85:B85</f>
        <v xml:space="preserve">      Sub-Total</v>
      </c>
      <c r="B96" s="898"/>
      <c r="C96" s="154">
        <f>SUM(C91:C95)</f>
        <v>0.13676388888888888</v>
      </c>
      <c r="D96" s="207">
        <f>SUM(D91:D95)</f>
        <v>623.06417431982322</v>
      </c>
    </row>
    <row r="97" spans="1:10" ht="13.5" thickBot="1">
      <c r="A97" s="745" t="str">
        <f>'Base - Módulos'!A86:B86</f>
        <v>F - Incidência Submódulo 4.1 sobre Custo de Reposição</v>
      </c>
      <c r="B97" s="746"/>
      <c r="C97" s="156">
        <f>'Base - Módulos'!C86</f>
        <v>5.0329111111111123E-2</v>
      </c>
      <c r="D97" s="157">
        <f>C97*D32</f>
        <v>229.287616149695</v>
      </c>
    </row>
    <row r="98" spans="1:10" ht="13.5" thickBot="1">
      <c r="A98" s="201" t="str">
        <f>'Base - Módulos'!A87</f>
        <v xml:space="preserve">      Total</v>
      </c>
      <c r="B98" s="202"/>
      <c r="C98" s="203">
        <f>SUM(C96:C97)</f>
        <v>0.18709300000000001</v>
      </c>
      <c r="D98" s="142">
        <f>D96+D97</f>
        <v>852.35179046951816</v>
      </c>
      <c r="E98" s="110"/>
    </row>
    <row r="99" spans="1:10" ht="13.5" thickBot="1">
      <c r="A99" s="750"/>
      <c r="B99" s="751"/>
      <c r="C99" s="751"/>
      <c r="D99" s="61"/>
    </row>
    <row r="100" spans="1:10" ht="13.5" thickBot="1">
      <c r="A100" s="723" t="str">
        <f>'Base - Módulos'!A89:B89</f>
        <v xml:space="preserve">Resumo do Módulo 4 </v>
      </c>
      <c r="B100" s="724"/>
      <c r="C100" s="124" t="s">
        <v>197</v>
      </c>
      <c r="D100" s="112" t="s">
        <v>20</v>
      </c>
    </row>
    <row r="101" spans="1:10">
      <c r="A101" s="752" t="str">
        <f>'Base - Módulos'!A90:B90</f>
        <v>4.1 - Encargos Previdênciários e FGTS</v>
      </c>
      <c r="B101" s="753"/>
      <c r="C101" s="158">
        <f>C67</f>
        <v>0.3680000000000001</v>
      </c>
      <c r="D101" s="134">
        <f>D67</f>
        <v>1676.5216170181818</v>
      </c>
    </row>
    <row r="102" spans="1:10">
      <c r="A102" s="745" t="str">
        <f>'Base - Módulos'!A91:B91</f>
        <v>4.2 - 13º Salário</v>
      </c>
      <c r="B102" s="746"/>
      <c r="C102" s="159">
        <f>C71+C72</f>
        <v>0.114</v>
      </c>
      <c r="D102" s="128">
        <f>D73</f>
        <v>519.35724005454551</v>
      </c>
    </row>
    <row r="103" spans="1:10">
      <c r="A103" s="745" t="str">
        <f>'Base - Módulos'!A92:B92</f>
        <v>4.3 - Afastamento Maternidade</v>
      </c>
      <c r="B103" s="746"/>
      <c r="C103" s="127">
        <f>C76+C77</f>
        <v>1.7733333333333334E-3</v>
      </c>
      <c r="D103" s="128">
        <f>D78</f>
        <v>8.0788904008484845</v>
      </c>
      <c r="I103" s="64"/>
    </row>
    <row r="104" spans="1:10">
      <c r="A104" s="745" t="str">
        <f>'Base - Módulos'!A93:B93</f>
        <v>4.4 - Provisão para Rescisão</v>
      </c>
      <c r="B104" s="746"/>
      <c r="C104" s="127">
        <f>SUM(C81:C87)</f>
        <v>5.5075191358024689E-2</v>
      </c>
      <c r="D104" s="128">
        <f>D88</f>
        <v>250.90964367701454</v>
      </c>
    </row>
    <row r="105" spans="1:10" ht="13.5" thickBot="1">
      <c r="A105" s="745" t="str">
        <f>'Base - Módulos'!A94:B94</f>
        <v xml:space="preserve">4.5 - Composição do Custo de Reposição do Profissional Ausente </v>
      </c>
      <c r="B105" s="746"/>
      <c r="C105" s="160">
        <f>SUM(C96:C97)</f>
        <v>0.18709300000000001</v>
      </c>
      <c r="D105" s="157">
        <f>D98</f>
        <v>852.35179046951816</v>
      </c>
    </row>
    <row r="106" spans="1:10" ht="13.5" thickBot="1">
      <c r="A106" s="723" t="str">
        <f>'Base - Módulos'!A95:B95</f>
        <v xml:space="preserve">      Total</v>
      </c>
      <c r="B106" s="724"/>
      <c r="C106" s="161">
        <f>SUM(C101:C105)</f>
        <v>0.72594152469135809</v>
      </c>
      <c r="D106" s="123">
        <f>SUM(D101:D105)</f>
        <v>3307.2191816201089</v>
      </c>
      <c r="E106" s="100"/>
      <c r="F106" s="100"/>
      <c r="I106" s="64"/>
    </row>
    <row r="107" spans="1:10">
      <c r="A107" s="725"/>
      <c r="B107" s="726"/>
      <c r="C107" s="726"/>
      <c r="D107" s="162"/>
    </row>
    <row r="108" spans="1:10">
      <c r="A108" s="727" t="s">
        <v>62</v>
      </c>
      <c r="B108" s="728"/>
      <c r="C108" s="728"/>
      <c r="D108" s="728"/>
    </row>
    <row r="109" spans="1:10" ht="13.5" thickBot="1">
      <c r="A109" s="729"/>
      <c r="B109" s="730"/>
      <c r="C109" s="730"/>
      <c r="D109" s="61"/>
      <c r="G109" s="241"/>
    </row>
    <row r="110" spans="1:10" ht="13.5" thickBot="1">
      <c r="A110" s="163" t="str">
        <f>'Base - Módulos'!A99</f>
        <v>5 - Custos Indiretos, Tributos e Lucro</v>
      </c>
      <c r="B110" s="731" t="s">
        <v>197</v>
      </c>
      <c r="C110" s="732"/>
      <c r="D110" s="164" t="s">
        <v>20</v>
      </c>
      <c r="J110" s="64"/>
    </row>
    <row r="111" spans="1:10">
      <c r="A111" s="165" t="str">
        <f>'Base - Módulos'!A100</f>
        <v>A - Custos Indiretos</v>
      </c>
      <c r="B111" s="342">
        <f>'Base - Módulos'!B100:C100</f>
        <v>113.7</v>
      </c>
      <c r="C111" s="209"/>
      <c r="D111" s="134">
        <f>B111*B23</f>
        <v>227.4</v>
      </c>
      <c r="I111" s="64"/>
    </row>
    <row r="112" spans="1:10">
      <c r="A112" s="48" t="str">
        <f>'Base - Módulos'!A101</f>
        <v>B - Tributos</v>
      </c>
      <c r="B112" s="168" t="str">
        <f>'Base - Módulos'!B101:C101</f>
        <v>%</v>
      </c>
      <c r="C112" s="210" t="str">
        <f>B112</f>
        <v>%</v>
      </c>
      <c r="D112" s="211"/>
    </row>
    <row r="113" spans="1:9" ht="12.75" customHeight="1">
      <c r="A113" s="48" t="str">
        <f>'Base - Módulos'!A102</f>
        <v xml:space="preserve">      B.1 - Tributos Federais (Cofins)</v>
      </c>
      <c r="B113" s="169">
        <f>'Base - Módulos'!B102:C102</f>
        <v>3</v>
      </c>
      <c r="C113" s="168">
        <f>((100/((100-$B$118)%)-100)*B113)/$B$118</f>
        <v>3.1796502384737768</v>
      </c>
      <c r="D113" s="211">
        <f>((D32+D45+D54+D106+D111+D119)*C113)%</f>
        <v>303.02689659891507</v>
      </c>
    </row>
    <row r="114" spans="1:9">
      <c r="A114" s="48" t="str">
        <f>'Base - Módulos'!A103</f>
        <v xml:space="preserve">      B.1 - Tributos Federais (PIS)</v>
      </c>
      <c r="B114" s="169">
        <f>'Base - Módulos'!B103:C103</f>
        <v>0.65</v>
      </c>
      <c r="C114" s="212">
        <f>((100/((100-$B$118)%)-100)*B114)/$B$118</f>
        <v>0.68892421833598505</v>
      </c>
      <c r="D114" s="211">
        <f>((D32+D45+D54+D106+D111+D119)*C114)%</f>
        <v>65.655827596431607</v>
      </c>
    </row>
    <row r="115" spans="1:9">
      <c r="A115" s="48" t="str">
        <f>'Base - Módulos'!A104</f>
        <v xml:space="preserve">      B.2 - Tributos Estaduais (não se aplica)</v>
      </c>
      <c r="B115" s="169"/>
      <c r="C115" s="212"/>
      <c r="D115" s="211">
        <v>0</v>
      </c>
    </row>
    <row r="116" spans="1:9">
      <c r="A116" s="48" t="str">
        <f>'Base - Módulos'!A105</f>
        <v xml:space="preserve">      B.3 - Tributos Municipais (ISS)</v>
      </c>
      <c r="B116" s="169">
        <f>100*'ISS VIGILANCIA'!B34</f>
        <v>2</v>
      </c>
      <c r="C116" s="212">
        <f>((100/((100-$B$118)%)-100)*B116)/$B$118</f>
        <v>2.1197668256491848</v>
      </c>
      <c r="D116" s="211">
        <f>((D32+D45+D54+D106+D111+D119)*C116)%</f>
        <v>202.0179310659434</v>
      </c>
      <c r="I116" s="64"/>
    </row>
    <row r="117" spans="1:9">
      <c r="A117" s="48" t="str">
        <f>'Base - Módulos'!A106</f>
        <v xml:space="preserve">      B.4 - Outros Tributos (não se aplica)</v>
      </c>
      <c r="B117" s="169"/>
      <c r="C117" s="212"/>
      <c r="D117" s="211">
        <v>0</v>
      </c>
    </row>
    <row r="118" spans="1:9">
      <c r="A118" s="48" t="str">
        <f>'Base - Módulos'!A107</f>
        <v xml:space="preserve">      Total Tributos (B)</v>
      </c>
      <c r="B118" s="213">
        <f>SUM(B113:B117)</f>
        <v>5.65</v>
      </c>
      <c r="C118" s="214">
        <f>SUM(C113:C117)</f>
        <v>5.988341282458947</v>
      </c>
      <c r="D118" s="215">
        <f>SUM(D113:D117)</f>
        <v>570.70065526129008</v>
      </c>
      <c r="F118" s="100"/>
    </row>
    <row r="119" spans="1:9" ht="13.5" thickBot="1">
      <c r="A119" s="48" t="str">
        <f>'Base - Módulos'!A108</f>
        <v>C - Lucro</v>
      </c>
      <c r="B119" s="216">
        <f>'Base - Módulos'!B108:C108</f>
        <v>136.4</v>
      </c>
      <c r="C119" s="217"/>
      <c r="D119" s="128">
        <f>B119*B23</f>
        <v>272.8</v>
      </c>
    </row>
    <row r="120" spans="1:9" ht="13.5" thickBot="1">
      <c r="A120" s="720" t="str">
        <f>'Base - Módulos'!A109:C109</f>
        <v xml:space="preserve">      Total</v>
      </c>
      <c r="B120" s="721"/>
      <c r="C120" s="900"/>
      <c r="D120" s="142">
        <f>D111+D118+D119</f>
        <v>1070.90065526129</v>
      </c>
      <c r="E120" s="100"/>
    </row>
    <row r="121" spans="1:9" ht="13.5" thickBot="1">
      <c r="A121" s="719"/>
      <c r="B121" s="719"/>
      <c r="C121" s="719"/>
      <c r="D121" s="162"/>
    </row>
    <row r="122" spans="1:9" ht="13.5" thickBot="1">
      <c r="A122" s="720" t="s">
        <v>73</v>
      </c>
      <c r="B122" s="721"/>
      <c r="C122" s="900"/>
      <c r="D122" s="174">
        <f>D32+D45+D54+D106+D120</f>
        <v>10100.896553297143</v>
      </c>
      <c r="E122" s="175"/>
      <c r="F122" s="100">
        <f>D122-'Resumo Geral'!CC35</f>
        <v>0</v>
      </c>
    </row>
    <row r="123" spans="1:9" ht="13.5" thickBot="1"/>
    <row r="124" spans="1:9" ht="13.5" thickBot="1">
      <c r="A124" s="720" t="s">
        <v>195</v>
      </c>
      <c r="B124" s="721"/>
      <c r="C124" s="900"/>
      <c r="D124" s="142">
        <f>D122*12</f>
        <v>121210.75863956573</v>
      </c>
    </row>
    <row r="125" spans="1:9">
      <c r="D125" s="178"/>
    </row>
  </sheetData>
  <sheetProtection algorithmName="SHA-512" hashValue="5zjbMBgK7UQI2PmIwL3jz32PPhiueorEMYS5uKFy2J83QrI1zeqmlgQOuFhE0HDMjgwbt3/Wg0gwDkXmG871qg==" saltValue="Nta6Thf1ARh0T2CkoAGy7Q==" spinCount="100000" sheet="1" objects="1" scenarios="1"/>
  <mergeCells count="100">
    <mergeCell ref="A108:D108"/>
    <mergeCell ref="A103:B103"/>
    <mergeCell ref="A104:B104"/>
    <mergeCell ref="A105:B105"/>
    <mergeCell ref="A106:B106"/>
    <mergeCell ref="A107:C107"/>
    <mergeCell ref="A124:C124"/>
    <mergeCell ref="A109:C109"/>
    <mergeCell ref="B110:C110"/>
    <mergeCell ref="A120:C120"/>
    <mergeCell ref="A121:C121"/>
    <mergeCell ref="A122:C122"/>
    <mergeCell ref="A102:B102"/>
    <mergeCell ref="A90:B90"/>
    <mergeCell ref="A91:B91"/>
    <mergeCell ref="A92:B92"/>
    <mergeCell ref="A93:B93"/>
    <mergeCell ref="A94:B94"/>
    <mergeCell ref="A95:B95"/>
    <mergeCell ref="A96:B96"/>
    <mergeCell ref="A97:B97"/>
    <mergeCell ref="A99:C99"/>
    <mergeCell ref="A100:B100"/>
    <mergeCell ref="A101:B101"/>
    <mergeCell ref="A87:B87"/>
    <mergeCell ref="A89:C89"/>
    <mergeCell ref="A76:B76"/>
    <mergeCell ref="A77:B77"/>
    <mergeCell ref="A79:C79"/>
    <mergeCell ref="A80:B80"/>
    <mergeCell ref="A81:B81"/>
    <mergeCell ref="A82:B82"/>
    <mergeCell ref="A69:B69"/>
    <mergeCell ref="A83:B83"/>
    <mergeCell ref="A84:B84"/>
    <mergeCell ref="A85:B85"/>
    <mergeCell ref="A86:B86"/>
    <mergeCell ref="A70:B70"/>
    <mergeCell ref="A71:B71"/>
    <mergeCell ref="A72:B72"/>
    <mergeCell ref="A74:C74"/>
    <mergeCell ref="A75:B75"/>
    <mergeCell ref="A64:B64"/>
    <mergeCell ref="A65:B65"/>
    <mergeCell ref="A66:B66"/>
    <mergeCell ref="A67:B67"/>
    <mergeCell ref="A68:C68"/>
    <mergeCell ref="A63:B63"/>
    <mergeCell ref="A52:B52"/>
    <mergeCell ref="A53:B53"/>
    <mergeCell ref="A54:C54"/>
    <mergeCell ref="A55:C55"/>
    <mergeCell ref="A56:D56"/>
    <mergeCell ref="A57:C57"/>
    <mergeCell ref="A58:B58"/>
    <mergeCell ref="A59:B59"/>
    <mergeCell ref="A60:B60"/>
    <mergeCell ref="A61:B61"/>
    <mergeCell ref="A62:B62"/>
    <mergeCell ref="A51:B51"/>
    <mergeCell ref="A40:B40"/>
    <mergeCell ref="A41:B41"/>
    <mergeCell ref="A42:B42"/>
    <mergeCell ref="A43:B43"/>
    <mergeCell ref="A44:B44"/>
    <mergeCell ref="A45:C45"/>
    <mergeCell ref="A46:C46"/>
    <mergeCell ref="A47:D47"/>
    <mergeCell ref="A48:C48"/>
    <mergeCell ref="A49:B49"/>
    <mergeCell ref="A50:B50"/>
    <mergeCell ref="A39:B39"/>
    <mergeCell ref="A29:B29"/>
    <mergeCell ref="A30:B30"/>
    <mergeCell ref="A31:B31"/>
    <mergeCell ref="A32:C32"/>
    <mergeCell ref="A33:C33"/>
    <mergeCell ref="A34:D34"/>
    <mergeCell ref="A35:C35"/>
    <mergeCell ref="A36:B36"/>
    <mergeCell ref="A37:B37"/>
    <mergeCell ref="A38:B38"/>
    <mergeCell ref="A27:B27"/>
    <mergeCell ref="A28:B28"/>
    <mergeCell ref="A9:C9"/>
    <mergeCell ref="A10:D10"/>
    <mergeCell ref="A11:C11"/>
    <mergeCell ref="A12:D12"/>
    <mergeCell ref="A13:D13"/>
    <mergeCell ref="A15:D15"/>
    <mergeCell ref="A8:C8"/>
    <mergeCell ref="A16:D16"/>
    <mergeCell ref="A17:D17"/>
    <mergeCell ref="A25:B25"/>
    <mergeCell ref="A26:B26"/>
    <mergeCell ref="A1:D1"/>
    <mergeCell ref="A2:D2"/>
    <mergeCell ref="A5:C5"/>
    <mergeCell ref="A6:C6"/>
    <mergeCell ref="A7:C7"/>
  </mergeCells>
  <printOptions horizontalCentered="1"/>
  <pageMargins left="0.39370078740157483" right="0.39370078740157483" top="1.1811023622047245" bottom="0.39370078740157483" header="0.39370078740157483" footer="0.39370078740157483"/>
  <pageSetup scale="40" orientation="portrait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28" zoomScale="110" zoomScaleNormal="100" zoomScaleSheetLayoutView="110" workbookViewId="0">
      <selection activeCell="H22" sqref="H22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7" style="179" customWidth="1"/>
    <col min="5" max="5" width="9.140625" style="53"/>
    <col min="6" max="6" width="10.85546875" style="53" bestFit="1" customWidth="1"/>
    <col min="7" max="7" width="10.42578125" style="53" bestFit="1" customWidth="1"/>
    <col min="8" max="16384" width="9.140625" style="53"/>
  </cols>
  <sheetData>
    <row r="1" spans="1:5">
      <c r="A1" s="770" t="str">
        <f>'Base - Módulos'!A1:C1</f>
        <v>Apenso V - Planilha de Composição de Custos</v>
      </c>
      <c r="B1" s="771"/>
      <c r="C1" s="771"/>
      <c r="D1" s="771"/>
    </row>
    <row r="2" spans="1:5">
      <c r="A2" s="772" t="s">
        <v>328</v>
      </c>
      <c r="B2" s="773"/>
      <c r="C2" s="773"/>
      <c r="D2" s="773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4" t="str">
        <f>'Base - Módulos'!A5:C5</f>
        <v>Tipo de Serviço</v>
      </c>
      <c r="B5" s="775"/>
      <c r="C5" s="864"/>
      <c r="D5" s="57" t="s">
        <v>267</v>
      </c>
    </row>
    <row r="6" spans="1:5">
      <c r="A6" s="745" t="str">
        <f>'Base - Módulos'!A6:C6</f>
        <v>Salário Normativo da Categoria Profissional</v>
      </c>
      <c r="B6" s="747"/>
      <c r="C6" s="919"/>
      <c r="D6" s="227">
        <f>CCT!G41</f>
        <v>1602.86</v>
      </c>
    </row>
    <row r="7" spans="1:5" ht="25.5">
      <c r="A7" s="745" t="str">
        <f>'Base - Módulos'!A7:C7</f>
        <v>Categoria Profissional - Jornada</v>
      </c>
      <c r="B7" s="747"/>
      <c r="C7" s="919"/>
      <c r="D7" s="59" t="s">
        <v>291</v>
      </c>
    </row>
    <row r="8" spans="1:5" ht="13.5" thickBot="1">
      <c r="A8" s="745" t="str">
        <f>'Base - Módulos'!A8:C8</f>
        <v>Data Base da Categoria</v>
      </c>
      <c r="B8" s="747"/>
      <c r="C8" s="919"/>
      <c r="D8" s="60">
        <v>42370</v>
      </c>
    </row>
    <row r="9" spans="1:5" ht="15.75" customHeight="1">
      <c r="A9" s="725"/>
      <c r="B9" s="726"/>
      <c r="C9" s="726"/>
      <c r="D9" s="61"/>
    </row>
    <row r="10" spans="1:5" ht="15.75" customHeight="1">
      <c r="A10" s="727" t="s">
        <v>18</v>
      </c>
      <c r="B10" s="728"/>
      <c r="C10" s="728"/>
      <c r="D10" s="728"/>
    </row>
    <row r="11" spans="1:5" ht="15.75" customHeight="1" thickBot="1">
      <c r="A11" s="729"/>
      <c r="B11" s="730"/>
      <c r="C11" s="730"/>
      <c r="D11" s="61"/>
    </row>
    <row r="12" spans="1:5" ht="13.5" thickBot="1">
      <c r="A12" s="723" t="str">
        <f>'Base - Módulos'!A12:B12</f>
        <v>1 - Composição da Remuneração</v>
      </c>
      <c r="B12" s="724"/>
      <c r="C12" s="228" t="s">
        <v>197</v>
      </c>
      <c r="D12" s="112" t="s">
        <v>20</v>
      </c>
    </row>
    <row r="13" spans="1:5">
      <c r="A13" s="752" t="str">
        <f>'Base - Módulos'!A13:B13</f>
        <v>A - Salário Base</v>
      </c>
      <c r="B13" s="753"/>
      <c r="C13" s="229">
        <v>1</v>
      </c>
      <c r="D13" s="146">
        <f>D6*C13</f>
        <v>1602.86</v>
      </c>
    </row>
    <row r="14" spans="1:5">
      <c r="A14" s="777" t="str">
        <f>'Base - Módulos'!A14:B14</f>
        <v>B - Adicional de Periculosidade</v>
      </c>
      <c r="B14" s="778"/>
      <c r="C14" s="105">
        <f>'Base - Módulos'!C14</f>
        <v>0.3</v>
      </c>
      <c r="D14" s="69">
        <f>D13*C14</f>
        <v>480.85799999999995</v>
      </c>
    </row>
    <row r="15" spans="1:5">
      <c r="A15" s="777" t="str">
        <f>'Base - Módulos'!A15:B15</f>
        <v>C - Adicional de Insalubridade</v>
      </c>
      <c r="B15" s="778"/>
      <c r="C15" s="115">
        <f>'Base - Módulos'!C15</f>
        <v>0</v>
      </c>
      <c r="D15" s="69">
        <v>0</v>
      </c>
    </row>
    <row r="16" spans="1:5">
      <c r="A16" s="777" t="str">
        <f>'Base - Módulos'!A16:B16</f>
        <v>D - Adicional Noturno</v>
      </c>
      <c r="B16" s="778"/>
      <c r="C16" s="103">
        <v>0</v>
      </c>
      <c r="D16" s="69">
        <f>(D13+D14)*C16</f>
        <v>0</v>
      </c>
    </row>
    <row r="17" spans="1:10">
      <c r="A17" s="777" t="str">
        <f>'Base - Módulos'!A17:B17</f>
        <v>E - Hora Noturna Adicional</v>
      </c>
      <c r="B17" s="778"/>
      <c r="C17" s="105">
        <v>0</v>
      </c>
      <c r="D17" s="69">
        <v>0</v>
      </c>
    </row>
    <row r="18" spans="1:10">
      <c r="A18" s="777" t="str">
        <f>'Base - Módulos'!A18:B18</f>
        <v>F - Adicional de Hora Extra</v>
      </c>
      <c r="B18" s="778"/>
      <c r="C18" s="105">
        <v>0</v>
      </c>
      <c r="D18" s="69">
        <v>0</v>
      </c>
    </row>
    <row r="19" spans="1:10">
      <c r="A19" s="777" t="str">
        <f>'Base - Módulos'!A19:B19</f>
        <v>G - Intervalo Intrajornada</v>
      </c>
      <c r="B19" s="778"/>
      <c r="C19" s="103">
        <f>1/220*15.5</f>
        <v>7.045454545454545E-2</v>
      </c>
      <c r="D19" s="69">
        <f>(D13+D14+D16)*C19</f>
        <v>146.80740454545452</v>
      </c>
      <c r="G19" s="327"/>
    </row>
    <row r="20" spans="1:10" ht="13.5" thickBot="1">
      <c r="A20" s="777" t="str">
        <f>'Base - Módulos'!A20:B20</f>
        <v>H - Feriado Nacional - Súmula 444/2012 - TST  e Dia do Vigilante</v>
      </c>
      <c r="B20" s="778"/>
      <c r="C20" s="106">
        <f>1/220*12*5/12</f>
        <v>2.2727272727272724E-2</v>
      </c>
      <c r="D20" s="325">
        <f>(D13+D14)*C20</f>
        <v>47.357227272727265</v>
      </c>
      <c r="E20" s="107"/>
    </row>
    <row r="21" spans="1:10" ht="13.5" thickBot="1">
      <c r="A21" s="723" t="str">
        <f>'Base - Módulos'!A21:C21</f>
        <v xml:space="preserve">      Total da Remuneração</v>
      </c>
      <c r="B21" s="754"/>
      <c r="C21" s="724"/>
      <c r="D21" s="97">
        <f>SUM(D13:D20)</f>
        <v>2277.8826318181818</v>
      </c>
    </row>
    <row r="22" spans="1:10">
      <c r="A22" s="725"/>
      <c r="B22" s="726"/>
      <c r="C22" s="726"/>
      <c r="D22" s="61"/>
    </row>
    <row r="23" spans="1:10">
      <c r="A23" s="727" t="s">
        <v>28</v>
      </c>
      <c r="B23" s="728"/>
      <c r="C23" s="728"/>
      <c r="D23" s="728"/>
    </row>
    <row r="24" spans="1:10" ht="13.5" thickBot="1">
      <c r="A24" s="729"/>
      <c r="B24" s="730"/>
      <c r="C24" s="730"/>
      <c r="D24" s="61"/>
    </row>
    <row r="25" spans="1:10" ht="13.5" thickBot="1">
      <c r="A25" s="723" t="str">
        <f>'Base - Módulos'!A25:B25</f>
        <v xml:space="preserve">2 - Benefícios Mensais e Diários </v>
      </c>
      <c r="B25" s="754"/>
      <c r="C25" s="111" t="s">
        <v>197</v>
      </c>
      <c r="D25" s="112" t="s">
        <v>20</v>
      </c>
      <c r="F25" s="64"/>
      <c r="J25" s="64"/>
    </row>
    <row r="26" spans="1:10">
      <c r="A26" s="752" t="str">
        <f>'Base - Módulos'!A26:B26</f>
        <v>A - Auxílio Alimentação (Cesta Básica)</v>
      </c>
      <c r="B26" s="753"/>
      <c r="C26" s="113">
        <f>PARÂMETRO!C3</f>
        <v>112.9</v>
      </c>
      <c r="D26" s="104">
        <f>$C$13*C26</f>
        <v>112.9</v>
      </c>
      <c r="H26" s="64"/>
    </row>
    <row r="27" spans="1:10">
      <c r="A27" s="745" t="str">
        <f>'Base - Módulos'!A27:B27</f>
        <v>B - Auxílio Alimentação (Tíquete Refeição)</v>
      </c>
      <c r="B27" s="747"/>
      <c r="C27" s="230">
        <f>PARÂMETRO!D3</f>
        <v>15.99</v>
      </c>
      <c r="D27" s="231">
        <f>(C27*15.5-C27*15.5*10%)*C13</f>
        <v>223.06049999999999</v>
      </c>
    </row>
    <row r="28" spans="1:10">
      <c r="A28" s="745" t="str">
        <f>'Base - Módulos'!A28:B28</f>
        <v>C - Auxílio Transporte -Vr. Total do VT deduzido da parcela descontada do empregado</v>
      </c>
      <c r="B28" s="747"/>
      <c r="C28" s="115">
        <f>PARÂMETRO!E41</f>
        <v>3.7</v>
      </c>
      <c r="D28" s="116">
        <f>(2*$C$28*15.5*C13)-(IF(D13*6%&lt;=(2*$C$28*15.5*C13),D13*6%,(2*$C$28*15.5*C13)))</f>
        <v>18.528400000000019</v>
      </c>
    </row>
    <row r="29" spans="1:10">
      <c r="A29" s="745" t="str">
        <f>'Base - Módulos'!A29:B29</f>
        <v>D - Auxílio Saúde</v>
      </c>
      <c r="B29" s="746"/>
      <c r="C29" s="117">
        <f>PARÂMETRO!E3</f>
        <v>91.08</v>
      </c>
      <c r="D29" s="118">
        <f>$C$13*C29</f>
        <v>91.08</v>
      </c>
    </row>
    <row r="30" spans="1:10">
      <c r="A30" s="745" t="str">
        <f>'Base - Módulos'!A30:B30</f>
        <v>E - Seguro de Vida</v>
      </c>
      <c r="B30" s="746"/>
      <c r="C30" s="326">
        <f>PARÂMETRO!F3</f>
        <v>17.03</v>
      </c>
      <c r="D30" s="104">
        <f>$C$13*C30</f>
        <v>17.03</v>
      </c>
    </row>
    <row r="31" spans="1:10">
      <c r="A31" s="745" t="str">
        <f>'Base - Módulos'!A31:B31</f>
        <v>F - PAF/PAT</v>
      </c>
      <c r="B31" s="747"/>
      <c r="C31" s="199">
        <f>PARÂMETRO!G3</f>
        <v>0</v>
      </c>
      <c r="D31" s="104">
        <f>$C$13*C31</f>
        <v>0</v>
      </c>
    </row>
    <row r="32" spans="1:10">
      <c r="A32" s="745" t="str">
        <f>'Base - Módulos'!A32:B32</f>
        <v>G - PQM</v>
      </c>
      <c r="B32" s="747"/>
      <c r="C32" s="232">
        <f>PARÂMETRO!H3</f>
        <v>0</v>
      </c>
      <c r="D32" s="104">
        <f>$C$13*C32</f>
        <v>0</v>
      </c>
    </row>
    <row r="33" spans="1:11" ht="13.5" thickBot="1">
      <c r="A33" s="745" t="str">
        <f>'Base - Módulos'!A33:B33</f>
        <v>H - Despesa de Viagem</v>
      </c>
      <c r="B33" s="747"/>
      <c r="C33" s="233">
        <v>0</v>
      </c>
      <c r="D33" s="234">
        <f>C33*C13</f>
        <v>0</v>
      </c>
    </row>
    <row r="34" spans="1:11" ht="13.5" thickBot="1">
      <c r="A34" s="723" t="str">
        <f>'Base - Módulos'!A34:C34</f>
        <v xml:space="preserve">      Total</v>
      </c>
      <c r="B34" s="754"/>
      <c r="C34" s="724"/>
      <c r="D34" s="235">
        <f>SUM(D26:D33)</f>
        <v>462.59890000000007</v>
      </c>
    </row>
    <row r="35" spans="1:11">
      <c r="A35" s="725"/>
      <c r="B35" s="726"/>
      <c r="C35" s="726"/>
      <c r="D35" s="61"/>
    </row>
    <row r="36" spans="1:11">
      <c r="A36" s="727" t="s">
        <v>36</v>
      </c>
      <c r="B36" s="728"/>
      <c r="C36" s="728"/>
      <c r="D36" s="728"/>
      <c r="K36" s="244"/>
    </row>
    <row r="37" spans="1:11" ht="13.5" thickBot="1">
      <c r="A37" s="729"/>
      <c r="B37" s="730"/>
      <c r="C37" s="759"/>
      <c r="D37" s="61"/>
    </row>
    <row r="38" spans="1:11" ht="13.5" thickBot="1">
      <c r="A38" s="723" t="str">
        <f>'Base - Módulos'!A38:B38</f>
        <v>3 - Insumos Diversos</v>
      </c>
      <c r="B38" s="754"/>
      <c r="C38" s="111" t="s">
        <v>197</v>
      </c>
      <c r="D38" s="112" t="s">
        <v>20</v>
      </c>
    </row>
    <row r="39" spans="1:11">
      <c r="A39" s="752" t="str">
        <f>'Base - Módulos'!A39:B39</f>
        <v>A - Uniformes e EPIs</v>
      </c>
      <c r="B39" s="753"/>
      <c r="C39" s="236">
        <f>Uniformes!H10</f>
        <v>62.374249647944445</v>
      </c>
      <c r="D39" s="122">
        <f>C39*$C$13</f>
        <v>62.374249647944445</v>
      </c>
    </row>
    <row r="40" spans="1:11">
      <c r="A40" s="745" t="str">
        <f>'Base - Módulos'!A40:B40</f>
        <v>B - Materiais de Consumo</v>
      </c>
      <c r="B40" s="747"/>
      <c r="C40" s="237">
        <v>0</v>
      </c>
      <c r="D40" s="122">
        <f>C40*$C$13</f>
        <v>0</v>
      </c>
    </row>
    <row r="41" spans="1:11">
      <c r="A41" s="745" t="str">
        <f>'Base - Módulos'!A41:B41</f>
        <v>C - Máquinas e Equipamentos (depreciação)</v>
      </c>
      <c r="B41" s="747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5" t="str">
        <f>'Base - Módulos'!A42:B42</f>
        <v xml:space="preserve">D -Produtos de Limpeza </v>
      </c>
      <c r="B42" s="747"/>
      <c r="C42" s="200">
        <v>0</v>
      </c>
      <c r="D42" s="122">
        <f>C42*$C$13</f>
        <v>0</v>
      </c>
    </row>
    <row r="43" spans="1:11" ht="13.5" thickBot="1">
      <c r="A43" s="723" t="str">
        <f>'Base - Módulos'!A43:C43</f>
        <v xml:space="preserve">      Total</v>
      </c>
      <c r="B43" s="754"/>
      <c r="C43" s="724"/>
      <c r="D43" s="123">
        <f>SUM(D39:D42)</f>
        <v>120.90682638969048</v>
      </c>
    </row>
    <row r="44" spans="1:11">
      <c r="A44" s="725"/>
      <c r="B44" s="726"/>
      <c r="C44" s="726"/>
      <c r="D44" s="61"/>
    </row>
    <row r="45" spans="1:11">
      <c r="A45" s="727" t="s">
        <v>38</v>
      </c>
      <c r="B45" s="728"/>
      <c r="C45" s="728"/>
      <c r="D45" s="728"/>
    </row>
    <row r="46" spans="1:11" ht="13.5" thickBot="1">
      <c r="A46" s="729"/>
      <c r="B46" s="730"/>
      <c r="C46" s="759"/>
      <c r="D46" s="61"/>
    </row>
    <row r="47" spans="1:11" ht="13.5" thickBot="1">
      <c r="A47" s="723" t="str">
        <f>'Base - Módulos'!A47:B47</f>
        <v>4.1 - Encargos Previdenciários e FGTS</v>
      </c>
      <c r="B47" s="724"/>
      <c r="C47" s="124" t="s">
        <v>197</v>
      </c>
      <c r="D47" s="112" t="s">
        <v>20</v>
      </c>
    </row>
    <row r="48" spans="1:11">
      <c r="A48" s="752" t="str">
        <f>'Base - Módulos'!A48:B48</f>
        <v>A - INSS</v>
      </c>
      <c r="B48" s="755"/>
      <c r="C48" s="125">
        <f>'Base - Módulos'!C48</f>
        <v>0.2</v>
      </c>
      <c r="D48" s="126">
        <f>$D$21*C48</f>
        <v>455.57652636363639</v>
      </c>
    </row>
    <row r="49" spans="1:10">
      <c r="A49" s="745" t="str">
        <f>'Base - Módulos'!A49:B49</f>
        <v>B - SESI ou SESC</v>
      </c>
      <c r="B49" s="747"/>
      <c r="C49" s="127">
        <f>'Base - Módulos'!C49</f>
        <v>1.4999999999999999E-2</v>
      </c>
      <c r="D49" s="128">
        <f t="shared" ref="D49:D55" si="0">$D$21*C49</f>
        <v>34.168239477272728</v>
      </c>
    </row>
    <row r="50" spans="1:10">
      <c r="A50" s="745" t="str">
        <f>'Base - Módulos'!A50:B50</f>
        <v>C - SENAI ou SENAC</v>
      </c>
      <c r="B50" s="747"/>
      <c r="C50" s="127">
        <f>'Base - Módulos'!C50</f>
        <v>0.01</v>
      </c>
      <c r="D50" s="128">
        <f t="shared" si="0"/>
        <v>22.778826318181817</v>
      </c>
    </row>
    <row r="51" spans="1:10">
      <c r="A51" s="745" t="str">
        <f>'Base - Módulos'!A51:B51</f>
        <v>D - INCRA</v>
      </c>
      <c r="B51" s="747"/>
      <c r="C51" s="127">
        <f>'Base - Módulos'!C51</f>
        <v>2E-3</v>
      </c>
      <c r="D51" s="128">
        <f t="shared" si="0"/>
        <v>4.5557652636363635</v>
      </c>
    </row>
    <row r="52" spans="1:10">
      <c r="A52" s="745" t="str">
        <f>'Base - Módulos'!A52:B52</f>
        <v>E - Salário Educação</v>
      </c>
      <c r="B52" s="747"/>
      <c r="C52" s="127">
        <f>'Base - Módulos'!C52</f>
        <v>2.5000000000000001E-2</v>
      </c>
      <c r="D52" s="128">
        <f t="shared" si="0"/>
        <v>56.947065795454549</v>
      </c>
    </row>
    <row r="53" spans="1:10">
      <c r="A53" s="745" t="str">
        <f>'Base - Módulos'!A53:B53</f>
        <v>F - FGTS</v>
      </c>
      <c r="B53" s="747"/>
      <c r="C53" s="129">
        <f>'Base - Módulos'!C53</f>
        <v>0.08</v>
      </c>
      <c r="D53" s="49">
        <f t="shared" si="0"/>
        <v>182.23061054545454</v>
      </c>
    </row>
    <row r="54" spans="1:10">
      <c r="A54" s="745" t="str">
        <f>'Base - Módulos'!A54:B54</f>
        <v>G - RAT</v>
      </c>
      <c r="B54" s="747"/>
      <c r="C54" s="129">
        <f>'Base - Módulos'!C54</f>
        <v>0.03</v>
      </c>
      <c r="D54" s="49">
        <f t="shared" si="0"/>
        <v>68.336478954545456</v>
      </c>
    </row>
    <row r="55" spans="1:10" ht="13.5" thickBot="1">
      <c r="A55" s="745" t="str">
        <f>'Base - Módulos'!A55:B55</f>
        <v>H - SEBRAE</v>
      </c>
      <c r="B55" s="747"/>
      <c r="C55" s="129">
        <f>'Base - Módulos'!C55</f>
        <v>6.0000000000000001E-3</v>
      </c>
      <c r="D55" s="49">
        <f t="shared" si="0"/>
        <v>13.66729579090909</v>
      </c>
    </row>
    <row r="56" spans="1:10" ht="13.5" thickBot="1">
      <c r="A56" s="723" t="str">
        <f>'Base - Módulos'!A56:B56</f>
        <v xml:space="preserve">      Total</v>
      </c>
      <c r="B56" s="724"/>
      <c r="C56" s="131">
        <f>SUM(C48:C55)</f>
        <v>0.3680000000000001</v>
      </c>
      <c r="D56" s="132">
        <f>SUM(D48:D55)</f>
        <v>838.26080850909091</v>
      </c>
    </row>
    <row r="57" spans="1:10" ht="13.5" thickBot="1">
      <c r="A57" s="750"/>
      <c r="B57" s="751"/>
      <c r="C57" s="726"/>
      <c r="D57" s="61"/>
    </row>
    <row r="58" spans="1:10" ht="13.5" thickBot="1">
      <c r="A58" s="723" t="str">
        <f>'Base - Módulos'!A58:B58</f>
        <v>4.2 - 13º Salário</v>
      </c>
      <c r="B58" s="724"/>
      <c r="C58" s="124" t="s">
        <v>197</v>
      </c>
      <c r="D58" s="112" t="s">
        <v>20</v>
      </c>
      <c r="J58" s="244"/>
    </row>
    <row r="59" spans="1:10">
      <c r="A59" s="752" t="str">
        <f>'Base - Módulos'!A59:B59</f>
        <v>A - 13º Salário</v>
      </c>
      <c r="B59" s="755"/>
      <c r="C59" s="133">
        <f>'Base - Módulos'!C59</f>
        <v>8.3333333333333329E-2</v>
      </c>
      <c r="D59" s="134">
        <f>C59*D21</f>
        <v>189.82355265151514</v>
      </c>
      <c r="F59" s="135"/>
    </row>
    <row r="60" spans="1:10">
      <c r="A60" s="748" t="str">
        <f>'Base - Módulos'!A60:B60</f>
        <v xml:space="preserve">      Sub-total</v>
      </c>
      <c r="B60" s="749"/>
      <c r="C60" s="136">
        <f>SUM(C59:C59)</f>
        <v>8.3333333333333329E-2</v>
      </c>
      <c r="D60" s="137">
        <f>SUM(D59:D59)</f>
        <v>189.82355265151514</v>
      </c>
    </row>
    <row r="61" spans="1:10" ht="13.5" thickBot="1">
      <c r="A61" s="743" t="str">
        <f>'Base - Módulos'!A61:B61</f>
        <v>B - Incidência Submódulo 4.1 sobre 13º</v>
      </c>
      <c r="B61" s="756"/>
      <c r="C61" s="106">
        <f>'Base - Módulos'!C61</f>
        <v>3.0666666666666675E-2</v>
      </c>
      <c r="D61" s="139">
        <f>D21*C61</f>
        <v>69.855067375757599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259.67862002727276</v>
      </c>
    </row>
    <row r="63" spans="1:10" ht="13.5" thickBot="1">
      <c r="A63" s="750"/>
      <c r="B63" s="751"/>
      <c r="C63" s="759"/>
      <c r="D63" s="61"/>
      <c r="F63" s="143"/>
      <c r="G63" s="144"/>
    </row>
    <row r="64" spans="1:10" ht="13.5" thickBot="1">
      <c r="A64" s="723" t="str">
        <f>'Base - Módulos'!A64:B64</f>
        <v>4.3 - Afastamento Maternidade</v>
      </c>
      <c r="B64" s="754"/>
      <c r="C64" s="111" t="s">
        <v>197</v>
      </c>
      <c r="D64" s="112" t="s">
        <v>20</v>
      </c>
    </row>
    <row r="65" spans="1:8">
      <c r="A65" s="752" t="str">
        <f>'Base - Módulos'!A65:B65</f>
        <v>A - Férias, Adicional de Férias e 13º do substituto de Afast. Maternidade</v>
      </c>
      <c r="B65" s="755"/>
      <c r="C65" s="145">
        <f>'Base - Módulos'!C65</f>
        <v>1.2962962962962963E-3</v>
      </c>
      <c r="D65" s="146">
        <f>D21*C65</f>
        <v>2.9528108190235689</v>
      </c>
    </row>
    <row r="66" spans="1:8" ht="13.5" thickBot="1">
      <c r="A66" s="745" t="str">
        <f>'Base - Módulos'!A66:B66</f>
        <v>B - Incidência Submódulo 4.1 sobre Férias, Adicional de Férias e 13º do substituto de Afast. Mat.</v>
      </c>
      <c r="B66" s="747"/>
      <c r="C66" s="103">
        <f>'Base - Módulos'!C66</f>
        <v>4.7703703703703715E-4</v>
      </c>
      <c r="D66" s="104">
        <f>D21*C66</f>
        <v>1.0866343814006736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4.0394452004242423</v>
      </c>
    </row>
    <row r="68" spans="1:8" ht="13.5" thickBot="1">
      <c r="A68" s="757"/>
      <c r="B68" s="758"/>
      <c r="C68" s="758"/>
      <c r="D68" s="61"/>
    </row>
    <row r="69" spans="1:8" ht="13.5" thickBot="1">
      <c r="A69" s="723" t="str">
        <f>'Base - Módulos'!A69:B69</f>
        <v>4.4 - Provisão para Rescisão</v>
      </c>
      <c r="B69" s="754"/>
      <c r="C69" s="111" t="s">
        <v>197</v>
      </c>
      <c r="D69" s="112" t="s">
        <v>20</v>
      </c>
    </row>
    <row r="70" spans="1:8">
      <c r="A70" s="752" t="str">
        <f>'Base - Módulos'!A70:B70</f>
        <v>A - Aviso Prévio Indenizado e Reflexo do Aviso Prévio Indenizado</v>
      </c>
      <c r="B70" s="755"/>
      <c r="C70" s="147">
        <f>'Base - Módulos'!C70</f>
        <v>5.0183256172839511E-3</v>
      </c>
      <c r="D70" s="126">
        <f t="shared" ref="D70:D76" si="1">C70*$D$21</f>
        <v>11.431156764419368</v>
      </c>
      <c r="H70" s="143"/>
    </row>
    <row r="71" spans="1:8">
      <c r="A71" s="745" t="str">
        <f>'Base - Módulos'!A71:B71</f>
        <v>B -Incidência do FGTS sobre Aviso Prévio Indenizado e Reflexo do Aviso Prévio Indenizado</v>
      </c>
      <c r="B71" s="747"/>
      <c r="C71" s="148">
        <f>'Base - Módulos'!C71</f>
        <v>4.0146604938271608E-4</v>
      </c>
      <c r="D71" s="126">
        <f t="shared" si="1"/>
        <v>0.9144925411535495</v>
      </c>
    </row>
    <row r="72" spans="1:8">
      <c r="A72" s="745" t="str">
        <f>'Base - Módulos'!A72:B72</f>
        <v>C - Multa do FGTS e Contribuição Social do Aviso Prévio Indenizado</v>
      </c>
      <c r="B72" s="747"/>
      <c r="C72" s="148">
        <f>'Base - Módulos'!C72</f>
        <v>2.0073302469135804E-4</v>
      </c>
      <c r="D72" s="126">
        <f t="shared" si="1"/>
        <v>0.45724627057677475</v>
      </c>
    </row>
    <row r="73" spans="1:8">
      <c r="A73" s="745" t="str">
        <f>'Base - Módulos'!A73:B73</f>
        <v>D - Aviso Prévio Trabalhado-APT</v>
      </c>
      <c r="B73" s="747"/>
      <c r="C73" s="148">
        <f>'Base - Módulos'!C73</f>
        <v>3.5000000000000005E-3</v>
      </c>
      <c r="D73" s="126">
        <f t="shared" si="1"/>
        <v>7.9725892113636379</v>
      </c>
    </row>
    <row r="74" spans="1:8">
      <c r="A74" s="745" t="str">
        <f>'Base - Módulos'!A74:B74</f>
        <v>E - Incidência Submódulo 4.1 sobre APT</v>
      </c>
      <c r="B74" s="747"/>
      <c r="C74" s="148">
        <f>'Base - Módulos'!C74</f>
        <v>1.2880000000000005E-3</v>
      </c>
      <c r="D74" s="126">
        <f t="shared" si="1"/>
        <v>2.9339128297818196</v>
      </c>
    </row>
    <row r="75" spans="1:8">
      <c r="A75" s="745" t="str">
        <f>'Base - Módulos'!A75:B75</f>
        <v>F - Multa do FGTS e Contribuição Social do Aviso Prévio Trabalhado</v>
      </c>
      <c r="B75" s="747"/>
      <c r="C75" s="148">
        <f>'Base - Módulos'!C75</f>
        <v>4.2999999999999997E-2</v>
      </c>
      <c r="D75" s="126">
        <f t="shared" si="1"/>
        <v>97.948953168181816</v>
      </c>
    </row>
    <row r="76" spans="1:8" ht="13.5" thickBot="1">
      <c r="A76" s="745" t="str">
        <f>'Base - Módulos'!A76:B76</f>
        <v>G - Indenização Adicional (Art. 9º da Lei nº 7.238/84)</v>
      </c>
      <c r="B76" s="747"/>
      <c r="C76" s="148">
        <f>'Base - Módulos'!C76</f>
        <v>1.6666666666666668E-3</v>
      </c>
      <c r="D76" s="149">
        <f t="shared" si="1"/>
        <v>3.7964710530303032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125.45482183850727</v>
      </c>
    </row>
    <row r="78" spans="1:8" ht="13.5" thickBot="1">
      <c r="A78" s="750"/>
      <c r="B78" s="751"/>
      <c r="C78" s="751"/>
      <c r="D78" s="61"/>
    </row>
    <row r="79" spans="1:8" ht="13.5" thickBot="1">
      <c r="A79" s="723" t="str">
        <f>'Base - Módulos'!A79:B79</f>
        <v>4.5 - Composição do Custo de Reposição do Profissional Ausente</v>
      </c>
      <c r="B79" s="724"/>
      <c r="C79" s="150" t="s">
        <v>197</v>
      </c>
      <c r="D79" s="112" t="s">
        <v>20</v>
      </c>
      <c r="F79" s="241"/>
      <c r="G79" s="64"/>
    </row>
    <row r="80" spans="1:8">
      <c r="A80" s="752" t="str">
        <f>'Base - Módulos'!A80:B80</f>
        <v>A - Férias e Adicional de Férias</v>
      </c>
      <c r="B80" s="755"/>
      <c r="C80" s="152">
        <f>'Base - Módulos'!C80</f>
        <v>0.1111111111111111</v>
      </c>
      <c r="D80" s="134">
        <f>C80*$D$21</f>
        <v>253.09807020202018</v>
      </c>
    </row>
    <row r="81" spans="1:6">
      <c r="A81" s="745" t="str">
        <f>'Base - Módulos'!A81:B81</f>
        <v>B - Ausência por Doença</v>
      </c>
      <c r="B81" s="746"/>
      <c r="C81" s="153">
        <f>'Base - Módulos'!C81</f>
        <v>1.3888888888888888E-2</v>
      </c>
      <c r="D81" s="126">
        <f>C81*$D$21</f>
        <v>31.637258775252523</v>
      </c>
    </row>
    <row r="82" spans="1:6">
      <c r="A82" s="745" t="str">
        <f>'Base - Módulos'!A82:B82</f>
        <v>C - Licença-Paternidade e Ausências Legais</v>
      </c>
      <c r="B82" s="746"/>
      <c r="C82" s="153">
        <f>'Base - Módulos'!C82</f>
        <v>8.4305555555555557E-3</v>
      </c>
      <c r="D82" s="126">
        <f>C82*$D$21</f>
        <v>19.203816076578285</v>
      </c>
    </row>
    <row r="83" spans="1:6">
      <c r="A83" s="745" t="str">
        <f>'Base - Módulos'!A83:B83</f>
        <v>D - Ausência por Acidente de Trabalho</v>
      </c>
      <c r="B83" s="746"/>
      <c r="C83" s="153">
        <f>'Base - Módulos'!C83</f>
        <v>3.3333333333333335E-3</v>
      </c>
      <c r="D83" s="126">
        <f>C83*$D$21</f>
        <v>7.5929421060606064</v>
      </c>
    </row>
    <row r="84" spans="1:6">
      <c r="A84" s="745" t="str">
        <f>'Base - Módulos'!A84:B84</f>
        <v>E - Outros</v>
      </c>
      <c r="B84" s="746"/>
      <c r="C84" s="153">
        <f>'Base - Módulos'!C84</f>
        <v>0</v>
      </c>
      <c r="D84" s="49">
        <f>C84*$D$21</f>
        <v>0</v>
      </c>
    </row>
    <row r="85" spans="1:6">
      <c r="A85" s="748" t="str">
        <f>'Base - Módulos'!A85:B85</f>
        <v xml:space="preserve">      Sub-Total</v>
      </c>
      <c r="B85" s="898"/>
      <c r="C85" s="154">
        <f>SUM(C80:C84)</f>
        <v>0.13676388888888888</v>
      </c>
      <c r="D85" s="207">
        <f>SUM(D80:D84)</f>
        <v>311.53208715991161</v>
      </c>
    </row>
    <row r="86" spans="1:6" ht="13.5" thickBot="1">
      <c r="A86" s="745" t="str">
        <f>'Base - Módulos'!A86:B86</f>
        <v>F - Incidência Submódulo 4.1 sobre Custo de Reposição</v>
      </c>
      <c r="B86" s="746"/>
      <c r="C86" s="156">
        <f>'Base - Módulos'!C86</f>
        <v>5.0329111111111123E-2</v>
      </c>
      <c r="D86" s="157">
        <f>C86*D21</f>
        <v>114.6438080748475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426.17589523475908</v>
      </c>
    </row>
    <row r="88" spans="1:6" ht="13.5" thickBot="1">
      <c r="A88" s="750"/>
      <c r="B88" s="751"/>
      <c r="C88" s="751"/>
      <c r="D88" s="61"/>
    </row>
    <row r="89" spans="1:6" ht="13.5" thickBot="1">
      <c r="A89" s="723" t="str">
        <f>'Base - Módulos'!A89:B89</f>
        <v xml:space="preserve">Resumo do Módulo 4 </v>
      </c>
      <c r="B89" s="724"/>
      <c r="C89" s="124" t="s">
        <v>197</v>
      </c>
      <c r="D89" s="112" t="s">
        <v>20</v>
      </c>
    </row>
    <row r="90" spans="1:6">
      <c r="A90" s="752" t="str">
        <f>'Base - Módulos'!A90:B90</f>
        <v>4.1 - Encargos Previdênciários e FGTS</v>
      </c>
      <c r="B90" s="753"/>
      <c r="C90" s="158">
        <f>C56</f>
        <v>0.3680000000000001</v>
      </c>
      <c r="D90" s="134">
        <f>D56</f>
        <v>838.26080850909091</v>
      </c>
    </row>
    <row r="91" spans="1:6">
      <c r="A91" s="745" t="str">
        <f>'Base - Módulos'!A91:B91</f>
        <v>4.2 - 13º Salário</v>
      </c>
      <c r="B91" s="746"/>
      <c r="C91" s="159">
        <f>C60+C61</f>
        <v>0.114</v>
      </c>
      <c r="D91" s="128">
        <f>D62</f>
        <v>259.67862002727276</v>
      </c>
    </row>
    <row r="92" spans="1:6">
      <c r="A92" s="745" t="str">
        <f>'Base - Módulos'!A92:B92</f>
        <v>4.3 - Afastamento Maternidade</v>
      </c>
      <c r="B92" s="746"/>
      <c r="C92" s="127">
        <f>C65+C66</f>
        <v>1.7733333333333334E-3</v>
      </c>
      <c r="D92" s="128">
        <f>D67</f>
        <v>4.0394452004242423</v>
      </c>
    </row>
    <row r="93" spans="1:6">
      <c r="A93" s="745" t="str">
        <f>'Base - Módulos'!A93:B93</f>
        <v>4.4 - Provisão para Rescisão</v>
      </c>
      <c r="B93" s="746"/>
      <c r="C93" s="127">
        <f>SUM(C70:C76)</f>
        <v>5.5075191358024689E-2</v>
      </c>
      <c r="D93" s="128">
        <f>D77</f>
        <v>125.45482183850727</v>
      </c>
    </row>
    <row r="94" spans="1:6" ht="13.5" thickBot="1">
      <c r="A94" s="745" t="str">
        <f>'Base - Módulos'!A94:B94</f>
        <v xml:space="preserve">4.5 - Composição do Custo de Reposição do Profissional Ausente </v>
      </c>
      <c r="B94" s="746"/>
      <c r="C94" s="160">
        <f>SUM(C85:C86)</f>
        <v>0.18709300000000001</v>
      </c>
      <c r="D94" s="157">
        <f>D87</f>
        <v>426.17589523475908</v>
      </c>
    </row>
    <row r="95" spans="1:6" ht="13.5" thickBot="1">
      <c r="A95" s="723" t="str">
        <f>'Base - Módulos'!A95:B95</f>
        <v xml:space="preserve">      Total</v>
      </c>
      <c r="B95" s="724"/>
      <c r="C95" s="161">
        <f>SUM(C90:C94)</f>
        <v>0.72594152469135809</v>
      </c>
      <c r="D95" s="123">
        <f>SUM(D90:D94)</f>
        <v>1653.6095908100544</v>
      </c>
      <c r="F95" s="100"/>
    </row>
    <row r="96" spans="1:6">
      <c r="A96" s="725"/>
      <c r="B96" s="726"/>
      <c r="C96" s="726"/>
      <c r="D96" s="162"/>
    </row>
    <row r="97" spans="1:7">
      <c r="A97" s="727" t="s">
        <v>62</v>
      </c>
      <c r="B97" s="728"/>
      <c r="C97" s="728"/>
      <c r="D97" s="728"/>
    </row>
    <row r="98" spans="1:7" ht="13.5" thickBot="1">
      <c r="A98" s="729"/>
      <c r="B98" s="730"/>
      <c r="C98" s="730"/>
      <c r="D98" s="61"/>
      <c r="G98" s="241"/>
    </row>
    <row r="99" spans="1:7" ht="13.5" thickBot="1">
      <c r="A99" s="163" t="str">
        <f>'Base - Módulos'!A99</f>
        <v>5 - Custos Indiretos, Tributos e Lucro</v>
      </c>
      <c r="B99" s="731" t="s">
        <v>197</v>
      </c>
      <c r="C99" s="732"/>
      <c r="D99" s="164" t="s">
        <v>20</v>
      </c>
    </row>
    <row r="100" spans="1:7">
      <c r="A100" s="165" t="str">
        <f>'Base - Módulos'!A100</f>
        <v>A - Custos Indiretos</v>
      </c>
      <c r="B100" s="352">
        <f>'Base - Módulos'!B100:C100</f>
        <v>113.7</v>
      </c>
      <c r="C100" s="209"/>
      <c r="D100" s="134">
        <f>B100*C13</f>
        <v>113.7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3.1796502384737768</v>
      </c>
      <c r="D102" s="211">
        <f>((D21+D34+D43+D95+D100+D108)*$C$102)%</f>
        <v>151.51344829945754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0.68892421833598505</v>
      </c>
      <c r="D103" s="211">
        <f>((D21+D34+D43+D95+D100+D108)*$C$103)%</f>
        <v>32.827913798215803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VIGILANCIA'!B34</f>
        <v>2</v>
      </c>
      <c r="C105" s="212">
        <f>((100/((100-$B$107)%)-100)*B105)/$B$107</f>
        <v>2.1197668256491848</v>
      </c>
      <c r="D105" s="211">
        <f>((D21+D34+D43+D95+D100+D108)*$C$105)%</f>
        <v>101.0089655329717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5.65</v>
      </c>
      <c r="C107" s="214">
        <f>SUM(C102:C106)</f>
        <v>5.988341282458947</v>
      </c>
      <c r="D107" s="215">
        <f>((D21+D34+D43+D95+D100+D108)*$C$107)%</f>
        <v>285.35032763064504</v>
      </c>
      <c r="F107" s="100"/>
    </row>
    <row r="108" spans="1:7" ht="13.5" thickBot="1">
      <c r="A108" s="48" t="str">
        <f>'Base - Módulos'!A108</f>
        <v>C - Lucro</v>
      </c>
      <c r="B108" s="353">
        <f>'Base - Módulos'!B108:C108</f>
        <v>136.4</v>
      </c>
      <c r="C108" s="239"/>
      <c r="D108" s="128">
        <f>B108*C13</f>
        <v>136.4</v>
      </c>
    </row>
    <row r="109" spans="1:7" ht="13.5" thickBot="1">
      <c r="A109" s="720" t="str">
        <f>'Base - Módulos'!A109:C109</f>
        <v xml:space="preserve">      Total</v>
      </c>
      <c r="B109" s="721"/>
      <c r="C109" s="900"/>
      <c r="D109" s="142">
        <f>D100+D107+D108</f>
        <v>535.45032763064501</v>
      </c>
    </row>
    <row r="110" spans="1:7" ht="13.5" thickBot="1">
      <c r="A110" s="719"/>
      <c r="B110" s="719"/>
      <c r="C110" s="719"/>
      <c r="D110" s="162"/>
    </row>
    <row r="111" spans="1:7" ht="13.5" thickBot="1">
      <c r="A111" s="720" t="s">
        <v>73</v>
      </c>
      <c r="B111" s="721"/>
      <c r="C111" s="900"/>
      <c r="D111" s="142">
        <f>D21+D34+D43+D95+D109</f>
        <v>5050.4482766485717</v>
      </c>
      <c r="F111" s="100">
        <f>D111*2-'CARGOS Viçosa'!D122</f>
        <v>0</v>
      </c>
    </row>
    <row r="113" spans="1:4">
      <c r="B113" s="347"/>
      <c r="D113" s="177"/>
    </row>
    <row r="114" spans="1:4" ht="13.5" thickBot="1">
      <c r="D114" s="178"/>
    </row>
    <row r="115" spans="1:4" ht="13.5" thickBot="1">
      <c r="A115" s="720" t="s">
        <v>294</v>
      </c>
      <c r="B115" s="721"/>
      <c r="C115" s="900"/>
      <c r="D115" s="142">
        <f>D111*12</f>
        <v>60605.379319782864</v>
      </c>
    </row>
  </sheetData>
  <sheetProtection algorithmName="SHA-512" hashValue="apQPEz76KTPBjbKTHLHw3HDmcUXOQ9E/nNVOx6thgKW0/U5zMRNyGPz0i1WEdo3A2EsDrS3nrujyYCUZReqN/g==" saltValue="/pnq7Ud2bun9Vi7A6BLhLg==" spinCount="100000" sheet="1" objects="1" scenarios="1"/>
  <mergeCells count="97">
    <mergeCell ref="A111:C111"/>
    <mergeCell ref="A115:C115"/>
    <mergeCell ref="A96:C96"/>
    <mergeCell ref="A97:D97"/>
    <mergeCell ref="A98:C98"/>
    <mergeCell ref="B99:C99"/>
    <mergeCell ref="A109:C109"/>
    <mergeCell ref="A110:C110"/>
    <mergeCell ref="A95:B95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94:B94"/>
    <mergeCell ref="A82:B82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81:B81"/>
    <mergeCell ref="A69:B69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68:C68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8:C8"/>
    <mergeCell ref="A1:D1"/>
    <mergeCell ref="A2:D2"/>
    <mergeCell ref="A5:C5"/>
    <mergeCell ref="A6:C6"/>
    <mergeCell ref="A7:C7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8"/>
  <sheetViews>
    <sheetView workbookViewId="0">
      <selection activeCell="U38" sqref="U38"/>
    </sheetView>
  </sheetViews>
  <sheetFormatPr defaultRowHeight="12.75"/>
  <cols>
    <col min="2" max="2" width="14" customWidth="1"/>
  </cols>
  <sheetData>
    <row r="1" spans="1:2">
      <c r="A1" s="272" t="s">
        <v>111</v>
      </c>
      <c r="B1" s="272" t="s">
        <v>265</v>
      </c>
    </row>
    <row r="2" spans="1:2">
      <c r="A2" s="271">
        <v>2</v>
      </c>
      <c r="B2" s="271">
        <v>5.99</v>
      </c>
    </row>
    <row r="3" spans="1:2">
      <c r="A3" s="271">
        <v>2.5</v>
      </c>
      <c r="B3" s="271">
        <v>6.55</v>
      </c>
    </row>
    <row r="4" spans="1:2">
      <c r="A4" s="271">
        <v>3</v>
      </c>
      <c r="B4" s="271">
        <v>7.12</v>
      </c>
    </row>
    <row r="5" spans="1:2">
      <c r="A5" s="271">
        <v>3.5</v>
      </c>
      <c r="B5" s="271">
        <v>7.7</v>
      </c>
    </row>
    <row r="6" spans="1:2">
      <c r="A6" s="271">
        <v>4</v>
      </c>
      <c r="B6" s="271">
        <v>8.2799999999999994</v>
      </c>
    </row>
    <row r="7" spans="1:2">
      <c r="A7" s="271">
        <v>4.5</v>
      </c>
      <c r="B7" s="271">
        <v>8.8800000000000008</v>
      </c>
    </row>
    <row r="8" spans="1:2">
      <c r="A8" s="271">
        <v>5</v>
      </c>
      <c r="B8" s="271">
        <v>9.4600000000000009</v>
      </c>
    </row>
  </sheetData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86</vt:i4>
      </vt:variant>
      <vt:variant>
        <vt:lpstr>Intervalos nomeados</vt:lpstr>
      </vt:variant>
      <vt:variant>
        <vt:i4>103</vt:i4>
      </vt:variant>
    </vt:vector>
  </HeadingPairs>
  <TitlesOfParts>
    <vt:vector size="189" baseType="lpstr">
      <vt:lpstr>Proposta</vt:lpstr>
      <vt:lpstr>ISS VIGILANCIA</vt:lpstr>
      <vt:lpstr>Equipamentos</vt:lpstr>
      <vt:lpstr>Uniformes</vt:lpstr>
      <vt:lpstr>Base - Módulos</vt:lpstr>
      <vt:lpstr>PARÂMETRO</vt:lpstr>
      <vt:lpstr>CCT</vt:lpstr>
      <vt:lpstr>Resumo Geral</vt:lpstr>
      <vt:lpstr>Resumo Categoria</vt:lpstr>
      <vt:lpstr>TOTALIZADORA MÓDULO</vt:lpstr>
      <vt:lpstr>CARGOS ARAÇUAÍ</vt:lpstr>
      <vt:lpstr> 220h Araçuaí</vt:lpstr>
      <vt:lpstr>CARGOS ARAGUARI</vt:lpstr>
      <vt:lpstr> 220h Araguari</vt:lpstr>
      <vt:lpstr>CARGOS BARBACENA</vt:lpstr>
      <vt:lpstr> 220h Barbacena</vt:lpstr>
      <vt:lpstr>CARGOS BH </vt:lpstr>
      <vt:lpstr>220h BH</vt:lpstr>
      <vt:lpstr>12x36h Diurno BH </vt:lpstr>
      <vt:lpstr> 12x36h Noturno BH </vt:lpstr>
      <vt:lpstr>CARGOS BETIM</vt:lpstr>
      <vt:lpstr>12x36h Diurno Betim</vt:lpstr>
      <vt:lpstr>CARGOS CAETÉ</vt:lpstr>
      <vt:lpstr> 220h Caeté</vt:lpstr>
      <vt:lpstr>CARGOS Campo Belo</vt:lpstr>
      <vt:lpstr> 220h Campo Belo</vt:lpstr>
      <vt:lpstr>CARGOS CONSELHEIRO LAFAIETE</vt:lpstr>
      <vt:lpstr>12x36h Diurno Cons. Lafaiete</vt:lpstr>
      <vt:lpstr>CARGOS Contagem</vt:lpstr>
      <vt:lpstr>12x36h Diurno Contagem</vt:lpstr>
      <vt:lpstr>12x36hNoturno Contagem</vt:lpstr>
      <vt:lpstr>CARGOS Formiga</vt:lpstr>
      <vt:lpstr> 220h Formiga</vt:lpstr>
      <vt:lpstr>CARGOS Gov. Valadares</vt:lpstr>
      <vt:lpstr> 220h Gov. Valadares</vt:lpstr>
      <vt:lpstr>12x36h Diurno Gov. Valadares</vt:lpstr>
      <vt:lpstr>CARGOS Igarapé</vt:lpstr>
      <vt:lpstr> 220h Igarapé</vt:lpstr>
      <vt:lpstr>CARGOS Ipatinga</vt:lpstr>
      <vt:lpstr> 220h Ipatinga</vt:lpstr>
      <vt:lpstr>CARGOS Ituiutaba</vt:lpstr>
      <vt:lpstr> 220h Ituiutaba</vt:lpstr>
      <vt:lpstr>CARGOS Lavras</vt:lpstr>
      <vt:lpstr> 220h Lavras</vt:lpstr>
      <vt:lpstr>CARGOS Matozinhos</vt:lpstr>
      <vt:lpstr> 220h Matozinhos</vt:lpstr>
      <vt:lpstr>CARGOS Monte Carmelo</vt:lpstr>
      <vt:lpstr>12x36h Diurno Monte Carmelo</vt:lpstr>
      <vt:lpstr>CARGOS Montes Claros</vt:lpstr>
      <vt:lpstr>12x36hDiurno M. Claros</vt:lpstr>
      <vt:lpstr>12x36hNoturno M. Claro</vt:lpstr>
      <vt:lpstr>CARGOS Nova Lima</vt:lpstr>
      <vt:lpstr>12x36hDiurno Nova Lima</vt:lpstr>
      <vt:lpstr>CARGOS Porteirinha</vt:lpstr>
      <vt:lpstr> 220h Porteirinha</vt:lpstr>
      <vt:lpstr>CARGOS Pouso Alegre</vt:lpstr>
      <vt:lpstr>12x36hDiurno Pouso Alegre</vt:lpstr>
      <vt:lpstr>12x36h Noturno Pouso Alegre</vt:lpstr>
      <vt:lpstr>CARGOS Ribeirão das Neves</vt:lpstr>
      <vt:lpstr> 220h Ribeirao das Neves</vt:lpstr>
      <vt:lpstr>12x36hDiurno Ribeirão das Neves</vt:lpstr>
      <vt:lpstr>12x36h Noturno Ribeirão  Neves</vt:lpstr>
      <vt:lpstr>CARGOS SANTA LUZIA</vt:lpstr>
      <vt:lpstr>12x36hDiurno Santa Luzia </vt:lpstr>
      <vt:lpstr>12x36h Noturno Santa Luzia </vt:lpstr>
      <vt:lpstr>CARGOS SÃO JOAO DEL REI</vt:lpstr>
      <vt:lpstr>12x36hDiurno São João Del Rei</vt:lpstr>
      <vt:lpstr>CARGOS São Lourenço</vt:lpstr>
      <vt:lpstr>12x36hDiurno São Lourenço</vt:lpstr>
      <vt:lpstr>CARGOS São Seb. Paraíso</vt:lpstr>
      <vt:lpstr>12x36hDiurno São Seb. Paraíso</vt:lpstr>
      <vt:lpstr>CARGOS SETE LAGOAS</vt:lpstr>
      <vt:lpstr>12x36hDiurno Sete Lagoas</vt:lpstr>
      <vt:lpstr>CARGOS Uberaba</vt:lpstr>
      <vt:lpstr>12x36hDiurno Uberaba</vt:lpstr>
      <vt:lpstr>12x36h Noturno Uberaba</vt:lpstr>
      <vt:lpstr>CARGOS Uberlandia</vt:lpstr>
      <vt:lpstr>12x36hDiurno Uberlândia</vt:lpstr>
      <vt:lpstr>12x36h Noturno Uberlândia</vt:lpstr>
      <vt:lpstr>CARGOS Varginha</vt:lpstr>
      <vt:lpstr> 220h Varginha</vt:lpstr>
      <vt:lpstr>CARGOS Vespasiano</vt:lpstr>
      <vt:lpstr>12x36hDiurno Vespasiano</vt:lpstr>
      <vt:lpstr>CARGOS Viçosa</vt:lpstr>
      <vt:lpstr>12x36hDiurno Viçosa</vt:lpstr>
      <vt:lpstr>Plan1</vt:lpstr>
      <vt:lpstr>_CCT1</vt:lpstr>
      <vt:lpstr>Águas_Formosas</vt:lpstr>
      <vt:lpstr>ALIQ_ISS</vt:lpstr>
      <vt:lpstr>' 12x36h Noturno BH '!Area_de_impressao</vt:lpstr>
      <vt:lpstr>' 220h Araçuaí'!Area_de_impressao</vt:lpstr>
      <vt:lpstr>' 220h Araguari'!Area_de_impressao</vt:lpstr>
      <vt:lpstr>' 220h Barbacena'!Area_de_impressao</vt:lpstr>
      <vt:lpstr>' 220h Caeté'!Area_de_impressao</vt:lpstr>
      <vt:lpstr>' 220h Campo Belo'!Area_de_impressao</vt:lpstr>
      <vt:lpstr>' 220h Formiga'!Area_de_impressao</vt:lpstr>
      <vt:lpstr>' 220h Ipatinga'!Area_de_impressao</vt:lpstr>
      <vt:lpstr>' 220h Ituiutaba'!Area_de_impressao</vt:lpstr>
      <vt:lpstr>' 220h Lavras'!Area_de_impressao</vt:lpstr>
      <vt:lpstr>' 220h Matozinhos'!Area_de_impressao</vt:lpstr>
      <vt:lpstr>' 220h Porteirinha'!Area_de_impressao</vt:lpstr>
      <vt:lpstr>' 220h Ribeirao das Neves'!Area_de_impressao</vt:lpstr>
      <vt:lpstr>' 220h Varginha'!Area_de_impressao</vt:lpstr>
      <vt:lpstr>'12x36h Diurno Betim'!Area_de_impressao</vt:lpstr>
      <vt:lpstr>'12x36h Diurno BH '!Area_de_impressao</vt:lpstr>
      <vt:lpstr>'12x36h Diurno Cons. Lafaiete'!Area_de_impressao</vt:lpstr>
      <vt:lpstr>'12x36h Diurno Contagem'!Area_de_impressao</vt:lpstr>
      <vt:lpstr>'12x36h Diurno Gov. Valadares'!Area_de_impressao</vt:lpstr>
      <vt:lpstr>'12x36h Diurno Monte Carmelo'!Area_de_impressao</vt:lpstr>
      <vt:lpstr>'12x36h Noturno Pouso Alegre'!Area_de_impressao</vt:lpstr>
      <vt:lpstr>'12x36h Noturno Ribeirão  Neves'!Area_de_impressao</vt:lpstr>
      <vt:lpstr>'12x36h Noturno Santa Luzia '!Area_de_impressao</vt:lpstr>
      <vt:lpstr>'12x36h Noturno Uberaba'!Area_de_impressao</vt:lpstr>
      <vt:lpstr>'12x36h Noturno Uberlândia'!Area_de_impressao</vt:lpstr>
      <vt:lpstr>'12x36hDiurno M. Claros'!Area_de_impressao</vt:lpstr>
      <vt:lpstr>'12x36hDiurno Nova Lima'!Area_de_impressao</vt:lpstr>
      <vt:lpstr>'12x36hDiurno Pouso Alegre'!Area_de_impressao</vt:lpstr>
      <vt:lpstr>'12x36hDiurno Ribeirão das Neves'!Area_de_impressao</vt:lpstr>
      <vt:lpstr>'12x36hDiurno Santa Luzia '!Area_de_impressao</vt:lpstr>
      <vt:lpstr>'12x36hDiurno São João Del Rei'!Area_de_impressao</vt:lpstr>
      <vt:lpstr>'12x36hDiurno São Lourenço'!Area_de_impressao</vt:lpstr>
      <vt:lpstr>'12x36hDiurno São Seb. Paraíso'!Area_de_impressao</vt:lpstr>
      <vt:lpstr>'12x36hDiurno Sete Lagoas'!Area_de_impressao</vt:lpstr>
      <vt:lpstr>'12x36hDiurno Uberaba'!Area_de_impressao</vt:lpstr>
      <vt:lpstr>'12x36hDiurno Uberlândia'!Area_de_impressao</vt:lpstr>
      <vt:lpstr>'12x36hDiurno Vespasiano'!Area_de_impressao</vt:lpstr>
      <vt:lpstr>'12x36hDiurno Viçosa'!Area_de_impressao</vt:lpstr>
      <vt:lpstr>'12x36hNoturno Contagem'!Area_de_impressao</vt:lpstr>
      <vt:lpstr>'12x36hNoturno M. Claro'!Area_de_impressao</vt:lpstr>
      <vt:lpstr>'220h BH'!Area_de_impressao</vt:lpstr>
      <vt:lpstr>'Base - Módulos'!Area_de_impressao</vt:lpstr>
      <vt:lpstr>'CARGOS ARAÇUAÍ'!Area_de_impressao</vt:lpstr>
      <vt:lpstr>'CARGOS ARAGUARI'!Area_de_impressao</vt:lpstr>
      <vt:lpstr>'CARGOS BARBACENA'!Area_de_impressao</vt:lpstr>
      <vt:lpstr>'CARGOS BETIM'!Area_de_impressao</vt:lpstr>
      <vt:lpstr>'CARGOS BH '!Area_de_impressao</vt:lpstr>
      <vt:lpstr>'CARGOS CAETÉ'!Area_de_impressao</vt:lpstr>
      <vt:lpstr>'CARGOS Campo Belo'!Area_de_impressao</vt:lpstr>
      <vt:lpstr>'CARGOS CONSELHEIRO LAFAIETE'!Area_de_impressao</vt:lpstr>
      <vt:lpstr>'CARGOS Contagem'!Area_de_impressao</vt:lpstr>
      <vt:lpstr>'CARGOS Formiga'!Area_de_impressao</vt:lpstr>
      <vt:lpstr>'CARGOS Gov. Valadares'!Area_de_impressao</vt:lpstr>
      <vt:lpstr>'CARGOS Igarapé'!Area_de_impressao</vt:lpstr>
      <vt:lpstr>'CARGOS Ipatinga'!Area_de_impressao</vt:lpstr>
      <vt:lpstr>'CARGOS Ituiutaba'!Area_de_impressao</vt:lpstr>
      <vt:lpstr>'CARGOS Lavras'!Area_de_impressao</vt:lpstr>
      <vt:lpstr>'CARGOS Matozinhos'!Area_de_impressao</vt:lpstr>
      <vt:lpstr>'CARGOS Monte Carmelo'!Area_de_impressao</vt:lpstr>
      <vt:lpstr>'CARGOS Montes Claros'!Area_de_impressao</vt:lpstr>
      <vt:lpstr>'CARGOS Nova Lima'!Area_de_impressao</vt:lpstr>
      <vt:lpstr>'CARGOS Porteirinha'!Area_de_impressao</vt:lpstr>
      <vt:lpstr>'CARGOS Pouso Alegre'!Area_de_impressao</vt:lpstr>
      <vt:lpstr>'CARGOS Ribeirão das Neves'!Area_de_impressao</vt:lpstr>
      <vt:lpstr>'CARGOS SANTA LUZIA'!Area_de_impressao</vt:lpstr>
      <vt:lpstr>'CARGOS SÃO JOAO DEL REI'!Area_de_impressao</vt:lpstr>
      <vt:lpstr>'CARGOS São Lourenço'!Area_de_impressao</vt:lpstr>
      <vt:lpstr>'CARGOS São Seb. Paraíso'!Area_de_impressao</vt:lpstr>
      <vt:lpstr>'CARGOS SETE LAGOAS'!Area_de_impressao</vt:lpstr>
      <vt:lpstr>'CARGOS Uberaba'!Area_de_impressao</vt:lpstr>
      <vt:lpstr>'CARGOS Uberlandia'!Area_de_impressao</vt:lpstr>
      <vt:lpstr>'CARGOS Varginha'!Area_de_impressao</vt:lpstr>
      <vt:lpstr>'CARGOS Vespasiano'!Area_de_impressao</vt:lpstr>
      <vt:lpstr>'CARGOS Viçosa'!Area_de_impressao</vt:lpstr>
      <vt:lpstr>CCT!Area_de_impressao</vt:lpstr>
      <vt:lpstr>Equipamentos!Area_de_impressao</vt:lpstr>
      <vt:lpstr>'ISS VIGILANCIA'!Area_de_impressao</vt:lpstr>
      <vt:lpstr>PARÂMETRO!Area_de_impressao</vt:lpstr>
      <vt:lpstr>Proposta!Area_de_impressao</vt:lpstr>
      <vt:lpstr>'Resumo Categoria'!Area_de_impressao</vt:lpstr>
      <vt:lpstr>'Resumo Geral'!Area_de_impressao</vt:lpstr>
      <vt:lpstr>'TOTALIZADORA MÓDULO'!Area_de_impressao</vt:lpstr>
      <vt:lpstr>Uniformes!Area_de_impressao</vt:lpstr>
      <vt:lpstr>CCT</vt:lpstr>
      <vt:lpstr>cidades</vt:lpstr>
      <vt:lpstr>cidadesconvencoes</vt:lpstr>
      <vt:lpstr>convenções</vt:lpstr>
      <vt:lpstr>ISS_LIMPEZA</vt:lpstr>
      <vt:lpstr>parametro</vt:lpstr>
      <vt:lpstr>RESUMO</vt:lpstr>
      <vt:lpstr>RESUMO_1</vt:lpstr>
      <vt:lpstr>tes</vt:lpstr>
      <vt:lpstr>teste</vt:lpstr>
      <vt:lpstr>CCT!Titulos_de_impressao</vt:lpstr>
      <vt:lpstr>'Resumo Geral'!Titulos_de_impressao</vt:lpstr>
      <vt:lpstr>valetransporte</vt:lpstr>
      <vt:lpstr>valetransporte1</vt:lpstr>
      <vt:lpstr>VATOTAL</vt:lpstr>
      <vt:lpstr>vt</vt:lpstr>
      <vt:lpstr>VT_Total</vt:lpstr>
    </vt:vector>
  </TitlesOfParts>
  <Company>PGJMG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mpmg</dc:creator>
  <cp:lastModifiedBy>Patricia Castro</cp:lastModifiedBy>
  <cp:lastPrinted>2017-06-22T15:02:24Z</cp:lastPrinted>
  <dcterms:created xsi:type="dcterms:W3CDTF">2011-04-07T14:16:10Z</dcterms:created>
  <dcterms:modified xsi:type="dcterms:W3CDTF">2017-06-23T14:25:22Z</dcterms:modified>
</cp:coreProperties>
</file>